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harts/chart1.xml" ContentType="application/vnd.openxmlformats-officedocument.drawingml.chart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hidePivotFieldList="1" defaultThemeVersion="124226"/>
  <bookViews>
    <workbookView xWindow="0" yWindow="0" windowWidth="15348" windowHeight="4632" tabRatio="687" firstSheet="9" activeTab="16"/>
  </bookViews>
  <sheets>
    <sheet name="Monto Especifico" sheetId="50" r:id="rId1"/>
    <sheet name="BD 2006-2014" sheetId="61" r:id="rId2"/>
    <sheet name="DATOS2010" sheetId="70" state="hidden" r:id="rId3"/>
    <sheet name="DATOS2011" sheetId="72" state="hidden" r:id="rId4"/>
    <sheet name="DATOS2012" sheetId="73" state="hidden" r:id="rId5"/>
    <sheet name="DATOSSICOM" sheetId="64" r:id="rId6"/>
    <sheet name="DATOSFOSE" sheetId="65" state="hidden" r:id="rId7"/>
    <sheet name="DATOS2014" sheetId="77" r:id="rId8"/>
    <sheet name="INFO LOCALIDADES ELOR" sheetId="78" r:id="rId9"/>
    <sheet name="PDEM-STD" sheetId="37" r:id="rId10"/>
    <sheet name="FEPD" sheetId="35" r:id="rId11"/>
    <sheet name="Transporte" sheetId="68" r:id="rId12"/>
    <sheet name="COMB." sheetId="59" r:id="rId13"/>
    <sheet name="AREAS" sheetId="67" r:id="rId14"/>
    <sheet name="TSEIN NEW" sheetId="69" r:id="rId15"/>
    <sheet name="TSEA" sheetId="57" r:id="rId16"/>
    <sheet name="TARIFAS 2015" sheetId="76" r:id="rId17"/>
    <sheet name="Hoja1" sheetId="71" r:id="rId18"/>
    <sheet name="Hoja2" sheetId="79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123Graph_ASISTEMAS" localSheetId="7" hidden="1">[1]PBEMT!#REF!</definedName>
    <definedName name="__123Graph_ASISTEMAS" localSheetId="16" hidden="1">[1]PBEMT!#REF!</definedName>
    <definedName name="__123Graph_ASISTEMAS" hidden="1">[1]PBEMT!#REF!</definedName>
    <definedName name="__f" localSheetId="7">#REF!</definedName>
    <definedName name="__f" localSheetId="16">#REF!</definedName>
    <definedName name="__f">#REF!</definedName>
    <definedName name="_04_11_2009">"Vigencia"</definedName>
    <definedName name="_f" localSheetId="7">#REF!</definedName>
    <definedName name="_f" localSheetId="16">#REF!</definedName>
    <definedName name="_f">#REF!</definedName>
    <definedName name="_xlnm._FilterDatabase" localSheetId="13" hidden="1">AREAS!$A$13:$N$116</definedName>
    <definedName name="_xlnm._FilterDatabase" localSheetId="1" hidden="1">'BD 2006-2014'!$A$3:$BZ$141</definedName>
    <definedName name="_xlnm._FilterDatabase" localSheetId="5" hidden="1">DATOSSICOM!$B$1:$AE$430</definedName>
    <definedName name="_xlnm._FilterDatabase" localSheetId="9" hidden="1">'PDEM-STD'!$A$13:$BG$159</definedName>
    <definedName name="A" localSheetId="7">#REF!</definedName>
    <definedName name="A" localSheetId="16">#REF!</definedName>
    <definedName name="A">#REF!</definedName>
    <definedName name="AISLADO" localSheetId="7">#REF!</definedName>
    <definedName name="AISLADO" localSheetId="16">#REF!</definedName>
    <definedName name="AISLADO" localSheetId="15">TSEA!#REF!</definedName>
    <definedName name="AISLADO">#REF!</definedName>
    <definedName name="Ajuste_Descuento">[2]PliegoFOSE!$K$12</definedName>
    <definedName name="AjusteAnual">[2]Datos!$C$4</definedName>
    <definedName name="ALFAbt">[2]Pliego!$K$69</definedName>
    <definedName name="ALFAmt">[2]Pliego!$K$68</definedName>
    <definedName name="AP" localSheetId="7">[2]Pliego!#REF!</definedName>
    <definedName name="AP" localSheetId="16">[2]Pliego!#REF!</definedName>
    <definedName name="AP">[2]Pliego!#REF!</definedName>
    <definedName name="_xlnm.Print_Area" localSheetId="1">'BD 2006-2014'!$A$4:$P$71</definedName>
    <definedName name="_xlnm.Print_Area" localSheetId="10">FEPD!$B$4:$F$19</definedName>
    <definedName name="_xlnm.Print_Area" localSheetId="0">'Monto Especifico'!$A$3:$H$20</definedName>
    <definedName name="_xlnm.Print_Area" localSheetId="9">'PDEM-STD'!$A$9:$BG$153</definedName>
    <definedName name="_xlnm.Print_Area" localSheetId="16">'TARIFAS 2015'!$B$156:$K$190</definedName>
    <definedName name="_xlnm.Print_Area" localSheetId="11">Transporte!$B$36:$F$85</definedName>
    <definedName name="_xlnm.Print_Area" localSheetId="15">TSEA!$B$15:$P$23</definedName>
    <definedName name="_xlnm.Print_Area" localSheetId="14">'TSEIN NEW'!$A$1:$N$241</definedName>
    <definedName name="AREAS" localSheetId="2">Transporte!$B$83:$F$97</definedName>
    <definedName name="AREAS">Transporte!$B$70:$F$84</definedName>
    <definedName name="BD.2014">DATOS2014!$B$3:$S$67</definedName>
    <definedName name="Beta">[2]Pliego!$K$72</definedName>
    <definedName name="cb" localSheetId="7">#REF!</definedName>
    <definedName name="cb" localSheetId="16">#REF!</definedName>
    <definedName name="cb">#REF!</definedName>
    <definedName name="CBTFPd">[2]Pliego!$K$53</definedName>
    <definedName name="CBTFPg">[2]Pliego!$K$49</definedName>
    <definedName name="CBTPPAP" localSheetId="7">[2]Pliego!#REF!</definedName>
    <definedName name="CBTPPAP" localSheetId="16">[2]Pliego!#REF!</definedName>
    <definedName name="CBTPPAP">[2]Pliego!#REF!</definedName>
    <definedName name="CBTPPd">[2]Pliego!$K$52</definedName>
    <definedName name="CBTPPg">[2]Pliego!$K$48</definedName>
    <definedName name="CCSPcod">[2]Pliego!$K$70</definedName>
    <definedName name="CCSPtarj">[2]Pliego!$K$71</definedName>
    <definedName name="CER">[2]Pliego!$K$38</definedName>
    <definedName name="CFE">[2]Pliego!$K$32</definedName>
    <definedName name="CFE_1">[2]Pliego!$K$37</definedName>
    <definedName name="CFEAP">[2]Pliego!$K$35</definedName>
    <definedName name="CFH">[2]Pliego!$K$34</definedName>
    <definedName name="CFHCO">[2]Pliego!$K$36</definedName>
    <definedName name="CFOSE" localSheetId="7">[2]Pliego!#REF!</definedName>
    <definedName name="CFOSE" localSheetId="16">[2]Pliego!#REF!</definedName>
    <definedName name="CFOSE">[2]Pliego!#REF!</definedName>
    <definedName name="CFS">[2]Pliego!$K$33</definedName>
    <definedName name="CME" localSheetId="7">#REF!</definedName>
    <definedName name="CME" localSheetId="16">'TARIFAS 2015'!$AF$11:$AH$19</definedName>
    <definedName name="CME">#REF!</definedName>
    <definedName name="CMTFPd">[2]Pliego!$K$51</definedName>
    <definedName name="CMTFPg">[2]Pliego!$K$47</definedName>
    <definedName name="CMTPPd">[2]Pliego!$K$50</definedName>
    <definedName name="CMTPPg">[2]Pliego!$K$46</definedName>
    <definedName name="COEFICIENTE" localSheetId="7">#REF!</definedName>
    <definedName name="COEFICIENTE" localSheetId="16">#REF!</definedName>
    <definedName name="COEFICIENTE">#REF!</definedName>
    <definedName name="d" localSheetId="7">#REF!</definedName>
    <definedName name="d" localSheetId="16">#REF!</definedName>
    <definedName name="d">#REF!</definedName>
    <definedName name="DATASICOMF" localSheetId="2">#REF!</definedName>
    <definedName name="DATASICOMF">DATOSSICOM!$AH$10:$AY$64</definedName>
    <definedName name="DATOS" localSheetId="7">#REF!</definedName>
    <definedName name="DATOS" localSheetId="16">'TARIFAS 2015'!$C$29:$AY$44</definedName>
    <definedName name="DATOS">#REF!</definedName>
    <definedName name="DATOS2010">DATOS2010!$B$6:$AD$268</definedName>
    <definedName name="DATOSSICOM" localSheetId="2">#REF!</definedName>
    <definedName name="DATOSSICOM">DATOSSICOM!$B$10:$AI$219</definedName>
    <definedName name="DISTRIME" localSheetId="7">#REF!</definedName>
    <definedName name="DISTRIME">Hoja2!$B$35:$O$43</definedName>
    <definedName name="e" localSheetId="7">#REF!</definedName>
    <definedName name="e" localSheetId="16">#REF!</definedName>
    <definedName name="e">#REF!</definedName>
    <definedName name="Empresas">[2]Datos!$B$7:$E$31</definedName>
    <definedName name="ENERGIA" localSheetId="7">#REF!</definedName>
    <definedName name="ENERGIA" localSheetId="9">'PDEM-STD'!$F$14:$X$152</definedName>
    <definedName name="ENERGIA" localSheetId="16">#REF!</definedName>
    <definedName name="ENERGIA">#REF!</definedName>
    <definedName name="Ep">[2]Pliego!$K$13</definedName>
    <definedName name="Estructura">[3]EstructuraBT5!$D$4:$K$53</definedName>
    <definedName name="FA_PNG">[2]FactoresActualizacion!$C$27</definedName>
    <definedName name="FACTORES">AREAS!$S$6:$V$14</definedName>
    <definedName name="FAPEM" localSheetId="7">#REF!</definedName>
    <definedName name="FAPEM" localSheetId="16">#REF!</definedName>
    <definedName name="FAPEM">#REF!</definedName>
    <definedName name="FBP">[2]Pliego!$G$6</definedName>
    <definedName name="FBPSED">[2]Pliego!$K$21</definedName>
    <definedName name="FBPVADBT">[2]Pliego!$K$20</definedName>
    <definedName name="FBPVADMT">[2]Pliego!$K$19</definedName>
    <definedName name="FCB" localSheetId="7">#REF!</definedName>
    <definedName name="FCB" localSheetId="16">#REF!</definedName>
    <definedName name="FCB">#REF!</definedName>
    <definedName name="FCFPBT">[2]Pliego!$K$57</definedName>
    <definedName name="FCFPMT">[2]Pliego!$K$55</definedName>
    <definedName name="FCPPBT">[2]Pliego!$K$56</definedName>
    <definedName name="FCPPMT">[2]Pliego!$K$54</definedName>
    <definedName name="FD2." localSheetId="7">#REF!</definedName>
    <definedName name="FD2." localSheetId="16">#REF!</definedName>
    <definedName name="FD2.">#REF!</definedName>
    <definedName name="FEPD">FEPD!$B$7:$F$15</definedName>
    <definedName name="FIGV">[2]FactoresActualizacion!$C$28</definedName>
    <definedName name="FIJACION" localSheetId="7">#REF!</definedName>
    <definedName name="FIJACION" localSheetId="16">#REF!</definedName>
    <definedName name="FIJACION" localSheetId="15">TSEA!$B$14:$P$23</definedName>
    <definedName name="FIJACION">#REF!</definedName>
    <definedName name="FPGN" localSheetId="7">#REF!</definedName>
    <definedName name="FPGN" localSheetId="16">#REF!</definedName>
    <definedName name="FPGN">#REF!</definedName>
    <definedName name="FPM" localSheetId="7">#REF!</definedName>
    <definedName name="FPM" localSheetId="16">#REF!</definedName>
    <definedName name="FPM">#REF!</definedName>
    <definedName name="FPMdPFPMdE" localSheetId="7">#REF!</definedName>
    <definedName name="FPMdPFPMdE" localSheetId="16">#REF!</definedName>
    <definedName name="FPMdPFPMdE">#REF!</definedName>
    <definedName name="FR_FOSE">[2]PliegoFOSE!$K$11</definedName>
    <definedName name="FR6." localSheetId="7">#REF!</definedName>
    <definedName name="FR6." localSheetId="16">#REF!</definedName>
    <definedName name="FR6.">#REF!</definedName>
    <definedName name="FTARIFARIA" localSheetId="7">#REF!</definedName>
    <definedName name="FTARIFARIA" localSheetId="16">'TARIFAS 2015'!$C$27:$AK$45</definedName>
    <definedName name="FTARIFARIA">#REF!</definedName>
    <definedName name="FTC" localSheetId="7">#REF!</definedName>
    <definedName name="FTC" localSheetId="16">#REF!</definedName>
    <definedName name="FTC">#REF!</definedName>
    <definedName name="g" localSheetId="7">#REF!</definedName>
    <definedName name="g" localSheetId="16">#REF!</definedName>
    <definedName name="g">#REF!</definedName>
    <definedName name="INTERCONEXION">[2]Pliego!$E$6</definedName>
    <definedName name="IPM" localSheetId="7">#REF!</definedName>
    <definedName name="IPM" localSheetId="16">#REF!</definedName>
    <definedName name="IPM">#REF!</definedName>
    <definedName name="IPMo" localSheetId="7">#REF!</definedName>
    <definedName name="IPMo" localSheetId="16">#REF!</definedName>
    <definedName name="IPMo">#REF!</definedName>
    <definedName name="KWH" localSheetId="2">#REF!</definedName>
    <definedName name="KWH">'PDEM-STD'!$A$14:$BG$153</definedName>
    <definedName name="KWHS" localSheetId="2">#REF!</definedName>
    <definedName name="KWHS">'PDEM-STD'!$F$14:$BG$153</definedName>
    <definedName name="MCSTD" localSheetId="7">#REF!</definedName>
    <definedName name="MCSTD" localSheetId="16">#REF!</definedName>
    <definedName name="MCSTD">#REF!</definedName>
    <definedName name="MESES" localSheetId="7">#REF!</definedName>
    <definedName name="MESES">Hoja2!$B$46:$D$58</definedName>
    <definedName name="MRC" localSheetId="7">[2]Pliego!#REF!</definedName>
    <definedName name="MRC" localSheetId="16">[2]Pliego!#REF!</definedName>
    <definedName name="MRC">[2]Pliego!#REF!</definedName>
    <definedName name="NHUBT">[2]Pliego!$K$39</definedName>
    <definedName name="NHUBTAP">[2]Pliego!$K$44</definedName>
    <definedName name="NHUBTFP" localSheetId="7">[2]Pliego!#REF!</definedName>
    <definedName name="NHUBTFP" localSheetId="16">[2]Pliego!#REF!</definedName>
    <definedName name="NHUBTFP">[2]Pliego!#REF!</definedName>
    <definedName name="NHUBTPP" localSheetId="7">[2]Pliego!#REF!</definedName>
    <definedName name="NHUBTPP" localSheetId="16">[2]Pliego!#REF!</definedName>
    <definedName name="NHUBTPP">[2]Pliego!#REF!</definedName>
    <definedName name="NHUBTPPa">[2]Pliego!$K$40</definedName>
    <definedName name="NHUBTPPb">[2]Pliego!$K$42</definedName>
    <definedName name="NHUBTPRE">[2]Pliego!$K$45</definedName>
    <definedName name="OLE_LINK9" localSheetId="12">COMB.!$D$64</definedName>
    <definedName name="PARAMETROS">[2]Pliego!$M$13:$T$38</definedName>
    <definedName name="PBEMT">[2]PBEMT!$B$6:$Z$313</definedName>
    <definedName name="PCB" localSheetId="7">#REF!</definedName>
    <definedName name="PCB" localSheetId="16">#REF!</definedName>
    <definedName name="PCB">#REF!</definedName>
    <definedName name="PCBo" localSheetId="7">#REF!</definedName>
    <definedName name="PCBo" localSheetId="16">#REF!</definedName>
    <definedName name="PCBo">#REF!</definedName>
    <definedName name="PD2." localSheetId="7">#REF!</definedName>
    <definedName name="PD2." localSheetId="16">#REF!</definedName>
    <definedName name="PD2.">#REF!</definedName>
    <definedName name="PE">[2]Pliego!$K$14</definedName>
    <definedName name="PEBT">[2]Pliego!$K$63</definedName>
    <definedName name="PEBTCO">[2]Pliego!$K$65</definedName>
    <definedName name="PEFP">[2]Pliego!$F$4</definedName>
    <definedName name="PEMF1" localSheetId="7">#REF!</definedName>
    <definedName name="PEMF1" localSheetId="16">#REF!</definedName>
    <definedName name="PEMF1">#REF!</definedName>
    <definedName name="PEMFo" localSheetId="7">#REF!</definedName>
    <definedName name="PEMFo" localSheetId="16">#REF!</definedName>
    <definedName name="PEMFo">#REF!</definedName>
    <definedName name="PEMP1" localSheetId="7">#REF!</definedName>
    <definedName name="PEMP1" localSheetId="16">#REF!</definedName>
    <definedName name="PEMP1">#REF!</definedName>
    <definedName name="PEMPo" localSheetId="7">#REF!</definedName>
    <definedName name="PEMPo" localSheetId="16">#REF!</definedName>
    <definedName name="PEMPo">#REF!</definedName>
    <definedName name="PEMT">[2]Pliego!$K$59</definedName>
    <definedName name="PEPP">[2]Pliego!$E$4</definedName>
    <definedName name="PESED">[2]Pliego!$K$61</definedName>
    <definedName name="PESEIN" localSheetId="7">#REF!</definedName>
    <definedName name="PESEIN" localSheetId="16">#REF!</definedName>
    <definedName name="PESEIN">#REF!</definedName>
    <definedName name="PGN" localSheetId="7">#REF!</definedName>
    <definedName name="PGN" localSheetId="16">#REF!</definedName>
    <definedName name="PGN">#REF!</definedName>
    <definedName name="PGNo" localSheetId="7">#REF!</definedName>
    <definedName name="PGNo" localSheetId="16">#REF!</definedName>
    <definedName name="PGNo">#REF!</definedName>
    <definedName name="PINTER" localSheetId="7">#REF!</definedName>
    <definedName name="PINTER" localSheetId="16">#REF!</definedName>
    <definedName name="PINTER">#REF!</definedName>
    <definedName name="POS" localSheetId="7">#REF!</definedName>
    <definedName name="POS" localSheetId="16">#REF!</definedName>
    <definedName name="POS">#REF!</definedName>
    <definedName name="POTENCIA" localSheetId="7">#REF!</definedName>
    <definedName name="POTENCIA" localSheetId="16">#REF!</definedName>
    <definedName name="POTENCIA">#REF!</definedName>
    <definedName name="PP">[2]Pliego!$D$4</definedName>
    <definedName name="PPBT">[2]Pliego!$K$64</definedName>
    <definedName name="PPBTCO">[2]Pliego!$K$66</definedName>
    <definedName name="PPMT">[2]Pliego!$K$60</definedName>
    <definedName name="PPSED">[2]Pliego!$K$62</definedName>
    <definedName name="PR6." localSheetId="7">#REF!</definedName>
    <definedName name="PR6." localSheetId="16">#REF!</definedName>
    <definedName name="PR6.">#REF!</definedName>
    <definedName name="PR6o" localSheetId="7">#REF!</definedName>
    <definedName name="PR6o" localSheetId="16">#REF!</definedName>
    <definedName name="PR6o">#REF!</definedName>
    <definedName name="PRECIOS">COMB.!$C$10:$G$27</definedName>
    <definedName name="PRECIOSEIN" localSheetId="7">#REF!</definedName>
    <definedName name="PRECIOSEIN" localSheetId="16">#REF!</definedName>
    <definedName name="PRECIOSEIN">#REF!</definedName>
    <definedName name="PROYECCION" localSheetId="7">#REF!</definedName>
    <definedName name="PROYECCION">'PDEM-STD'!$A$11:$BG$152</definedName>
    <definedName name="PROYKWH">Hoja2!$B$5:$O$14</definedName>
    <definedName name="PSEAF">TSEA!$B$15:$P$23</definedName>
    <definedName name="PSEIN" localSheetId="7">#REF!</definedName>
    <definedName name="PSEIN" localSheetId="16">#REF!</definedName>
    <definedName name="PSEIN">#REF!</definedName>
    <definedName name="PSEINAREAS">'TSEIN NEW'!$C$278:$P$284</definedName>
    <definedName name="PSEINF" localSheetId="7">#REF!</definedName>
    <definedName name="PSEINF" localSheetId="16">#REF!</definedName>
    <definedName name="PSEINF">#REF!</definedName>
    <definedName name="PTPBT">[2]Pliego!$K$24</definedName>
    <definedName name="PTPMT">[2]Pliego!$K$23</definedName>
    <definedName name="PTS_AcumuladoMT" localSheetId="7">#REF!</definedName>
    <definedName name="PTS_AcumuladoMT" localSheetId="16">#REF!</definedName>
    <definedName name="PTS_AcumuladoMT">#REF!</definedName>
    <definedName name="RESEA" localSheetId="7">#REF!</definedName>
    <definedName name="RESEA" localSheetId="16">#REF!</definedName>
    <definedName name="RESEA">#REF!</definedName>
    <definedName name="s" localSheetId="7">#REF!</definedName>
    <definedName name="s" localSheetId="16">#REF!</definedName>
    <definedName name="s">#REF!</definedName>
    <definedName name="SECTOR">[2]Pliego!$D$6</definedName>
    <definedName name="SISTEMA" localSheetId="7">#REF!</definedName>
    <definedName name="SISTEMA" localSheetId="16">#REF!</definedName>
    <definedName name="SISTEMA">#REF!</definedName>
    <definedName name="solver_adj" localSheetId="16" hidden="1">'TARIFAS 2015'!$K$12:$K$19</definedName>
    <definedName name="solver_cvg" localSheetId="16" hidden="1">0.0001</definedName>
    <definedName name="solver_drv" localSheetId="16" hidden="1">1</definedName>
    <definedName name="solver_eng" localSheetId="16" hidden="1">1</definedName>
    <definedName name="solver_est" localSheetId="16" hidden="1">1</definedName>
    <definedName name="solver_itr" localSheetId="16" hidden="1">100</definedName>
    <definedName name="solver_lhs1" localSheetId="16" hidden="1">'TARIFAS 2015'!$S$18</definedName>
    <definedName name="solver_lhs10" localSheetId="16" hidden="1">'TARIFAS 2015'!#REF!</definedName>
    <definedName name="solver_lhs11" localSheetId="16" hidden="1">'TARIFAS 2015'!#REF!</definedName>
    <definedName name="solver_lhs12" localSheetId="16" hidden="1">'TARIFAS 2015'!#REF!</definedName>
    <definedName name="solver_lhs13" localSheetId="16" hidden="1">'TARIFAS 2015'!$S$18</definedName>
    <definedName name="solver_lhs14" localSheetId="16" hidden="1">'TARIFAS 2015'!$S$19</definedName>
    <definedName name="solver_lhs2" localSheetId="16" hidden="1">'TARIFAS 2015'!$S$17</definedName>
    <definedName name="solver_lhs3" localSheetId="16" hidden="1">'TARIFAS 2015'!$S$19</definedName>
    <definedName name="solver_lhs4" localSheetId="16" hidden="1">'TARIFAS 2015'!$S$16</definedName>
    <definedName name="solver_lhs5" localSheetId="16" hidden="1">'TARIFAS 2015'!$K$12</definedName>
    <definedName name="solver_lhs6" localSheetId="16" hidden="1">'TARIFAS 2015'!$S$13</definedName>
    <definedName name="solver_lhs7" localSheetId="16" hidden="1">'TARIFAS 2015'!$S$14</definedName>
    <definedName name="solver_lhs8" localSheetId="16" hidden="1">'TARIFAS 2015'!$S$15</definedName>
    <definedName name="solver_lhs9" localSheetId="16" hidden="1">'TARIFAS 2015'!$S$15</definedName>
    <definedName name="solver_lin" localSheetId="16" hidden="1">2</definedName>
    <definedName name="solver_mip" localSheetId="16" hidden="1">2147483647</definedName>
    <definedName name="solver_mni" localSheetId="16" hidden="1">30</definedName>
    <definedName name="solver_mrt" localSheetId="16" hidden="1">0.075</definedName>
    <definedName name="solver_msl" localSheetId="16" hidden="1">2</definedName>
    <definedName name="solver_neg" localSheetId="16" hidden="1">2</definedName>
    <definedName name="solver_nod" localSheetId="16" hidden="1">2147483647</definedName>
    <definedName name="solver_num" localSheetId="16" hidden="1">8</definedName>
    <definedName name="solver_nwt" localSheetId="16" hidden="1">1</definedName>
    <definedName name="solver_opt" localSheetId="16" hidden="1">'TARIFAS 2015'!$L$20</definedName>
    <definedName name="solver_pre" localSheetId="16" hidden="1">0.000001</definedName>
    <definedName name="solver_rbv" localSheetId="16" hidden="1">1</definedName>
    <definedName name="solver_rel1" localSheetId="16" hidden="1">2</definedName>
    <definedName name="solver_rel10" localSheetId="16" hidden="1">2</definedName>
    <definedName name="solver_rel11" localSheetId="16" hidden="1">2</definedName>
    <definedName name="solver_rel12" localSheetId="16" hidden="1">2</definedName>
    <definedName name="solver_rel13" localSheetId="16" hidden="1">2</definedName>
    <definedName name="solver_rel14" localSheetId="16" hidden="1">2</definedName>
    <definedName name="solver_rel2" localSheetId="16" hidden="1">2</definedName>
    <definedName name="solver_rel3" localSheetId="16" hidden="1">2</definedName>
    <definedName name="solver_rel4" localSheetId="16" hidden="1">2</definedName>
    <definedName name="solver_rel5" localSheetId="16" hidden="1">3</definedName>
    <definedName name="solver_rel6" localSheetId="16" hidden="1">2</definedName>
    <definedName name="solver_rel7" localSheetId="16" hidden="1">2</definedName>
    <definedName name="solver_rel8" localSheetId="16" hidden="1">2</definedName>
    <definedName name="solver_rel9" localSheetId="16" hidden="1">2</definedName>
    <definedName name="solver_rhs1" localSheetId="16" hidden="1">'TARIFAS 2015'!$BH$23</definedName>
    <definedName name="solver_rhs10" localSheetId="16" hidden="1">'TARIFAS 2015'!$BH$23</definedName>
    <definedName name="solver_rhs11" localSheetId="16" hidden="1">-1.2</definedName>
    <definedName name="solver_rhs12" localSheetId="16" hidden="1">-1.2</definedName>
    <definedName name="solver_rhs13" localSheetId="16" hidden="1">'TARIFAS 2015'!$BH$23</definedName>
    <definedName name="solver_rhs14" localSheetId="16" hidden="1">'TARIFAS 2015'!$BH$23</definedName>
    <definedName name="solver_rhs2" localSheetId="16" hidden="1">'TARIFAS 2015'!$BH$23</definedName>
    <definedName name="solver_rhs3" localSheetId="16" hidden="1">'TARIFAS 2015'!$BH$23</definedName>
    <definedName name="solver_rhs4" localSheetId="16" hidden="1">'TARIFAS 2015'!$BH$23</definedName>
    <definedName name="solver_rhs5" localSheetId="16" hidden="1">'TARIFAS 2015'!$BJ$8</definedName>
    <definedName name="solver_rhs6" localSheetId="16" hidden="1">'TARIFAS 2015'!$BH$23</definedName>
    <definedName name="solver_rhs7" localSheetId="16" hidden="1">'TARIFAS 2015'!$BH$23</definedName>
    <definedName name="solver_rhs8" localSheetId="16" hidden="1">'TARIFAS 2015'!$BH$23</definedName>
    <definedName name="solver_rhs9" localSheetId="16" hidden="1">'TARIFAS 2015'!$BH$23</definedName>
    <definedName name="solver_rlx" localSheetId="16" hidden="1">1</definedName>
    <definedName name="solver_rsd" localSheetId="16" hidden="1">0</definedName>
    <definedName name="solver_scl" localSheetId="16" hidden="1">2</definedName>
    <definedName name="solver_sho" localSheetId="16" hidden="1">2</definedName>
    <definedName name="solver_ssz" localSheetId="16" hidden="1">100</definedName>
    <definedName name="solver_tim" localSheetId="16" hidden="1">100</definedName>
    <definedName name="solver_tol" localSheetId="16" hidden="1">0.05</definedName>
    <definedName name="solver_typ" localSheetId="16" hidden="1">3</definedName>
    <definedName name="solver_val" localSheetId="16" hidden="1">116804191</definedName>
    <definedName name="solver_ver" localSheetId="16" hidden="1">3</definedName>
    <definedName name="TASA" localSheetId="7">#REF!</definedName>
    <definedName name="TASA" localSheetId="16">#REF!</definedName>
    <definedName name="TASA">#REF!</definedName>
    <definedName name="TC" localSheetId="7">#REF!</definedName>
    <definedName name="TC" localSheetId="16">#REF!</definedName>
    <definedName name="TC">#REF!</definedName>
    <definedName name="TCo" localSheetId="7">#REF!</definedName>
    <definedName name="TCo" localSheetId="16">#REF!</definedName>
    <definedName name="TCo">#REF!</definedName>
    <definedName name="VADBTP">[2]Pliego!$K$17</definedName>
    <definedName name="VADEMP">[2]FpondVAD!$U$83:$X$103</definedName>
    <definedName name="VADMTP">[2]Pliego!$K$16</definedName>
    <definedName name="VADSEDP">[2]Pliego!$K$18</definedName>
    <definedName name="VBTFP">[2]Pliego!$K$28</definedName>
    <definedName name="VBTPP">[2]Pliego!$K$29</definedName>
    <definedName name="Vigencia" localSheetId="14">[4]Datos!$C$2</definedName>
    <definedName name="Vigencia">[2]Datos!$C$2</definedName>
    <definedName name="VMTFP">[2]Pliego!$K$26</definedName>
    <definedName name="VMTPP">[2]Pliego!$K$27</definedName>
    <definedName name="VSEDPP">[2]Pliego!$K$30</definedName>
    <definedName name="wrn.Todo.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6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localSheetId="15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6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localSheetId="15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zzz">[5]Datos!$C$2</definedName>
  </definedNames>
  <calcPr calcId="145621" calcOnSave="0"/>
</workbook>
</file>

<file path=xl/calcChain.xml><?xml version="1.0" encoding="utf-8"?>
<calcChain xmlns="http://schemas.openxmlformats.org/spreadsheetml/2006/main">
  <c r="K213" i="76" l="1"/>
  <c r="J210" i="76"/>
  <c r="G231" i="76"/>
  <c r="J121" i="69"/>
  <c r="BG31" i="37"/>
  <c r="X22" i="76" l="1"/>
  <c r="W19" i="76"/>
  <c r="W18" i="76"/>
  <c r="W17" i="76"/>
  <c r="W16" i="76"/>
  <c r="W15" i="76"/>
  <c r="W14" i="76"/>
  <c r="W13" i="76"/>
  <c r="W12" i="76"/>
  <c r="W20" i="76" l="1"/>
  <c r="AF17" i="76" l="1"/>
  <c r="BG153" i="37"/>
  <c r="BX14" i="37"/>
  <c r="BY14" i="37"/>
  <c r="BZ14" i="37"/>
  <c r="CA14" i="37"/>
  <c r="BX15" i="37"/>
  <c r="BY15" i="37"/>
  <c r="BZ15" i="37"/>
  <c r="CA15" i="37"/>
  <c r="BX17" i="37"/>
  <c r="BY17" i="37"/>
  <c r="BZ17" i="37"/>
  <c r="CA17" i="37"/>
  <c r="BX18" i="37"/>
  <c r="BY18" i="37"/>
  <c r="BZ18" i="37"/>
  <c r="CA18" i="37"/>
  <c r="BX19" i="37"/>
  <c r="BY19" i="37"/>
  <c r="BZ19" i="37"/>
  <c r="CA19" i="37"/>
  <c r="BX20" i="37"/>
  <c r="BY20" i="37"/>
  <c r="BZ20" i="37"/>
  <c r="CA20" i="37"/>
  <c r="BX42" i="37"/>
  <c r="BY42" i="37"/>
  <c r="BZ42" i="37"/>
  <c r="CA42" i="37"/>
  <c r="BX43" i="37"/>
  <c r="BY43" i="37"/>
  <c r="BZ43" i="37"/>
  <c r="CA43" i="37"/>
  <c r="BX45" i="37"/>
  <c r="BY45" i="37"/>
  <c r="BZ45" i="37"/>
  <c r="CA45" i="37"/>
  <c r="BX60" i="37"/>
  <c r="BY60" i="37"/>
  <c r="BZ60" i="37"/>
  <c r="CA60" i="37"/>
  <c r="BX61" i="37"/>
  <c r="BY61" i="37"/>
  <c r="BZ61" i="37"/>
  <c r="CA61" i="37"/>
  <c r="BX63" i="37"/>
  <c r="BY63" i="37"/>
  <c r="BZ63" i="37"/>
  <c r="CA63" i="37"/>
  <c r="BX66" i="37"/>
  <c r="BY66" i="37"/>
  <c r="BZ66" i="37"/>
  <c r="CA66" i="37"/>
  <c r="BX68" i="37"/>
  <c r="BY68" i="37"/>
  <c r="BZ68" i="37"/>
  <c r="CA68" i="37"/>
  <c r="BX70" i="37"/>
  <c r="BY70" i="37"/>
  <c r="BZ70" i="37"/>
  <c r="CA70" i="37"/>
  <c r="BX73" i="37"/>
  <c r="BY73" i="37"/>
  <c r="BZ73" i="37"/>
  <c r="CA73" i="37"/>
  <c r="BX74" i="37"/>
  <c r="BY74" i="37"/>
  <c r="BZ74" i="37"/>
  <c r="CA74" i="37"/>
  <c r="BX76" i="37"/>
  <c r="BY76" i="37"/>
  <c r="BZ76" i="37"/>
  <c r="CA76" i="37"/>
  <c r="BX78" i="37"/>
  <c r="BY78" i="37"/>
  <c r="BZ78" i="37"/>
  <c r="CA78" i="37"/>
  <c r="BX80" i="37"/>
  <c r="BY80" i="37"/>
  <c r="BZ80" i="37"/>
  <c r="CA80" i="37"/>
  <c r="BX81" i="37"/>
  <c r="BY81" i="37"/>
  <c r="BZ81" i="37"/>
  <c r="CA81" i="37"/>
  <c r="BX86" i="37"/>
  <c r="BY86" i="37"/>
  <c r="BZ86" i="37"/>
  <c r="CA86" i="37"/>
  <c r="BX87" i="37"/>
  <c r="BY87" i="37"/>
  <c r="BZ87" i="37"/>
  <c r="CA87" i="37"/>
  <c r="BX88" i="37"/>
  <c r="BY88" i="37"/>
  <c r="BZ88" i="37"/>
  <c r="CA88" i="37"/>
  <c r="BX89" i="37"/>
  <c r="BY89" i="37"/>
  <c r="BZ89" i="37"/>
  <c r="CA89" i="37"/>
  <c r="BX90" i="37"/>
  <c r="BY90" i="37"/>
  <c r="BZ90" i="37"/>
  <c r="CA90" i="37"/>
  <c r="BX93" i="37"/>
  <c r="BY93" i="37"/>
  <c r="BZ93" i="37"/>
  <c r="CA93" i="37"/>
  <c r="BX94" i="37"/>
  <c r="BY94" i="37"/>
  <c r="BZ94" i="37"/>
  <c r="CA94" i="37"/>
  <c r="BX95" i="37"/>
  <c r="BY95" i="37"/>
  <c r="BZ95" i="37"/>
  <c r="CA95" i="37"/>
  <c r="BX97" i="37"/>
  <c r="BY97" i="37"/>
  <c r="BZ97" i="37"/>
  <c r="CA97" i="37"/>
  <c r="BX99" i="37"/>
  <c r="BY99" i="37"/>
  <c r="BZ99" i="37"/>
  <c r="CA99" i="37"/>
  <c r="BX101" i="37"/>
  <c r="BY101" i="37"/>
  <c r="BZ101" i="37"/>
  <c r="CA101" i="37"/>
  <c r="BX102" i="37"/>
  <c r="BY102" i="37"/>
  <c r="BZ102" i="37"/>
  <c r="CA102" i="37"/>
  <c r="BX103" i="37"/>
  <c r="BY103" i="37"/>
  <c r="BZ103" i="37"/>
  <c r="CA103" i="37"/>
  <c r="BX104" i="37"/>
  <c r="BY104" i="37"/>
  <c r="BZ104" i="37"/>
  <c r="CA104" i="37"/>
  <c r="BX105" i="37"/>
  <c r="BY105" i="37"/>
  <c r="BZ105" i="37"/>
  <c r="CA105" i="37"/>
  <c r="BX108" i="37"/>
  <c r="BY108" i="37"/>
  <c r="BZ108" i="37"/>
  <c r="CA108" i="37"/>
  <c r="BX110" i="37"/>
  <c r="BY110" i="37"/>
  <c r="BZ110" i="37"/>
  <c r="CA110" i="37"/>
  <c r="BX112" i="37"/>
  <c r="BY112" i="37"/>
  <c r="BZ112" i="37"/>
  <c r="CA112" i="37"/>
  <c r="BX113" i="37"/>
  <c r="BY113" i="37"/>
  <c r="BZ113" i="37"/>
  <c r="CA113" i="37"/>
  <c r="BX116" i="37"/>
  <c r="BY116" i="37"/>
  <c r="BZ116" i="37"/>
  <c r="CA116" i="37"/>
  <c r="BX117" i="37"/>
  <c r="BY117" i="37"/>
  <c r="BZ117" i="37"/>
  <c r="CA117" i="37"/>
  <c r="BX122" i="37"/>
  <c r="BY122" i="37"/>
  <c r="BZ122" i="37"/>
  <c r="CA122" i="37"/>
  <c r="BX123" i="37"/>
  <c r="BY123" i="37"/>
  <c r="BZ123" i="37"/>
  <c r="CA123" i="37"/>
  <c r="BX126" i="37"/>
  <c r="BY126" i="37"/>
  <c r="BZ126" i="37"/>
  <c r="CA126" i="37"/>
  <c r="BX128" i="37"/>
  <c r="BY128" i="37"/>
  <c r="BZ128" i="37"/>
  <c r="CA128" i="37"/>
  <c r="BX130" i="37"/>
  <c r="BY130" i="37"/>
  <c r="BZ130" i="37"/>
  <c r="CA130" i="37"/>
  <c r="BX131" i="37"/>
  <c r="BY131" i="37"/>
  <c r="BZ131" i="37"/>
  <c r="CA131" i="37"/>
  <c r="BX144" i="37"/>
  <c r="BY144" i="37"/>
  <c r="BZ144" i="37"/>
  <c r="CA144" i="37"/>
  <c r="BX145" i="37"/>
  <c r="BY145" i="37"/>
  <c r="BZ145" i="37"/>
  <c r="CA145" i="37"/>
  <c r="BX147" i="37"/>
  <c r="BY147" i="37"/>
  <c r="BZ147" i="37"/>
  <c r="CA147" i="37"/>
  <c r="BX148" i="37"/>
  <c r="BY148" i="37"/>
  <c r="BZ148" i="37"/>
  <c r="CA148" i="37"/>
  <c r="BX152" i="37"/>
  <c r="BY152" i="37"/>
  <c r="BZ152" i="37"/>
  <c r="CA152" i="37"/>
  <c r="R74" i="76"/>
  <c r="O74" i="76"/>
  <c r="AC103" i="76"/>
  <c r="AC102" i="76"/>
  <c r="AC101" i="76"/>
  <c r="AC100" i="76"/>
  <c r="AC99" i="76"/>
  <c r="AC98" i="76"/>
  <c r="AC97" i="76"/>
  <c r="AC96" i="76"/>
  <c r="AV43" i="76"/>
  <c r="AU43" i="76"/>
  <c r="AT43" i="76"/>
  <c r="AV42" i="76"/>
  <c r="AU42" i="76"/>
  <c r="AT42" i="76"/>
  <c r="AV41" i="76"/>
  <c r="AU41" i="76"/>
  <c r="AT41" i="76"/>
  <c r="AV40" i="76"/>
  <c r="AU40" i="76"/>
  <c r="AT40" i="76"/>
  <c r="AV39" i="76"/>
  <c r="AU39" i="76"/>
  <c r="AT39" i="76"/>
  <c r="AV38" i="76"/>
  <c r="AU38" i="76"/>
  <c r="AT38" i="76"/>
  <c r="AY39" i="76"/>
  <c r="AY36" i="76"/>
  <c r="AY31" i="76"/>
  <c r="AY34" i="76" s="1"/>
  <c r="AY30" i="76"/>
  <c r="AY33" i="76" s="1"/>
  <c r="AY32" i="76" l="1"/>
  <c r="B55" i="79" l="1"/>
  <c r="B56" i="79" s="1"/>
  <c r="B57" i="79" s="1"/>
  <c r="F47" i="79"/>
  <c r="F48" i="79" s="1"/>
  <c r="F49" i="79" s="1"/>
  <c r="F50" i="79" s="1"/>
  <c r="F51" i="79" s="1"/>
  <c r="F52" i="79" s="1"/>
  <c r="F53" i="79" s="1"/>
  <c r="F54" i="79" s="1"/>
  <c r="F55" i="79" s="1"/>
  <c r="F56" i="79" s="1"/>
  <c r="F57" i="79" s="1"/>
  <c r="F58" i="79" s="1"/>
  <c r="D47" i="79"/>
  <c r="D48" i="79" s="1"/>
  <c r="D49" i="79" s="1"/>
  <c r="D50" i="79" s="1"/>
  <c r="D51" i="79" s="1"/>
  <c r="D52" i="79" s="1"/>
  <c r="D53" i="79" s="1"/>
  <c r="D54" i="79" s="1"/>
  <c r="D55" i="79" s="1"/>
  <c r="D56" i="79" s="1"/>
  <c r="D57" i="79" s="1"/>
  <c r="D58" i="79" s="1"/>
  <c r="B47" i="79"/>
  <c r="B48" i="79" s="1"/>
  <c r="B49" i="79" s="1"/>
  <c r="B50" i="79" s="1"/>
  <c r="B51" i="79" s="1"/>
  <c r="B52" i="79" s="1"/>
  <c r="B53" i="79" s="1"/>
  <c r="A36" i="79"/>
  <c r="A37" i="79" s="1"/>
  <c r="A38" i="79" s="1"/>
  <c r="A39" i="79" s="1"/>
  <c r="A40" i="79" s="1"/>
  <c r="A41" i="79" s="1"/>
  <c r="A42" i="79" s="1"/>
  <c r="A43" i="79" s="1"/>
  <c r="A24" i="79"/>
  <c r="A25" i="79" s="1"/>
  <c r="A26" i="79" s="1"/>
  <c r="A27" i="79" s="1"/>
  <c r="A28" i="79" s="1"/>
  <c r="A29" i="79" s="1"/>
  <c r="A30" i="79" s="1"/>
  <c r="C17" i="79"/>
  <c r="D17" i="79" s="1"/>
  <c r="E17" i="79" s="1"/>
  <c r="F17" i="79" s="1"/>
  <c r="G17" i="79" s="1"/>
  <c r="H17" i="79" s="1"/>
  <c r="I17" i="79" s="1"/>
  <c r="J17" i="79" s="1"/>
  <c r="K17" i="79" s="1"/>
  <c r="L17" i="79" s="1"/>
  <c r="M17" i="79" s="1"/>
  <c r="N17" i="79" s="1"/>
  <c r="O17" i="79" s="1"/>
  <c r="A6" i="79"/>
  <c r="A7" i="79" s="1"/>
  <c r="A8" i="79" s="1"/>
  <c r="A9" i="79" s="1"/>
  <c r="A10" i="79" s="1"/>
  <c r="A11" i="79" s="1"/>
  <c r="A12" i="79" s="1"/>
  <c r="A13" i="79" s="1"/>
  <c r="Y85" i="76"/>
  <c r="W85" i="76"/>
  <c r="Y84" i="76"/>
  <c r="W84" i="76"/>
  <c r="Y83" i="76"/>
  <c r="W83" i="76"/>
  <c r="Y82" i="76"/>
  <c r="W82" i="76"/>
  <c r="Y81" i="76"/>
  <c r="W81" i="76"/>
  <c r="Y80" i="76"/>
  <c r="X80" i="76"/>
  <c r="W80" i="76"/>
  <c r="Y79" i="76"/>
  <c r="W79" i="76"/>
  <c r="Y78" i="76"/>
  <c r="W78" i="76"/>
  <c r="R85" i="76"/>
  <c r="R84" i="76"/>
  <c r="R83" i="76"/>
  <c r="R82" i="76"/>
  <c r="R81" i="76"/>
  <c r="R80" i="76"/>
  <c r="R79" i="76"/>
  <c r="R78" i="76"/>
  <c r="N85" i="76"/>
  <c r="N84" i="76"/>
  <c r="N83" i="76"/>
  <c r="N82" i="76"/>
  <c r="N81" i="76"/>
  <c r="N80" i="76"/>
  <c r="N79" i="76"/>
  <c r="N78" i="76"/>
  <c r="L85" i="76"/>
  <c r="X85" i="76" s="1"/>
  <c r="L84" i="76"/>
  <c r="X84" i="76" s="1"/>
  <c r="L83" i="76"/>
  <c r="X83" i="76" s="1"/>
  <c r="L82" i="76"/>
  <c r="X82" i="76" s="1"/>
  <c r="L81" i="76"/>
  <c r="X81" i="76" s="1"/>
  <c r="L80" i="76"/>
  <c r="L79" i="76"/>
  <c r="X79" i="76" s="1"/>
  <c r="L78" i="76"/>
  <c r="X78" i="76" s="1"/>
  <c r="H85" i="76"/>
  <c r="T85" i="76" s="1"/>
  <c r="H84" i="76"/>
  <c r="T84" i="76" s="1"/>
  <c r="H83" i="76"/>
  <c r="T83" i="76" s="1"/>
  <c r="H82" i="76"/>
  <c r="T82" i="76" s="1"/>
  <c r="H81" i="76"/>
  <c r="T81" i="76" s="1"/>
  <c r="H80" i="76"/>
  <c r="T80" i="76" s="1"/>
  <c r="H79" i="76"/>
  <c r="T79" i="76" s="1"/>
  <c r="H78" i="76"/>
  <c r="C100" i="76" l="1"/>
  <c r="C96" i="76"/>
  <c r="C84" i="76"/>
  <c r="C102" i="76" s="1"/>
  <c r="C83" i="76"/>
  <c r="C101" i="76" s="1"/>
  <c r="C82" i="76"/>
  <c r="C81" i="76"/>
  <c r="C99" i="76" s="1"/>
  <c r="C80" i="76"/>
  <c r="C98" i="76" s="1"/>
  <c r="C79" i="76"/>
  <c r="C97" i="76" s="1"/>
  <c r="C78" i="76"/>
  <c r="J105" i="76"/>
  <c r="H105" i="76"/>
  <c r="H93" i="76"/>
  <c r="T78" i="76"/>
  <c r="S78" i="76" l="1"/>
  <c r="E43" i="57"/>
  <c r="E42" i="57"/>
  <c r="E41" i="57"/>
  <c r="E40" i="57"/>
  <c r="E39" i="57"/>
  <c r="E38" i="57"/>
  <c r="E37" i="57"/>
  <c r="CY68" i="61" l="1"/>
  <c r="CY67" i="61"/>
  <c r="CX68" i="61"/>
  <c r="CX67" i="61"/>
  <c r="O69" i="57"/>
  <c r="B69" i="77" l="1"/>
  <c r="B68" i="77"/>
  <c r="B26" i="77"/>
  <c r="J185" i="76" l="1"/>
  <c r="Z23" i="37" l="1"/>
  <c r="AL23" i="37" s="1"/>
  <c r="BB23" i="37" s="1"/>
  <c r="Y23" i="37"/>
  <c r="AK23" i="37" s="1"/>
  <c r="BA23" i="37" s="1"/>
  <c r="X23" i="37"/>
  <c r="AJ23" i="37" s="1"/>
  <c r="AZ23" i="37" s="1"/>
  <c r="W23" i="37"/>
  <c r="AI23" i="37" s="1"/>
  <c r="AY23" i="37" s="1"/>
  <c r="V23" i="37"/>
  <c r="AH23" i="37" s="1"/>
  <c r="AX23" i="37" s="1"/>
  <c r="U23" i="37"/>
  <c r="AG23" i="37" s="1"/>
  <c r="AW23" i="37" s="1"/>
  <c r="T23" i="37"/>
  <c r="AF23" i="37" s="1"/>
  <c r="AV23" i="37" s="1"/>
  <c r="S23" i="37"/>
  <c r="AE23" i="37" s="1"/>
  <c r="AU23" i="37" s="1"/>
  <c r="R23" i="37"/>
  <c r="AD23" i="37" s="1"/>
  <c r="AP23" i="37" s="1"/>
  <c r="BF23" i="37" s="1"/>
  <c r="Q23" i="37"/>
  <c r="AC23" i="37" s="1"/>
  <c r="AO23" i="37" s="1"/>
  <c r="BE23" i="37" s="1"/>
  <c r="P23" i="37"/>
  <c r="AB23" i="37" s="1"/>
  <c r="AN23" i="37" s="1"/>
  <c r="BD23" i="37" s="1"/>
  <c r="O23" i="37"/>
  <c r="AA23" i="37" s="1"/>
  <c r="AM23" i="37" s="1"/>
  <c r="BC23" i="37" s="1"/>
  <c r="BG23" i="37" l="1"/>
  <c r="BH23" i="37"/>
  <c r="G259" i="69"/>
  <c r="G146" i="76"/>
  <c r="G147" i="76"/>
  <c r="G148" i="76"/>
  <c r="G149" i="76"/>
  <c r="G150" i="76"/>
  <c r="G151" i="76"/>
  <c r="G152" i="76"/>
  <c r="G153" i="76"/>
  <c r="G145" i="76"/>
  <c r="J62" i="71"/>
  <c r="I62" i="71"/>
  <c r="J61" i="71"/>
  <c r="I61" i="71"/>
  <c r="J60" i="71"/>
  <c r="I60" i="71"/>
  <c r="J59" i="71"/>
  <c r="I59" i="71"/>
  <c r="J58" i="71"/>
  <c r="I58" i="71"/>
  <c r="J57" i="71"/>
  <c r="I57" i="71"/>
  <c r="J56" i="71"/>
  <c r="I56" i="71"/>
  <c r="J55" i="71"/>
  <c r="I55" i="71"/>
  <c r="Q12" i="76"/>
  <c r="Q13" i="76"/>
  <c r="Q14" i="76"/>
  <c r="Q15" i="76"/>
  <c r="Q16" i="76"/>
  <c r="Q17" i="76"/>
  <c r="Q18" i="76"/>
  <c r="Q19" i="76"/>
  <c r="H62" i="71"/>
  <c r="H61" i="71"/>
  <c r="H60" i="71"/>
  <c r="H59" i="71"/>
  <c r="H58" i="71"/>
  <c r="H57" i="71"/>
  <c r="H56" i="71"/>
  <c r="H55" i="71"/>
  <c r="F62" i="71"/>
  <c r="F61" i="71"/>
  <c r="F60" i="71"/>
  <c r="F59" i="71"/>
  <c r="F58" i="71"/>
  <c r="F57" i="71"/>
  <c r="F56" i="71"/>
  <c r="F55" i="71"/>
  <c r="L80" i="57" l="1"/>
  <c r="L79" i="57"/>
  <c r="C85" i="57"/>
  <c r="E79" i="57"/>
  <c r="E80" i="57" s="1"/>
  <c r="E81" i="57" s="1"/>
  <c r="G79" i="57"/>
  <c r="C87" i="57" l="1"/>
  <c r="C88" i="57" s="1"/>
  <c r="S60" i="77"/>
  <c r="S59" i="77"/>
  <c r="S39" i="77"/>
  <c r="S38" i="77"/>
  <c r="O53" i="37" l="1"/>
  <c r="N53" i="37" s="1"/>
  <c r="M53" i="37" s="1"/>
  <c r="O52" i="37"/>
  <c r="N52" i="37" s="1"/>
  <c r="M52" i="37" s="1"/>
  <c r="T48" i="37"/>
  <c r="S48" i="37" s="1"/>
  <c r="R48" i="37" s="1"/>
  <c r="Q48" i="37" s="1"/>
  <c r="P48" i="37" s="1"/>
  <c r="O48" i="37" s="1"/>
  <c r="N48" i="37" s="1"/>
  <c r="M48" i="37" s="1"/>
  <c r="I2" i="77"/>
  <c r="P53" i="37" s="1"/>
  <c r="I1" i="77"/>
  <c r="J1" i="77" s="1"/>
  <c r="K1" i="77" s="1"/>
  <c r="L1" i="77" s="1"/>
  <c r="M1" i="77" s="1"/>
  <c r="N1" i="77" l="1"/>
  <c r="T54" i="37"/>
  <c r="S54" i="37" s="1"/>
  <c r="R54" i="37" s="1"/>
  <c r="Q54" i="37" s="1"/>
  <c r="P54" i="37" s="1"/>
  <c r="O54" i="37" s="1"/>
  <c r="N54" i="37" s="1"/>
  <c r="M54" i="37" s="1"/>
  <c r="P52" i="37"/>
  <c r="J2" i="77"/>
  <c r="AF16" i="76"/>
  <c r="O1" i="77" l="1"/>
  <c r="P1" i="77" s="1"/>
  <c r="Q1" i="77" s="1"/>
  <c r="R1" i="77" s="1"/>
  <c r="S1" i="77" s="1"/>
  <c r="U54" i="37"/>
  <c r="V54" i="37" s="1"/>
  <c r="K2" i="77"/>
  <c r="Q53" i="37"/>
  <c r="Q52" i="37"/>
  <c r="CM3" i="61"/>
  <c r="CN3" i="61"/>
  <c r="CO3" i="61"/>
  <c r="CP3" i="61"/>
  <c r="CQ3" i="61"/>
  <c r="CR3" i="61"/>
  <c r="CS3" i="61"/>
  <c r="CT3" i="61"/>
  <c r="CX3" i="61" l="1"/>
  <c r="T1" i="77"/>
  <c r="CY3" i="61" s="1"/>
  <c r="CU3" i="61"/>
  <c r="CV3" i="61"/>
  <c r="CW3" i="61"/>
  <c r="L2" i="77"/>
  <c r="R52" i="37"/>
  <c r="R53" i="37"/>
  <c r="L24" i="67"/>
  <c r="M2" i="77" l="1"/>
  <c r="S57" i="37"/>
  <c r="R57" i="37" s="1"/>
  <c r="Q57" i="37" s="1"/>
  <c r="P57" i="37" s="1"/>
  <c r="O57" i="37" s="1"/>
  <c r="N57" i="37" s="1"/>
  <c r="M57" i="37" s="1"/>
  <c r="S52" i="37"/>
  <c r="AE52" i="37" s="1"/>
  <c r="AU52" i="37" s="1"/>
  <c r="S53" i="37"/>
  <c r="AE53" i="37" s="1"/>
  <c r="AU53" i="37" s="1"/>
  <c r="AH54" i="37"/>
  <c r="AX54" i="37" s="1"/>
  <c r="AG54" i="37"/>
  <c r="AW54" i="37" s="1"/>
  <c r="AF54" i="37"/>
  <c r="AV54" i="37" s="1"/>
  <c r="AE54" i="37"/>
  <c r="AU54" i="37" s="1"/>
  <c r="AD53" i="37"/>
  <c r="AP53" i="37" s="1"/>
  <c r="BF53" i="37" s="1"/>
  <c r="AC53" i="37"/>
  <c r="AO53" i="37" s="1"/>
  <c r="BE53" i="37" s="1"/>
  <c r="AB53" i="37"/>
  <c r="AN53" i="37" s="1"/>
  <c r="BD53" i="37" s="1"/>
  <c r="AA53" i="37"/>
  <c r="AM53" i="37" s="1"/>
  <c r="BC53" i="37" s="1"/>
  <c r="AD52" i="37"/>
  <c r="AP52" i="37" s="1"/>
  <c r="BF52" i="37" s="1"/>
  <c r="AC52" i="37"/>
  <c r="AO52" i="37" s="1"/>
  <c r="BE52" i="37" s="1"/>
  <c r="AB52" i="37"/>
  <c r="AN52" i="37" s="1"/>
  <c r="BD52" i="37" s="1"/>
  <c r="AA52" i="37"/>
  <c r="AM52" i="37" s="1"/>
  <c r="BC52" i="37" s="1"/>
  <c r="AA48" i="37"/>
  <c r="AK48" i="37"/>
  <c r="BA48" i="37" s="1"/>
  <c r="AJ48" i="37"/>
  <c r="AZ48" i="37" s="1"/>
  <c r="AI48" i="37"/>
  <c r="AY48" i="37" s="1"/>
  <c r="F59" i="37"/>
  <c r="F58" i="37"/>
  <c r="F57" i="37"/>
  <c r="F56" i="37"/>
  <c r="F55" i="37"/>
  <c r="F54" i="37"/>
  <c r="F53" i="37"/>
  <c r="F52" i="37"/>
  <c r="F51" i="37"/>
  <c r="F50" i="37"/>
  <c r="F49" i="37"/>
  <c r="F48" i="37"/>
  <c r="F47" i="37"/>
  <c r="F46" i="37"/>
  <c r="AE57" i="37" l="1"/>
  <c r="AU57" i="37" s="1"/>
  <c r="N2" i="77"/>
  <c r="T57" i="37"/>
  <c r="AF57" i="37" s="1"/>
  <c r="AV57" i="37" s="1"/>
  <c r="T56" i="37"/>
  <c r="T52" i="37"/>
  <c r="AF52" i="37" s="1"/>
  <c r="AV52" i="37" s="1"/>
  <c r="T53" i="37"/>
  <c r="AF53" i="37" s="1"/>
  <c r="AV53" i="37" s="1"/>
  <c r="AM48" i="37"/>
  <c r="BC48" i="37" s="1"/>
  <c r="AB48" i="37"/>
  <c r="AL48" i="37"/>
  <c r="BB48" i="37" s="1"/>
  <c r="O2" i="77" l="1"/>
  <c r="P2" i="77" s="1"/>
  <c r="U59" i="37"/>
  <c r="U58" i="37"/>
  <c r="U57" i="37"/>
  <c r="U56" i="37"/>
  <c r="U53" i="37"/>
  <c r="U52" i="37"/>
  <c r="S56" i="37"/>
  <c r="AF56" i="37"/>
  <c r="AV56" i="37" s="1"/>
  <c r="AC48" i="37"/>
  <c r="AN48" i="37"/>
  <c r="BD48" i="37" s="1"/>
  <c r="AL31" i="37"/>
  <c r="AK31" i="37"/>
  <c r="AJ31" i="37"/>
  <c r="AI31" i="37"/>
  <c r="AH31" i="37"/>
  <c r="AG31" i="37"/>
  <c r="AF31" i="37"/>
  <c r="AE31" i="37"/>
  <c r="AD31" i="37"/>
  <c r="AP31" i="37" s="1"/>
  <c r="AC31" i="37"/>
  <c r="AO31" i="37" s="1"/>
  <c r="AB31" i="37"/>
  <c r="AN31" i="37" s="1"/>
  <c r="AA31" i="37"/>
  <c r="AM31" i="37" s="1"/>
  <c r="Z40" i="37"/>
  <c r="AL40" i="37" s="1"/>
  <c r="Y40" i="37"/>
  <c r="AK40" i="37" s="1"/>
  <c r="X40" i="37"/>
  <c r="AJ40" i="37" s="1"/>
  <c r="W40" i="37"/>
  <c r="AI40" i="37" s="1"/>
  <c r="V40" i="37"/>
  <c r="AH40" i="37" s="1"/>
  <c r="BH40" i="37" s="1"/>
  <c r="U40" i="37"/>
  <c r="AG40" i="37" s="1"/>
  <c r="T40" i="37"/>
  <c r="AF40" i="37" s="1"/>
  <c r="S40" i="37"/>
  <c r="AE40" i="37" s="1"/>
  <c r="R40" i="37"/>
  <c r="AD40" i="37" s="1"/>
  <c r="AP40" i="37" s="1"/>
  <c r="Q40" i="37"/>
  <c r="AC40" i="37" s="1"/>
  <c r="AO40" i="37" s="1"/>
  <c r="P40" i="37"/>
  <c r="AB40" i="37" s="1"/>
  <c r="AN40" i="37" s="1"/>
  <c r="Z39" i="37"/>
  <c r="AL39" i="37" s="1"/>
  <c r="Y39" i="37"/>
  <c r="AK39" i="37" s="1"/>
  <c r="X39" i="37"/>
  <c r="AJ39" i="37" s="1"/>
  <c r="W39" i="37"/>
  <c r="AI39" i="37" s="1"/>
  <c r="V39" i="37"/>
  <c r="AH39" i="37" s="1"/>
  <c r="U39" i="37"/>
  <c r="AG39" i="37" s="1"/>
  <c r="T39" i="37"/>
  <c r="AF39" i="37" s="1"/>
  <c r="S39" i="37"/>
  <c r="AE39" i="37" s="1"/>
  <c r="R39" i="37"/>
  <c r="AD39" i="37" s="1"/>
  <c r="AP39" i="37" s="1"/>
  <c r="Q39" i="37"/>
  <c r="AC39" i="37" s="1"/>
  <c r="AO39" i="37" s="1"/>
  <c r="P39" i="37"/>
  <c r="AB39" i="37" s="1"/>
  <c r="AN39" i="37" s="1"/>
  <c r="Z38" i="37"/>
  <c r="AL38" i="37" s="1"/>
  <c r="Y38" i="37"/>
  <c r="AK38" i="37" s="1"/>
  <c r="X38" i="37"/>
  <c r="AJ38" i="37" s="1"/>
  <c r="W38" i="37"/>
  <c r="AI38" i="37" s="1"/>
  <c r="V38" i="37"/>
  <c r="AH38" i="37" s="1"/>
  <c r="U38" i="37"/>
  <c r="AG38" i="37" s="1"/>
  <c r="T38" i="37"/>
  <c r="AF38" i="37" s="1"/>
  <c r="S38" i="37"/>
  <c r="AE38" i="37" s="1"/>
  <c r="R38" i="37"/>
  <c r="AD38" i="37" s="1"/>
  <c r="AP38" i="37" s="1"/>
  <c r="Q38" i="37"/>
  <c r="AC38" i="37" s="1"/>
  <c r="AO38" i="37" s="1"/>
  <c r="P38" i="37"/>
  <c r="AB38" i="37" s="1"/>
  <c r="AN38" i="37" s="1"/>
  <c r="Z37" i="37"/>
  <c r="AL37" i="37" s="1"/>
  <c r="Y37" i="37"/>
  <c r="AK37" i="37" s="1"/>
  <c r="X37" i="37"/>
  <c r="AJ37" i="37" s="1"/>
  <c r="W37" i="37"/>
  <c r="AI37" i="37" s="1"/>
  <c r="V37" i="37"/>
  <c r="AH37" i="37" s="1"/>
  <c r="U37" i="37"/>
  <c r="AG37" i="37" s="1"/>
  <c r="T37" i="37"/>
  <c r="AF37" i="37" s="1"/>
  <c r="S37" i="37"/>
  <c r="AE37" i="37" s="1"/>
  <c r="R37" i="37"/>
  <c r="AD37" i="37" s="1"/>
  <c r="AP37" i="37" s="1"/>
  <c r="Q37" i="37"/>
  <c r="AC37" i="37" s="1"/>
  <c r="AO37" i="37" s="1"/>
  <c r="P37" i="37"/>
  <c r="AB37" i="37" s="1"/>
  <c r="AN37" i="37" s="1"/>
  <c r="Z36" i="37"/>
  <c r="AL36" i="37" s="1"/>
  <c r="Y36" i="37"/>
  <c r="AK36" i="37" s="1"/>
  <c r="X36" i="37"/>
  <c r="AJ36" i="37" s="1"/>
  <c r="W36" i="37"/>
  <c r="AI36" i="37" s="1"/>
  <c r="V36" i="37"/>
  <c r="AH36" i="37" s="1"/>
  <c r="U36" i="37"/>
  <c r="AG36" i="37" s="1"/>
  <c r="T36" i="37"/>
  <c r="AF36" i="37" s="1"/>
  <c r="S36" i="37"/>
  <c r="AE36" i="37" s="1"/>
  <c r="R36" i="37"/>
  <c r="AD36" i="37" s="1"/>
  <c r="AP36" i="37" s="1"/>
  <c r="Q36" i="37"/>
  <c r="AC36" i="37" s="1"/>
  <c r="AO36" i="37" s="1"/>
  <c r="P36" i="37"/>
  <c r="AB36" i="37" s="1"/>
  <c r="AN36" i="37" s="1"/>
  <c r="Z35" i="37"/>
  <c r="AL35" i="37" s="1"/>
  <c r="Y35" i="37"/>
  <c r="AK35" i="37" s="1"/>
  <c r="X35" i="37"/>
  <c r="AJ35" i="37" s="1"/>
  <c r="W35" i="37"/>
  <c r="AI35" i="37" s="1"/>
  <c r="V35" i="37"/>
  <c r="AH35" i="37" s="1"/>
  <c r="U35" i="37"/>
  <c r="AG35" i="37" s="1"/>
  <c r="T35" i="37"/>
  <c r="AF35" i="37" s="1"/>
  <c r="S35" i="37"/>
  <c r="AE35" i="37" s="1"/>
  <c r="R35" i="37"/>
  <c r="AD35" i="37" s="1"/>
  <c r="AP35" i="37" s="1"/>
  <c r="Q35" i="37"/>
  <c r="AC35" i="37" s="1"/>
  <c r="AO35" i="37" s="1"/>
  <c r="P35" i="37"/>
  <c r="AB35" i="37" s="1"/>
  <c r="AN35" i="37" s="1"/>
  <c r="Z34" i="37"/>
  <c r="AL34" i="37" s="1"/>
  <c r="Y34" i="37"/>
  <c r="AK34" i="37" s="1"/>
  <c r="X34" i="37"/>
  <c r="AJ34" i="37" s="1"/>
  <c r="W34" i="37"/>
  <c r="AI34" i="37" s="1"/>
  <c r="V34" i="37"/>
  <c r="AH34" i="37" s="1"/>
  <c r="U34" i="37"/>
  <c r="AG34" i="37" s="1"/>
  <c r="T34" i="37"/>
  <c r="AF34" i="37" s="1"/>
  <c r="S34" i="37"/>
  <c r="AE34" i="37" s="1"/>
  <c r="R34" i="37"/>
  <c r="AD34" i="37" s="1"/>
  <c r="AP34" i="37" s="1"/>
  <c r="Q34" i="37"/>
  <c r="AC34" i="37" s="1"/>
  <c r="AO34" i="37" s="1"/>
  <c r="P34" i="37"/>
  <c r="AB34" i="37" s="1"/>
  <c r="AN34" i="37" s="1"/>
  <c r="Z33" i="37"/>
  <c r="AL33" i="37" s="1"/>
  <c r="Y33" i="37"/>
  <c r="AK33" i="37" s="1"/>
  <c r="X33" i="37"/>
  <c r="AJ33" i="37" s="1"/>
  <c r="W33" i="37"/>
  <c r="AI33" i="37" s="1"/>
  <c r="V33" i="37"/>
  <c r="AH33" i="37" s="1"/>
  <c r="U33" i="37"/>
  <c r="AG33" i="37" s="1"/>
  <c r="T33" i="37"/>
  <c r="AF33" i="37" s="1"/>
  <c r="S33" i="37"/>
  <c r="AE33" i="37" s="1"/>
  <c r="R33" i="37"/>
  <c r="AD33" i="37" s="1"/>
  <c r="AP33" i="37" s="1"/>
  <c r="Q33" i="37"/>
  <c r="AC33" i="37" s="1"/>
  <c r="AO33" i="37" s="1"/>
  <c r="P33" i="37"/>
  <c r="AB33" i="37" s="1"/>
  <c r="AN33" i="37" s="1"/>
  <c r="Z32" i="37"/>
  <c r="AL32" i="37" s="1"/>
  <c r="Y32" i="37"/>
  <c r="AK32" i="37" s="1"/>
  <c r="X32" i="37"/>
  <c r="AJ32" i="37" s="1"/>
  <c r="W32" i="37"/>
  <c r="AI32" i="37" s="1"/>
  <c r="V32" i="37"/>
  <c r="AH32" i="37" s="1"/>
  <c r="U32" i="37"/>
  <c r="AG32" i="37" s="1"/>
  <c r="T32" i="37"/>
  <c r="AF32" i="37" s="1"/>
  <c r="S32" i="37"/>
  <c r="AE32" i="37" s="1"/>
  <c r="R32" i="37"/>
  <c r="AD32" i="37" s="1"/>
  <c r="AP32" i="37" s="1"/>
  <c r="Q32" i="37"/>
  <c r="AC32" i="37" s="1"/>
  <c r="AO32" i="37" s="1"/>
  <c r="P32" i="37"/>
  <c r="AB32" i="37" s="1"/>
  <c r="AN32" i="37" s="1"/>
  <c r="Z30" i="37"/>
  <c r="AL30" i="37" s="1"/>
  <c r="Y30" i="37"/>
  <c r="AK30" i="37" s="1"/>
  <c r="X30" i="37"/>
  <c r="AJ30" i="37" s="1"/>
  <c r="W30" i="37"/>
  <c r="AI30" i="37" s="1"/>
  <c r="V30" i="37"/>
  <c r="AH30" i="37" s="1"/>
  <c r="U30" i="37"/>
  <c r="AG30" i="37" s="1"/>
  <c r="T30" i="37"/>
  <c r="AF30" i="37" s="1"/>
  <c r="S30" i="37"/>
  <c r="AE30" i="37" s="1"/>
  <c r="R30" i="37"/>
  <c r="AD30" i="37" s="1"/>
  <c r="AP30" i="37" s="1"/>
  <c r="Q30" i="37"/>
  <c r="AC30" i="37" s="1"/>
  <c r="AO30" i="37" s="1"/>
  <c r="P30" i="37"/>
  <c r="AB30" i="37" s="1"/>
  <c r="AN30" i="37" s="1"/>
  <c r="Z29" i="37"/>
  <c r="AL29" i="37" s="1"/>
  <c r="Y29" i="37"/>
  <c r="AK29" i="37" s="1"/>
  <c r="X29" i="37"/>
  <c r="AJ29" i="37" s="1"/>
  <c r="W29" i="37"/>
  <c r="AI29" i="37" s="1"/>
  <c r="V29" i="37"/>
  <c r="AH29" i="37" s="1"/>
  <c r="U29" i="37"/>
  <c r="AG29" i="37" s="1"/>
  <c r="T29" i="37"/>
  <c r="AF29" i="37" s="1"/>
  <c r="S29" i="37"/>
  <c r="AE29" i="37" s="1"/>
  <c r="R29" i="37"/>
  <c r="AD29" i="37" s="1"/>
  <c r="AP29" i="37" s="1"/>
  <c r="Q29" i="37"/>
  <c r="AC29" i="37" s="1"/>
  <c r="AO29" i="37" s="1"/>
  <c r="P29" i="37"/>
  <c r="AB29" i="37" s="1"/>
  <c r="AN29" i="37" s="1"/>
  <c r="Z28" i="37"/>
  <c r="AL28" i="37" s="1"/>
  <c r="Y28" i="37"/>
  <c r="AK28" i="37" s="1"/>
  <c r="X28" i="37"/>
  <c r="AJ28" i="37" s="1"/>
  <c r="W28" i="37"/>
  <c r="AI28" i="37" s="1"/>
  <c r="V28" i="37"/>
  <c r="AH28" i="37" s="1"/>
  <c r="U28" i="37"/>
  <c r="AG28" i="37" s="1"/>
  <c r="T28" i="37"/>
  <c r="AF28" i="37" s="1"/>
  <c r="S28" i="37"/>
  <c r="AE28" i="37" s="1"/>
  <c r="R28" i="37"/>
  <c r="AD28" i="37" s="1"/>
  <c r="AP28" i="37" s="1"/>
  <c r="Q28" i="37"/>
  <c r="AC28" i="37" s="1"/>
  <c r="AO28" i="37" s="1"/>
  <c r="P28" i="37"/>
  <c r="AB28" i="37" s="1"/>
  <c r="AN28" i="37" s="1"/>
  <c r="Z27" i="37"/>
  <c r="AL27" i="37" s="1"/>
  <c r="Y27" i="37"/>
  <c r="AK27" i="37" s="1"/>
  <c r="X27" i="37"/>
  <c r="AJ27" i="37" s="1"/>
  <c r="W27" i="37"/>
  <c r="AI27" i="37" s="1"/>
  <c r="V27" i="37"/>
  <c r="AH27" i="37" s="1"/>
  <c r="U27" i="37"/>
  <c r="AG27" i="37" s="1"/>
  <c r="T27" i="37"/>
  <c r="AF27" i="37" s="1"/>
  <c r="S27" i="37"/>
  <c r="AE27" i="37" s="1"/>
  <c r="R27" i="37"/>
  <c r="AD27" i="37" s="1"/>
  <c r="AP27" i="37" s="1"/>
  <c r="Q27" i="37"/>
  <c r="AC27" i="37" s="1"/>
  <c r="AO27" i="37" s="1"/>
  <c r="P27" i="37"/>
  <c r="AB27" i="37" s="1"/>
  <c r="AN27" i="37" s="1"/>
  <c r="Z26" i="37"/>
  <c r="AL26" i="37" s="1"/>
  <c r="Y26" i="37"/>
  <c r="AK26" i="37" s="1"/>
  <c r="X26" i="37"/>
  <c r="AJ26" i="37" s="1"/>
  <c r="W26" i="37"/>
  <c r="AI26" i="37" s="1"/>
  <c r="V26" i="37"/>
  <c r="AH26" i="37" s="1"/>
  <c r="U26" i="37"/>
  <c r="AG26" i="37" s="1"/>
  <c r="T26" i="37"/>
  <c r="AF26" i="37" s="1"/>
  <c r="S26" i="37"/>
  <c r="AE26" i="37" s="1"/>
  <c r="R26" i="37"/>
  <c r="AD26" i="37" s="1"/>
  <c r="AP26" i="37" s="1"/>
  <c r="Q26" i="37"/>
  <c r="AC26" i="37" s="1"/>
  <c r="AO26" i="37" s="1"/>
  <c r="P26" i="37"/>
  <c r="AB26" i="37" s="1"/>
  <c r="AN26" i="37" s="1"/>
  <c r="Z25" i="37"/>
  <c r="AL25" i="37" s="1"/>
  <c r="Y25" i="37"/>
  <c r="AK25" i="37" s="1"/>
  <c r="X25" i="37"/>
  <c r="AJ25" i="37" s="1"/>
  <c r="W25" i="37"/>
  <c r="AI25" i="37" s="1"/>
  <c r="V25" i="37"/>
  <c r="AH25" i="37" s="1"/>
  <c r="U25" i="37"/>
  <c r="AG25" i="37" s="1"/>
  <c r="T25" i="37"/>
  <c r="AF25" i="37" s="1"/>
  <c r="S25" i="37"/>
  <c r="AE25" i="37" s="1"/>
  <c r="R25" i="37"/>
  <c r="AD25" i="37" s="1"/>
  <c r="AP25" i="37" s="1"/>
  <c r="Q25" i="37"/>
  <c r="AC25" i="37" s="1"/>
  <c r="AO25" i="37" s="1"/>
  <c r="P25" i="37"/>
  <c r="AB25" i="37" s="1"/>
  <c r="AN25" i="37" s="1"/>
  <c r="Z24" i="37"/>
  <c r="AL24" i="37" s="1"/>
  <c r="Y24" i="37"/>
  <c r="AK24" i="37" s="1"/>
  <c r="X24" i="37"/>
  <c r="AJ24" i="37" s="1"/>
  <c r="W24" i="37"/>
  <c r="AI24" i="37" s="1"/>
  <c r="V24" i="37"/>
  <c r="AH24" i="37" s="1"/>
  <c r="U24" i="37"/>
  <c r="AG24" i="37" s="1"/>
  <c r="T24" i="37"/>
  <c r="AF24" i="37" s="1"/>
  <c r="S24" i="37"/>
  <c r="AE24" i="37" s="1"/>
  <c r="R24" i="37"/>
  <c r="AD24" i="37" s="1"/>
  <c r="AP24" i="37" s="1"/>
  <c r="Q24" i="37"/>
  <c r="AC24" i="37" s="1"/>
  <c r="AO24" i="37" s="1"/>
  <c r="P24" i="37"/>
  <c r="AB24" i="37" s="1"/>
  <c r="AN24" i="37" s="1"/>
  <c r="Z22" i="37"/>
  <c r="AL22" i="37" s="1"/>
  <c r="BB22" i="37" s="1"/>
  <c r="Y22" i="37"/>
  <c r="AK22" i="37" s="1"/>
  <c r="BA22" i="37" s="1"/>
  <c r="X22" i="37"/>
  <c r="AJ22" i="37" s="1"/>
  <c r="AZ22" i="37" s="1"/>
  <c r="W22" i="37"/>
  <c r="AI22" i="37" s="1"/>
  <c r="AY22" i="37" s="1"/>
  <c r="V22" i="37"/>
  <c r="AH22" i="37" s="1"/>
  <c r="AX22" i="37" s="1"/>
  <c r="U22" i="37"/>
  <c r="AG22" i="37" s="1"/>
  <c r="AW22" i="37" s="1"/>
  <c r="T22" i="37"/>
  <c r="AF22" i="37" s="1"/>
  <c r="AV22" i="37" s="1"/>
  <c r="S22" i="37"/>
  <c r="AE22" i="37" s="1"/>
  <c r="AU22" i="37" s="1"/>
  <c r="R22" i="37"/>
  <c r="AD22" i="37" s="1"/>
  <c r="AP22" i="37" s="1"/>
  <c r="BF22" i="37" s="1"/>
  <c r="Q22" i="37"/>
  <c r="AC22" i="37" s="1"/>
  <c r="AO22" i="37" s="1"/>
  <c r="BE22" i="37" s="1"/>
  <c r="P22" i="37"/>
  <c r="AB22" i="37" s="1"/>
  <c r="AN22" i="37" s="1"/>
  <c r="BD22" i="37" s="1"/>
  <c r="Z21" i="37"/>
  <c r="AL21" i="37" s="1"/>
  <c r="BB21" i="37" s="1"/>
  <c r="Y21" i="37"/>
  <c r="AK21" i="37" s="1"/>
  <c r="BA21" i="37" s="1"/>
  <c r="X21" i="37"/>
  <c r="AJ21" i="37" s="1"/>
  <c r="AZ21" i="37" s="1"/>
  <c r="W21" i="37"/>
  <c r="AI21" i="37" s="1"/>
  <c r="AY21" i="37" s="1"/>
  <c r="V21" i="37"/>
  <c r="AH21" i="37" s="1"/>
  <c r="AX21" i="37" s="1"/>
  <c r="U21" i="37"/>
  <c r="AG21" i="37" s="1"/>
  <c r="AW21" i="37" s="1"/>
  <c r="T21" i="37"/>
  <c r="AF21" i="37" s="1"/>
  <c r="AV21" i="37" s="1"/>
  <c r="S21" i="37"/>
  <c r="AE21" i="37" s="1"/>
  <c r="AU21" i="37" s="1"/>
  <c r="R21" i="37"/>
  <c r="AD21" i="37" s="1"/>
  <c r="AP21" i="37" s="1"/>
  <c r="BF21" i="37" s="1"/>
  <c r="Q21" i="37"/>
  <c r="AC21" i="37" s="1"/>
  <c r="AO21" i="37" s="1"/>
  <c r="BE21" i="37" s="1"/>
  <c r="P21" i="37"/>
  <c r="AB21" i="37" s="1"/>
  <c r="AN21" i="37" s="1"/>
  <c r="BD21" i="37" s="1"/>
  <c r="O40" i="37"/>
  <c r="AA40" i="37" s="1"/>
  <c r="AM40" i="37" s="1"/>
  <c r="O39" i="37"/>
  <c r="AA39" i="37" s="1"/>
  <c r="AM39" i="37" s="1"/>
  <c r="O38" i="37"/>
  <c r="AA38" i="37" s="1"/>
  <c r="AM38" i="37" s="1"/>
  <c r="O37" i="37"/>
  <c r="AA37" i="37" s="1"/>
  <c r="AM37" i="37" s="1"/>
  <c r="O36" i="37"/>
  <c r="AA36" i="37" s="1"/>
  <c r="AM36" i="37" s="1"/>
  <c r="O35" i="37"/>
  <c r="AA35" i="37" s="1"/>
  <c r="AM35" i="37" s="1"/>
  <c r="O34" i="37"/>
  <c r="AA34" i="37" s="1"/>
  <c r="AM34" i="37" s="1"/>
  <c r="O33" i="37"/>
  <c r="AA33" i="37" s="1"/>
  <c r="AM33" i="37" s="1"/>
  <c r="O32" i="37"/>
  <c r="AA32" i="37" s="1"/>
  <c r="AM32" i="37" s="1"/>
  <c r="O30" i="37"/>
  <c r="AA30" i="37" s="1"/>
  <c r="AM30" i="37" s="1"/>
  <c r="O29" i="37"/>
  <c r="AA29" i="37" s="1"/>
  <c r="AM29" i="37" s="1"/>
  <c r="O28" i="37"/>
  <c r="AA28" i="37" s="1"/>
  <c r="AM28" i="37" s="1"/>
  <c r="O27" i="37"/>
  <c r="AA27" i="37" s="1"/>
  <c r="AM27" i="37" s="1"/>
  <c r="O26" i="37"/>
  <c r="AA26" i="37" s="1"/>
  <c r="AM26" i="37" s="1"/>
  <c r="O25" i="37"/>
  <c r="AA25" i="37" s="1"/>
  <c r="AM25" i="37" s="1"/>
  <c r="O24" i="37"/>
  <c r="AA24" i="37" s="1"/>
  <c r="AM24" i="37" s="1"/>
  <c r="O22" i="37"/>
  <c r="AA22" i="37" s="1"/>
  <c r="AM22" i="37" s="1"/>
  <c r="BC22" i="37" s="1"/>
  <c r="O21" i="37"/>
  <c r="AA21" i="37" s="1"/>
  <c r="AM21" i="37" s="1"/>
  <c r="BC21" i="37" s="1"/>
  <c r="H14" i="37"/>
  <c r="BH31" i="37" l="1"/>
  <c r="BH32" i="37"/>
  <c r="BH36" i="37"/>
  <c r="BH37" i="37"/>
  <c r="BH27" i="37"/>
  <c r="BH28" i="37"/>
  <c r="BH34" i="37"/>
  <c r="BH38" i="37"/>
  <c r="BH26" i="37"/>
  <c r="BH30" i="37"/>
  <c r="BH35" i="37"/>
  <c r="BH39" i="37"/>
  <c r="BH24" i="37"/>
  <c r="BH33" i="37"/>
  <c r="BH25" i="37"/>
  <c r="BH29" i="37"/>
  <c r="V53" i="37"/>
  <c r="AH53" i="37" s="1"/>
  <c r="AX53" i="37" s="1"/>
  <c r="AG53" i="37"/>
  <c r="AW53" i="37" s="1"/>
  <c r="V56" i="37"/>
  <c r="AH56" i="37" s="1"/>
  <c r="AX56" i="37" s="1"/>
  <c r="AG56" i="37"/>
  <c r="AW56" i="37" s="1"/>
  <c r="V57" i="37"/>
  <c r="AH57" i="37" s="1"/>
  <c r="AX57" i="37" s="1"/>
  <c r="AG57" i="37"/>
  <c r="AW57" i="37" s="1"/>
  <c r="T58" i="37"/>
  <c r="V58" i="37"/>
  <c r="AH58" i="37" s="1"/>
  <c r="AX58" i="37" s="1"/>
  <c r="AG58" i="37"/>
  <c r="AW58" i="37" s="1"/>
  <c r="T59" i="37"/>
  <c r="V59" i="37"/>
  <c r="AH59" i="37" s="1"/>
  <c r="AX59" i="37" s="1"/>
  <c r="AG59" i="37"/>
  <c r="AW59" i="37" s="1"/>
  <c r="Q2" i="77"/>
  <c r="W57" i="37"/>
  <c r="AI57" i="37" s="1"/>
  <c r="AY57" i="37" s="1"/>
  <c r="W49" i="37"/>
  <c r="AI49" i="37" s="1"/>
  <c r="AY49" i="37" s="1"/>
  <c r="W50" i="37"/>
  <c r="AI50" i="37" s="1"/>
  <c r="AY50" i="37" s="1"/>
  <c r="W56" i="37"/>
  <c r="AI56" i="37" s="1"/>
  <c r="AY56" i="37" s="1"/>
  <c r="W58" i="37"/>
  <c r="AI58" i="37" s="1"/>
  <c r="AY58" i="37" s="1"/>
  <c r="W55" i="37"/>
  <c r="AI55" i="37" s="1"/>
  <c r="AY55" i="37" s="1"/>
  <c r="W47" i="37"/>
  <c r="AI47" i="37" s="1"/>
  <c r="AY47" i="37" s="1"/>
  <c r="W51" i="37"/>
  <c r="AI51" i="37" s="1"/>
  <c r="AY51" i="37" s="1"/>
  <c r="W54" i="37"/>
  <c r="AI54" i="37" s="1"/>
  <c r="AY54" i="37" s="1"/>
  <c r="W46" i="37"/>
  <c r="AI46" i="37" s="1"/>
  <c r="AY46" i="37" s="1"/>
  <c r="W53" i="37"/>
  <c r="AI53" i="37" s="1"/>
  <c r="AY53" i="37" s="1"/>
  <c r="W52" i="37"/>
  <c r="AI52" i="37" s="1"/>
  <c r="AY52" i="37" s="1"/>
  <c r="W59" i="37"/>
  <c r="AI59" i="37" s="1"/>
  <c r="AY59" i="37" s="1"/>
  <c r="R56" i="37"/>
  <c r="Q56" i="37" s="1"/>
  <c r="P56" i="37" s="1"/>
  <c r="O56" i="37" s="1"/>
  <c r="N56" i="37" s="1"/>
  <c r="M56" i="37" s="1"/>
  <c r="AE56" i="37"/>
  <c r="AU56" i="37" s="1"/>
  <c r="V52" i="37"/>
  <c r="AH52" i="37" s="1"/>
  <c r="AX52" i="37" s="1"/>
  <c r="AG52" i="37"/>
  <c r="AW52" i="37" s="1"/>
  <c r="AD48" i="37"/>
  <c r="AO48" i="37"/>
  <c r="BE48" i="37" s="1"/>
  <c r="BG22" i="37"/>
  <c r="BG21" i="37"/>
  <c r="CZ70" i="61"/>
  <c r="CZ69" i="61"/>
  <c r="CZ66" i="61"/>
  <c r="CZ60" i="61"/>
  <c r="CZ59" i="61"/>
  <c r="CZ58" i="61"/>
  <c r="CZ56" i="61"/>
  <c r="CZ55" i="61"/>
  <c r="CZ53" i="61"/>
  <c r="CZ51" i="61"/>
  <c r="CZ48" i="61"/>
  <c r="CZ47" i="61"/>
  <c r="CZ45" i="61"/>
  <c r="CZ42" i="61"/>
  <c r="CZ41" i="61"/>
  <c r="CZ40" i="61"/>
  <c r="CZ39" i="61"/>
  <c r="CZ38" i="61"/>
  <c r="CZ37" i="61"/>
  <c r="CZ36" i="61"/>
  <c r="CZ35" i="61"/>
  <c r="CZ34" i="61"/>
  <c r="CZ32" i="61"/>
  <c r="CZ31" i="61"/>
  <c r="CZ27" i="61"/>
  <c r="CZ26" i="61"/>
  <c r="CZ25" i="61"/>
  <c r="CZ24" i="61"/>
  <c r="CZ22" i="61"/>
  <c r="CZ14" i="61"/>
  <c r="CW68" i="61"/>
  <c r="CV68" i="61"/>
  <c r="CU68" i="61"/>
  <c r="CT68" i="61"/>
  <c r="CS68" i="61"/>
  <c r="CR68" i="61"/>
  <c r="CQ68" i="61"/>
  <c r="CP68" i="61"/>
  <c r="CO68" i="61"/>
  <c r="CN68" i="61"/>
  <c r="CM68" i="61"/>
  <c r="CW67" i="61"/>
  <c r="CV67" i="61"/>
  <c r="CU67" i="61"/>
  <c r="CT67" i="61"/>
  <c r="CS67" i="61"/>
  <c r="CR67" i="61"/>
  <c r="CQ67" i="61"/>
  <c r="CP67" i="61"/>
  <c r="CO67" i="61"/>
  <c r="CN67" i="61"/>
  <c r="CM67" i="61"/>
  <c r="D66" i="61"/>
  <c r="DI66" i="61" s="1"/>
  <c r="DJ66" i="61" s="1"/>
  <c r="D65" i="61"/>
  <c r="DI65" i="61" s="1"/>
  <c r="D64" i="61"/>
  <c r="DI64" i="61" s="1"/>
  <c r="D63" i="61"/>
  <c r="DI63" i="61" s="1"/>
  <c r="D62" i="61"/>
  <c r="DI62" i="61" s="1"/>
  <c r="D61" i="61"/>
  <c r="DI61" i="61" s="1"/>
  <c r="D60" i="61"/>
  <c r="DI60" i="61" s="1"/>
  <c r="DJ60" i="61" s="1"/>
  <c r="D59" i="61"/>
  <c r="DI59" i="61" s="1"/>
  <c r="DJ59" i="61" s="1"/>
  <c r="D58" i="61"/>
  <c r="DI58" i="61" s="1"/>
  <c r="DJ58" i="61" s="1"/>
  <c r="D57" i="61"/>
  <c r="DI57" i="61" s="1"/>
  <c r="D56" i="61"/>
  <c r="DI56" i="61" s="1"/>
  <c r="DJ56" i="61" s="1"/>
  <c r="D55" i="61"/>
  <c r="DI55" i="61" s="1"/>
  <c r="DJ55" i="61" s="1"/>
  <c r="D54" i="61"/>
  <c r="DI54" i="61" s="1"/>
  <c r="D53" i="61"/>
  <c r="DI53" i="61" s="1"/>
  <c r="DJ53" i="61" s="1"/>
  <c r="D52" i="61"/>
  <c r="DI52" i="61" s="1"/>
  <c r="D51" i="61"/>
  <c r="DI51" i="61" s="1"/>
  <c r="DJ51" i="61" s="1"/>
  <c r="D50" i="61"/>
  <c r="DI50" i="61" s="1"/>
  <c r="D49" i="61"/>
  <c r="DI49" i="61" s="1"/>
  <c r="D48" i="61"/>
  <c r="DI48" i="61" s="1"/>
  <c r="DJ48" i="61" s="1"/>
  <c r="D47" i="61"/>
  <c r="DI47" i="61" s="1"/>
  <c r="DJ47" i="61" s="1"/>
  <c r="D46" i="61"/>
  <c r="DI46" i="61" s="1"/>
  <c r="D45" i="61"/>
  <c r="DI45" i="61" s="1"/>
  <c r="DJ45" i="61" s="1"/>
  <c r="D44" i="61"/>
  <c r="DI44" i="61" s="1"/>
  <c r="D43" i="61"/>
  <c r="DI43" i="61" s="1"/>
  <c r="D42" i="61"/>
  <c r="DI42" i="61" s="1"/>
  <c r="DJ42" i="61" s="1"/>
  <c r="D41" i="61"/>
  <c r="DI41" i="61" s="1"/>
  <c r="DJ41" i="61" s="1"/>
  <c r="D40" i="61"/>
  <c r="DI40" i="61" s="1"/>
  <c r="DJ40" i="61" s="1"/>
  <c r="D39" i="61"/>
  <c r="DI39" i="61" s="1"/>
  <c r="DJ39" i="61" s="1"/>
  <c r="D38" i="61"/>
  <c r="DI38" i="61" s="1"/>
  <c r="DJ38" i="61" s="1"/>
  <c r="D37" i="61"/>
  <c r="DI37" i="61" s="1"/>
  <c r="DJ37" i="61" s="1"/>
  <c r="D36" i="61"/>
  <c r="DI36" i="61" s="1"/>
  <c r="DJ36" i="61" s="1"/>
  <c r="D35" i="61"/>
  <c r="DI35" i="61" s="1"/>
  <c r="DJ35" i="61" s="1"/>
  <c r="D34" i="61"/>
  <c r="DI34" i="61" s="1"/>
  <c r="DJ34" i="61" s="1"/>
  <c r="D33" i="61"/>
  <c r="DI33" i="61" s="1"/>
  <c r="D32" i="61"/>
  <c r="DI32" i="61" s="1"/>
  <c r="DJ32" i="61" s="1"/>
  <c r="D31" i="61"/>
  <c r="DI31" i="61" s="1"/>
  <c r="DJ31" i="61" s="1"/>
  <c r="D30" i="61"/>
  <c r="DI30" i="61" s="1"/>
  <c r="D29" i="61"/>
  <c r="DI29" i="61" s="1"/>
  <c r="D28" i="61"/>
  <c r="DI28" i="61" s="1"/>
  <c r="D27" i="61"/>
  <c r="DI27" i="61" s="1"/>
  <c r="DJ27" i="61" s="1"/>
  <c r="D26" i="61"/>
  <c r="DI26" i="61" s="1"/>
  <c r="DJ26" i="61" s="1"/>
  <c r="D25" i="61"/>
  <c r="DI25" i="61" s="1"/>
  <c r="DJ25" i="61" s="1"/>
  <c r="D24" i="61"/>
  <c r="DI24" i="61" s="1"/>
  <c r="DJ24" i="61" s="1"/>
  <c r="D23" i="61"/>
  <c r="DI23" i="61" s="1"/>
  <c r="D22" i="61"/>
  <c r="DI22" i="61" s="1"/>
  <c r="DJ22" i="61" s="1"/>
  <c r="D21" i="61"/>
  <c r="DI21" i="61" s="1"/>
  <c r="D20" i="61"/>
  <c r="DI20" i="61" s="1"/>
  <c r="D19" i="61"/>
  <c r="DI19" i="61" s="1"/>
  <c r="D18" i="61"/>
  <c r="DI18" i="61" s="1"/>
  <c r="D17" i="61"/>
  <c r="DI17" i="61" s="1"/>
  <c r="D16" i="61"/>
  <c r="DI16" i="61" s="1"/>
  <c r="D15" i="61"/>
  <c r="DI15" i="61" s="1"/>
  <c r="D14" i="61"/>
  <c r="DI14" i="61" s="1"/>
  <c r="DJ14" i="61" s="1"/>
  <c r="D13" i="61"/>
  <c r="DI13" i="61" s="1"/>
  <c r="D12" i="61"/>
  <c r="DI12" i="61" s="1"/>
  <c r="D11" i="61"/>
  <c r="DI11" i="61" s="1"/>
  <c r="D10" i="61"/>
  <c r="DI10" i="61" s="1"/>
  <c r="D9" i="61"/>
  <c r="DI9" i="61" s="1"/>
  <c r="D8" i="61"/>
  <c r="DI8" i="61" s="1"/>
  <c r="S58" i="37" l="1"/>
  <c r="AF58" i="37"/>
  <c r="AV58" i="37" s="1"/>
  <c r="R2" i="77"/>
  <c r="X54" i="37"/>
  <c r="AJ54" i="37" s="1"/>
  <c r="AZ54" i="37" s="1"/>
  <c r="X59" i="37"/>
  <c r="AJ59" i="37" s="1"/>
  <c r="AZ59" i="37" s="1"/>
  <c r="X51" i="37"/>
  <c r="AJ51" i="37" s="1"/>
  <c r="AZ51" i="37" s="1"/>
  <c r="X56" i="37"/>
  <c r="AJ56" i="37" s="1"/>
  <c r="AZ56" i="37" s="1"/>
  <c r="X47" i="37"/>
  <c r="AJ47" i="37" s="1"/>
  <c r="AZ47" i="37" s="1"/>
  <c r="X57" i="37"/>
  <c r="AJ57" i="37" s="1"/>
  <c r="AZ57" i="37" s="1"/>
  <c r="X53" i="37"/>
  <c r="AJ53" i="37" s="1"/>
  <c r="AZ53" i="37" s="1"/>
  <c r="X46" i="37"/>
  <c r="AJ46" i="37" s="1"/>
  <c r="AZ46" i="37" s="1"/>
  <c r="X58" i="37"/>
  <c r="AJ58" i="37" s="1"/>
  <c r="AZ58" i="37" s="1"/>
  <c r="X50" i="37"/>
  <c r="AJ50" i="37" s="1"/>
  <c r="AZ50" i="37" s="1"/>
  <c r="X55" i="37"/>
  <c r="AJ55" i="37" s="1"/>
  <c r="AZ55" i="37" s="1"/>
  <c r="X49" i="37"/>
  <c r="AJ49" i="37" s="1"/>
  <c r="AZ49" i="37" s="1"/>
  <c r="X52" i="37"/>
  <c r="AJ52" i="37" s="1"/>
  <c r="AZ52" i="37" s="1"/>
  <c r="S59" i="37"/>
  <c r="AF59" i="37"/>
  <c r="AV59" i="37" s="1"/>
  <c r="AP48" i="37"/>
  <c r="BF48" i="37" s="1"/>
  <c r="AE48" i="37"/>
  <c r="CZ67" i="61"/>
  <c r="CZ68" i="61"/>
  <c r="R59" i="37" l="1"/>
  <c r="Q59" i="37" s="1"/>
  <c r="P59" i="37" s="1"/>
  <c r="O59" i="37" s="1"/>
  <c r="N59" i="37" s="1"/>
  <c r="M59" i="37" s="1"/>
  <c r="AE59" i="37"/>
  <c r="AU59" i="37" s="1"/>
  <c r="R58" i="37"/>
  <c r="Q58" i="37" s="1"/>
  <c r="P58" i="37" s="1"/>
  <c r="O58" i="37" s="1"/>
  <c r="N58" i="37" s="1"/>
  <c r="M58" i="37" s="1"/>
  <c r="AE58" i="37"/>
  <c r="AU58" i="37" s="1"/>
  <c r="S2" i="77"/>
  <c r="Y59" i="37"/>
  <c r="AK59" i="37" s="1"/>
  <c r="BA59" i="37" s="1"/>
  <c r="Y51" i="37"/>
  <c r="AK51" i="37" s="1"/>
  <c r="BA51" i="37" s="1"/>
  <c r="Y56" i="37"/>
  <c r="AK56" i="37" s="1"/>
  <c r="BA56" i="37" s="1"/>
  <c r="Y47" i="37"/>
  <c r="AK47" i="37" s="1"/>
  <c r="BA47" i="37" s="1"/>
  <c r="Y53" i="37"/>
  <c r="AK53" i="37" s="1"/>
  <c r="BA53" i="37" s="1"/>
  <c r="Y58" i="37"/>
  <c r="AK58" i="37" s="1"/>
  <c r="BA58" i="37" s="1"/>
  <c r="Y50" i="37"/>
  <c r="AK50" i="37" s="1"/>
  <c r="BA50" i="37" s="1"/>
  <c r="Y54" i="37"/>
  <c r="AK54" i="37" s="1"/>
  <c r="BA54" i="37" s="1"/>
  <c r="Y55" i="37"/>
  <c r="AK55" i="37" s="1"/>
  <c r="BA55" i="37" s="1"/>
  <c r="Y46" i="37"/>
  <c r="AK46" i="37" s="1"/>
  <c r="BA46" i="37" s="1"/>
  <c r="Y52" i="37"/>
  <c r="AK52" i="37" s="1"/>
  <c r="BA52" i="37" s="1"/>
  <c r="Y57" i="37"/>
  <c r="AK57" i="37" s="1"/>
  <c r="BA57" i="37" s="1"/>
  <c r="Y49" i="37"/>
  <c r="AK49" i="37" s="1"/>
  <c r="BA49" i="37" s="1"/>
  <c r="AF48" i="37"/>
  <c r="AU48" i="37"/>
  <c r="B30" i="77"/>
  <c r="B31" i="77"/>
  <c r="B32" i="77"/>
  <c r="B33" i="77"/>
  <c r="B34" i="77"/>
  <c r="B35" i="77"/>
  <c r="Z56" i="37" l="1"/>
  <c r="Z47" i="37"/>
  <c r="AL47" i="37" s="1"/>
  <c r="BB47" i="37" s="1"/>
  <c r="Z53" i="37"/>
  <c r="AL53" i="37" s="1"/>
  <c r="BB53" i="37" s="1"/>
  <c r="BG53" i="37" s="1"/>
  <c r="Z58" i="37"/>
  <c r="Z50" i="37"/>
  <c r="AL50" i="37" s="1"/>
  <c r="BB50" i="37" s="1"/>
  <c r="Z55" i="37"/>
  <c r="Z46" i="37"/>
  <c r="AL46" i="37" s="1"/>
  <c r="BB46" i="37" s="1"/>
  <c r="Z52" i="37"/>
  <c r="AL52" i="37" s="1"/>
  <c r="BB52" i="37" s="1"/>
  <c r="BG52" i="37" s="1"/>
  <c r="Z59" i="37"/>
  <c r="Z57" i="37"/>
  <c r="Z49" i="37"/>
  <c r="AL49" i="37" s="1"/>
  <c r="BB49" i="37" s="1"/>
  <c r="Z54" i="37"/>
  <c r="Z51" i="37"/>
  <c r="AL51" i="37" s="1"/>
  <c r="BB51" i="37" s="1"/>
  <c r="AG48" i="37"/>
  <c r="AV48" i="37"/>
  <c r="B62" i="77"/>
  <c r="B63" i="77"/>
  <c r="B64" i="77"/>
  <c r="B65" i="77"/>
  <c r="B66" i="77"/>
  <c r="B67" i="77"/>
  <c r="B58" i="77"/>
  <c r="B46" i="77"/>
  <c r="B47" i="77"/>
  <c r="B48" i="77"/>
  <c r="B49" i="77"/>
  <c r="B50" i="77"/>
  <c r="B51" i="77"/>
  <c r="B52" i="77"/>
  <c r="B53" i="77"/>
  <c r="B54" i="77"/>
  <c r="B55" i="77"/>
  <c r="B56" i="77"/>
  <c r="B57" i="77"/>
  <c r="B5" i="77"/>
  <c r="B6" i="77"/>
  <c r="B7" i="77"/>
  <c r="B8" i="77"/>
  <c r="B9" i="77"/>
  <c r="B10" i="77"/>
  <c r="B11" i="77"/>
  <c r="B12" i="77"/>
  <c r="B13" i="77"/>
  <c r="B14" i="77"/>
  <c r="B15" i="77"/>
  <c r="B16" i="77"/>
  <c r="B17" i="77"/>
  <c r="B18" i="77"/>
  <c r="B19" i="77"/>
  <c r="B20" i="77"/>
  <c r="B21" i="77"/>
  <c r="B22" i="77"/>
  <c r="B23" i="77"/>
  <c r="B24" i="77"/>
  <c r="B25" i="77"/>
  <c r="AA55" i="37" l="1"/>
  <c r="AL55" i="37"/>
  <c r="BB55" i="37" s="1"/>
  <c r="AA58" i="37"/>
  <c r="AL58" i="37"/>
  <c r="BB58" i="37" s="1"/>
  <c r="AL54" i="37"/>
  <c r="BB54" i="37" s="1"/>
  <c r="AA54" i="37"/>
  <c r="AA57" i="37"/>
  <c r="AL57" i="37"/>
  <c r="BB57" i="37" s="1"/>
  <c r="AL59" i="37"/>
  <c r="BB59" i="37" s="1"/>
  <c r="AA59" i="37"/>
  <c r="AA56" i="37"/>
  <c r="AL56" i="37"/>
  <c r="BB56" i="37" s="1"/>
  <c r="AH48" i="37"/>
  <c r="AX48" i="37" s="1"/>
  <c r="AW48" i="37"/>
  <c r="AG65" i="77"/>
  <c r="AG64" i="77"/>
  <c r="AG61" i="77"/>
  <c r="B61" i="77"/>
  <c r="AG60" i="77"/>
  <c r="B60" i="77"/>
  <c r="AG59" i="77"/>
  <c r="B59" i="77"/>
  <c r="AG40" i="77"/>
  <c r="B40" i="77"/>
  <c r="AG45" i="77"/>
  <c r="B45" i="77"/>
  <c r="AG44" i="77"/>
  <c r="B44" i="77"/>
  <c r="AG43" i="77"/>
  <c r="B43" i="77"/>
  <c r="AG42" i="77"/>
  <c r="B42" i="77"/>
  <c r="AG41" i="77"/>
  <c r="B41" i="77"/>
  <c r="AG39" i="77"/>
  <c r="B39" i="77"/>
  <c r="AG38" i="77"/>
  <c r="B38" i="77"/>
  <c r="AG37" i="77"/>
  <c r="B37" i="77"/>
  <c r="AG36" i="77"/>
  <c r="B36" i="77"/>
  <c r="AG35" i="77"/>
  <c r="AG34" i="77"/>
  <c r="AG32" i="77"/>
  <c r="AG31" i="77"/>
  <c r="AG30" i="77"/>
  <c r="AG29" i="77"/>
  <c r="B29" i="77"/>
  <c r="AG28" i="77"/>
  <c r="B28" i="77"/>
  <c r="AG27" i="77"/>
  <c r="B27" i="77"/>
  <c r="AG21" i="77"/>
  <c r="AG16" i="77"/>
  <c r="AG14" i="77"/>
  <c r="AG10" i="77"/>
  <c r="AG8" i="77"/>
  <c r="AG7" i="77"/>
  <c r="AG6" i="77"/>
  <c r="AG4" i="77"/>
  <c r="B4" i="77"/>
  <c r="DJ8" i="61" l="1"/>
  <c r="DJ62" i="61"/>
  <c r="DJ17" i="61"/>
  <c r="DJ43" i="61"/>
  <c r="DJ28" i="61"/>
  <c r="DJ13" i="61"/>
  <c r="DJ10" i="61"/>
  <c r="DJ21" i="61"/>
  <c r="DJ52" i="61"/>
  <c r="DJ29" i="61"/>
  <c r="DJ15" i="61"/>
  <c r="DJ57" i="61"/>
  <c r="DJ61" i="61"/>
  <c r="DJ23" i="61"/>
  <c r="DJ30" i="61"/>
  <c r="DJ63" i="61"/>
  <c r="DJ50" i="61"/>
  <c r="DJ18" i="61"/>
  <c r="DJ11" i="61"/>
  <c r="DJ46" i="61"/>
  <c r="DJ16" i="61"/>
  <c r="DJ12" i="61"/>
  <c r="DJ54" i="61"/>
  <c r="DJ64" i="61"/>
  <c r="DJ9" i="61"/>
  <c r="DJ19" i="61"/>
  <c r="DJ20" i="61"/>
  <c r="DJ33" i="61"/>
  <c r="DJ44" i="61"/>
  <c r="DJ49" i="61"/>
  <c r="DJ65" i="61"/>
  <c r="AB57" i="37"/>
  <c r="AM57" i="37"/>
  <c r="BC57" i="37" s="1"/>
  <c r="AM54" i="37"/>
  <c r="BC54" i="37" s="1"/>
  <c r="AB54" i="37"/>
  <c r="AB56" i="37"/>
  <c r="AM56" i="37"/>
  <c r="BC56" i="37" s="1"/>
  <c r="AM58" i="37"/>
  <c r="BC58" i="37" s="1"/>
  <c r="AB58" i="37"/>
  <c r="AM59" i="37"/>
  <c r="BC59" i="37" s="1"/>
  <c r="AB59" i="37"/>
  <c r="AB55" i="37"/>
  <c r="AM55" i="37"/>
  <c r="BC55" i="37" s="1"/>
  <c r="BG48" i="37"/>
  <c r="AF19" i="76"/>
  <c r="AF18" i="76"/>
  <c r="AF15" i="76"/>
  <c r="AF14" i="76"/>
  <c r="AF13" i="76"/>
  <c r="AG10" i="76"/>
  <c r="AK10" i="76" s="1"/>
  <c r="AC57" i="37" l="1"/>
  <c r="AN57" i="37"/>
  <c r="BD57" i="37" s="1"/>
  <c r="AC56" i="37"/>
  <c r="AN56" i="37"/>
  <c r="BD56" i="37" s="1"/>
  <c r="AC54" i="37"/>
  <c r="AN54" i="37"/>
  <c r="BD54" i="37" s="1"/>
  <c r="AC55" i="37"/>
  <c r="AN55" i="37"/>
  <c r="BD55" i="37" s="1"/>
  <c r="AC59" i="37"/>
  <c r="AN59" i="37"/>
  <c r="BD59" i="37" s="1"/>
  <c r="AC58" i="37"/>
  <c r="AN58" i="37"/>
  <c r="BD58" i="37" s="1"/>
  <c r="H211" i="76"/>
  <c r="H212" i="76"/>
  <c r="H213" i="76"/>
  <c r="H214" i="76"/>
  <c r="H215" i="76"/>
  <c r="H216" i="76"/>
  <c r="H217" i="76"/>
  <c r="H210" i="76"/>
  <c r="AD59" i="37" l="1"/>
  <c r="AP59" i="37" s="1"/>
  <c r="BF59" i="37" s="1"/>
  <c r="AO59" i="37"/>
  <c r="BE59" i="37" s="1"/>
  <c r="AD57" i="37"/>
  <c r="AP57" i="37" s="1"/>
  <c r="BF57" i="37" s="1"/>
  <c r="AO57" i="37"/>
  <c r="BE57" i="37" s="1"/>
  <c r="AD55" i="37"/>
  <c r="AP55" i="37" s="1"/>
  <c r="BF55" i="37" s="1"/>
  <c r="AO55" i="37"/>
  <c r="BE55" i="37" s="1"/>
  <c r="AO54" i="37"/>
  <c r="BE54" i="37" s="1"/>
  <c r="AD54" i="37"/>
  <c r="AP54" i="37" s="1"/>
  <c r="BF54" i="37" s="1"/>
  <c r="AD58" i="37"/>
  <c r="AP58" i="37" s="1"/>
  <c r="BF58" i="37" s="1"/>
  <c r="AO58" i="37"/>
  <c r="BE58" i="37" s="1"/>
  <c r="AD56" i="37"/>
  <c r="AP56" i="37" s="1"/>
  <c r="BF56" i="37" s="1"/>
  <c r="AO56" i="37"/>
  <c r="BE56" i="37" s="1"/>
  <c r="I172" i="76"/>
  <c r="I173" i="76"/>
  <c r="I174" i="76"/>
  <c r="I175" i="76"/>
  <c r="I176" i="76"/>
  <c r="I177" i="76"/>
  <c r="I178" i="76"/>
  <c r="I179" i="76"/>
  <c r="I180" i="76"/>
  <c r="I181" i="76"/>
  <c r="I182" i="76"/>
  <c r="I183" i="76"/>
  <c r="I184" i="76"/>
  <c r="C168" i="76"/>
  <c r="BG54" i="37" l="1"/>
  <c r="BG57" i="37"/>
  <c r="BG58" i="37"/>
  <c r="BG59" i="37"/>
  <c r="BG56" i="37"/>
  <c r="I171" i="76"/>
  <c r="I170" i="76"/>
  <c r="I169" i="76"/>
  <c r="I185" i="76" l="1"/>
  <c r="BH21" i="37"/>
  <c r="N217" i="76" l="1"/>
  <c r="K217" i="76"/>
  <c r="J217" i="76"/>
  <c r="N216" i="76"/>
  <c r="K216" i="76"/>
  <c r="J216" i="76"/>
  <c r="N215" i="76"/>
  <c r="J215" i="76"/>
  <c r="N214" i="76"/>
  <c r="J214" i="76"/>
  <c r="N213" i="76"/>
  <c r="L213" i="76"/>
  <c r="J213" i="76"/>
  <c r="N212" i="76"/>
  <c r="J212" i="76"/>
  <c r="N211" i="76"/>
  <c r="J211" i="76"/>
  <c r="N210" i="76"/>
  <c r="N208" i="76"/>
  <c r="L208" i="76"/>
  <c r="K208" i="76"/>
  <c r="J208" i="76"/>
  <c r="Z202" i="76"/>
  <c r="R202" i="76"/>
  <c r="Z201" i="76"/>
  <c r="R201" i="76"/>
  <c r="Z200" i="76"/>
  <c r="R200" i="76"/>
  <c r="Z199" i="76"/>
  <c r="R199" i="76"/>
  <c r="Z198" i="76"/>
  <c r="R198" i="76"/>
  <c r="Z197" i="76"/>
  <c r="R197" i="76"/>
  <c r="Z196" i="76"/>
  <c r="R196" i="76"/>
  <c r="Z195" i="76"/>
  <c r="R195" i="76"/>
  <c r="AH153" i="76"/>
  <c r="AD153" i="76"/>
  <c r="AI149" i="76" s="1"/>
  <c r="Q153" i="76"/>
  <c r="T153" i="76"/>
  <c r="L153" i="76"/>
  <c r="S153" i="76"/>
  <c r="I153" i="76"/>
  <c r="T152" i="76"/>
  <c r="S152" i="76"/>
  <c r="T151" i="76"/>
  <c r="S151" i="76"/>
  <c r="T150" i="76"/>
  <c r="S150" i="76"/>
  <c r="T149" i="76"/>
  <c r="S149" i="76"/>
  <c r="T148" i="76"/>
  <c r="S148" i="76"/>
  <c r="T147" i="76"/>
  <c r="S147" i="76"/>
  <c r="T146" i="76"/>
  <c r="S146" i="76"/>
  <c r="T145" i="76"/>
  <c r="S145" i="76"/>
  <c r="U63" i="76"/>
  <c r="T63" i="76"/>
  <c r="C85" i="76"/>
  <c r="C103" i="76" s="1"/>
  <c r="U62" i="76"/>
  <c r="T62" i="76"/>
  <c r="U61" i="76"/>
  <c r="T61" i="76"/>
  <c r="U60" i="76"/>
  <c r="T60" i="76"/>
  <c r="U59" i="76"/>
  <c r="T59" i="76"/>
  <c r="U58" i="76"/>
  <c r="T58" i="76"/>
  <c r="U57" i="76"/>
  <c r="T57" i="76"/>
  <c r="U56" i="76"/>
  <c r="T56" i="76"/>
  <c r="Z55" i="76"/>
  <c r="Y55" i="76"/>
  <c r="X55" i="76"/>
  <c r="X54" i="76"/>
  <c r="BB43" i="76"/>
  <c r="BD43" i="76" s="1"/>
  <c r="BA43" i="76"/>
  <c r="BC43" i="76" s="1"/>
  <c r="AZ43" i="76"/>
  <c r="B43" i="76"/>
  <c r="BB42" i="76"/>
  <c r="BD42" i="76" s="1"/>
  <c r="BA42" i="76"/>
  <c r="BC42" i="76" s="1"/>
  <c r="AZ42" i="76"/>
  <c r="B42" i="76"/>
  <c r="BB41" i="76"/>
  <c r="BD41" i="76" s="1"/>
  <c r="BA41" i="76"/>
  <c r="BC41" i="76" s="1"/>
  <c r="AZ41" i="76"/>
  <c r="B41" i="76"/>
  <c r="BB40" i="76"/>
  <c r="BD40" i="76" s="1"/>
  <c r="BA40" i="76"/>
  <c r="BC40" i="76" s="1"/>
  <c r="AZ40" i="76"/>
  <c r="B40" i="76"/>
  <c r="BB39" i="76"/>
  <c r="BA39" i="76"/>
  <c r="AZ39" i="76"/>
  <c r="C39" i="76"/>
  <c r="B39" i="76" s="1"/>
  <c r="BB38" i="76"/>
  <c r="BA38" i="76"/>
  <c r="AZ38" i="76"/>
  <c r="B38" i="76"/>
  <c r="BB37" i="76"/>
  <c r="BD37" i="76" s="1"/>
  <c r="BA37" i="76"/>
  <c r="BC37" i="76" s="1"/>
  <c r="AZ37" i="76"/>
  <c r="B37" i="76"/>
  <c r="BB36" i="76"/>
  <c r="BA36" i="76"/>
  <c r="AZ36" i="76"/>
  <c r="C36" i="76"/>
  <c r="BB35" i="76"/>
  <c r="BA35" i="76"/>
  <c r="AZ35" i="76"/>
  <c r="B35" i="76"/>
  <c r="C30" i="76"/>
  <c r="BD29" i="76"/>
  <c r="BC29" i="76"/>
  <c r="AV29" i="76"/>
  <c r="B29" i="76"/>
  <c r="Q25" i="76"/>
  <c r="R25" i="76" s="1"/>
  <c r="S25" i="76" s="1"/>
  <c r="T25" i="76" s="1"/>
  <c r="U25" i="76" s="1"/>
  <c r="V25" i="76" s="1"/>
  <c r="W25" i="76" s="1"/>
  <c r="X25" i="76" s="1"/>
  <c r="Y25" i="76" s="1"/>
  <c r="Z25" i="76" s="1"/>
  <c r="AA25" i="76" s="1"/>
  <c r="AB25" i="76" s="1"/>
  <c r="AC25" i="76" s="1"/>
  <c r="AD25" i="76" s="1"/>
  <c r="AE25" i="76" s="1"/>
  <c r="AF25" i="76" s="1"/>
  <c r="AG25" i="76" s="1"/>
  <c r="AH25" i="76" s="1"/>
  <c r="AI25" i="76" s="1"/>
  <c r="AJ25" i="76" s="1"/>
  <c r="AK25" i="76" s="1"/>
  <c r="AL25" i="76" s="1"/>
  <c r="AM25" i="76" s="1"/>
  <c r="AN25" i="76" s="1"/>
  <c r="AO25" i="76" s="1"/>
  <c r="AP25" i="76" s="1"/>
  <c r="AQ25" i="76" s="1"/>
  <c r="AR25" i="76" s="1"/>
  <c r="AS25" i="76" s="1"/>
  <c r="AT25" i="76" s="1"/>
  <c r="AU25" i="76" s="1"/>
  <c r="AV25" i="76" s="1"/>
  <c r="D25" i="76"/>
  <c r="E25" i="76" s="1"/>
  <c r="F25" i="76" s="1"/>
  <c r="G25" i="76" s="1"/>
  <c r="H25" i="76" s="1"/>
  <c r="I25" i="76" s="1"/>
  <c r="J25" i="76" s="1"/>
  <c r="K25" i="76" s="1"/>
  <c r="L25" i="76" s="1"/>
  <c r="M25" i="76" s="1"/>
  <c r="N25" i="76" s="1"/>
  <c r="O25" i="76" s="1"/>
  <c r="O22" i="76"/>
  <c r="CE19" i="76"/>
  <c r="BK19" i="76"/>
  <c r="R19" i="76"/>
  <c r="CE18" i="76"/>
  <c r="BK18" i="76"/>
  <c r="R18" i="76"/>
  <c r="CE17" i="76"/>
  <c r="BK17" i="76"/>
  <c r="R17" i="76"/>
  <c r="CE16" i="76"/>
  <c r="BK16" i="76"/>
  <c r="R16" i="76"/>
  <c r="CE15" i="76"/>
  <c r="BK15" i="76"/>
  <c r="R15" i="76"/>
  <c r="CE14" i="76"/>
  <c r="BK14" i="76"/>
  <c r="R14" i="76"/>
  <c r="CE13" i="76"/>
  <c r="BK13" i="76"/>
  <c r="R13" i="76"/>
  <c r="CE12" i="76"/>
  <c r="R12" i="76"/>
  <c r="Q212" i="76" l="1"/>
  <c r="Q215" i="76"/>
  <c r="Q216" i="76"/>
  <c r="Q210" i="76"/>
  <c r="Q217" i="76"/>
  <c r="Q211" i="76"/>
  <c r="Q214" i="76"/>
  <c r="Q213" i="76"/>
  <c r="B30" i="76"/>
  <c r="C33" i="76"/>
  <c r="AI146" i="76"/>
  <c r="AI145" i="76"/>
  <c r="AI147" i="76"/>
  <c r="BD35" i="76"/>
  <c r="AI148" i="76"/>
  <c r="CP16" i="76"/>
  <c r="M145" i="76"/>
  <c r="O145" i="76" s="1"/>
  <c r="M146" i="76"/>
  <c r="O146" i="76" s="1"/>
  <c r="M147" i="76"/>
  <c r="N147" i="76" s="1"/>
  <c r="M148" i="76"/>
  <c r="O148" i="76" s="1"/>
  <c r="CP15" i="76"/>
  <c r="AI150" i="76"/>
  <c r="M151" i="76"/>
  <c r="AI151" i="76"/>
  <c r="AI152" i="76"/>
  <c r="CP14" i="76"/>
  <c r="M152" i="76"/>
  <c r="N152" i="76" s="1"/>
  <c r="M149" i="76"/>
  <c r="O149" i="76" s="1"/>
  <c r="M150" i="76"/>
  <c r="N150" i="76" s="1"/>
  <c r="BD38" i="76"/>
  <c r="BC35" i="76"/>
  <c r="BC38" i="76"/>
  <c r="O150" i="76"/>
  <c r="CP12" i="76"/>
  <c r="AL12" i="76"/>
  <c r="CP13" i="76"/>
  <c r="AL13" i="76"/>
  <c r="AL14" i="76"/>
  <c r="CP18" i="76"/>
  <c r="AL18" i="76"/>
  <c r="AL15" i="76"/>
  <c r="CP17" i="76"/>
  <c r="AL17" i="76"/>
  <c r="CP19" i="76"/>
  <c r="AL19" i="76"/>
  <c r="AL16" i="76"/>
  <c r="AV30" i="76"/>
  <c r="C31" i="76"/>
  <c r="B36" i="76"/>
  <c r="AV33" i="76" l="1"/>
  <c r="B33" i="76"/>
  <c r="N145" i="76"/>
  <c r="N146" i="76"/>
  <c r="O152" i="76"/>
  <c r="M153" i="76"/>
  <c r="O153" i="76" s="1"/>
  <c r="AI153" i="76"/>
  <c r="N148" i="76"/>
  <c r="O147" i="76"/>
  <c r="O151" i="76"/>
  <c r="N151" i="76"/>
  <c r="N149" i="76"/>
  <c r="C34" i="76"/>
  <c r="C32" i="76"/>
  <c r="B31" i="76"/>
  <c r="B301" i="69"/>
  <c r="I85" i="76" l="1"/>
  <c r="U85" i="76" s="1"/>
  <c r="I83" i="76"/>
  <c r="U83" i="76" s="1"/>
  <c r="S83" i="76"/>
  <c r="I84" i="76"/>
  <c r="U84" i="76" s="1"/>
  <c r="J80" i="76"/>
  <c r="V80" i="76" s="1"/>
  <c r="J84" i="76"/>
  <c r="V84" i="76" s="1"/>
  <c r="J85" i="76"/>
  <c r="V85" i="76" s="1"/>
  <c r="I82" i="76"/>
  <c r="U82" i="76" s="1"/>
  <c r="S80" i="76"/>
  <c r="S85" i="76"/>
  <c r="J82" i="76"/>
  <c r="V82" i="76" s="1"/>
  <c r="S79" i="76"/>
  <c r="S81" i="76"/>
  <c r="S84" i="76"/>
  <c r="J83" i="76"/>
  <c r="V83" i="76" s="1"/>
  <c r="S82" i="76"/>
  <c r="I80" i="76"/>
  <c r="U80" i="76" s="1"/>
  <c r="N153" i="76"/>
  <c r="B32" i="76"/>
  <c r="AV34" i="76"/>
  <c r="B34" i="76"/>
  <c r="E68" i="57"/>
  <c r="AC41" i="73" l="1"/>
  <c r="BH22" i="37" l="1"/>
  <c r="J27" i="67"/>
  <c r="K27" i="67"/>
  <c r="L27" i="67"/>
  <c r="O27" i="67"/>
  <c r="J28" i="67"/>
  <c r="K28" i="67"/>
  <c r="L28" i="67"/>
  <c r="O28" i="67"/>
  <c r="D285" i="69"/>
  <c r="G73" i="57"/>
  <c r="N23" i="57"/>
  <c r="P23" i="57"/>
  <c r="E23" i="57"/>
  <c r="G23" i="57"/>
  <c r="M23" i="57"/>
  <c r="G43" i="57"/>
  <c r="J43" i="57"/>
  <c r="K43" i="57" l="1"/>
  <c r="M28" i="67"/>
  <c r="N27" i="67"/>
  <c r="L73" i="57"/>
  <c r="P28" i="67"/>
  <c r="N28" i="67"/>
  <c r="P27" i="67"/>
  <c r="M27" i="67"/>
  <c r="M254" i="69"/>
  <c r="H243" i="69" l="1"/>
  <c r="AE9" i="73" l="1"/>
  <c r="AE17" i="73"/>
  <c r="AE23" i="73"/>
  <c r="AE25" i="73"/>
  <c r="AE27" i="73"/>
  <c r="AE29" i="73"/>
  <c r="AE31" i="73"/>
  <c r="AE33" i="73"/>
  <c r="AE35" i="73"/>
  <c r="AE37" i="73"/>
  <c r="AE39" i="73"/>
  <c r="AE41" i="73"/>
  <c r="AE4" i="73"/>
  <c r="AE5" i="73"/>
  <c r="AE6" i="73"/>
  <c r="AE7" i="73"/>
  <c r="AE8" i="73"/>
  <c r="AE10" i="73"/>
  <c r="AE11" i="73"/>
  <c r="AE12" i="73"/>
  <c r="AE13" i="73"/>
  <c r="AE14" i="73"/>
  <c r="AE15" i="73"/>
  <c r="AE16" i="73"/>
  <c r="AE18" i="73"/>
  <c r="AE19" i="73"/>
  <c r="AE20" i="73"/>
  <c r="AE21" i="73"/>
  <c r="AE22" i="73"/>
  <c r="AE24" i="73"/>
  <c r="AE26" i="73"/>
  <c r="AE28" i="73"/>
  <c r="AE30" i="73"/>
  <c r="AE32" i="73"/>
  <c r="AE34" i="73"/>
  <c r="AE36" i="73"/>
  <c r="AE38" i="73"/>
  <c r="AE40" i="73"/>
  <c r="AE42" i="73"/>
  <c r="AE43" i="73" l="1"/>
  <c r="CB4" i="61" l="1"/>
  <c r="CC4" i="61" s="1"/>
  <c r="CD4" i="61" l="1"/>
  <c r="CE4" i="61" s="1"/>
  <c r="M255" i="69"/>
  <c r="Q45" i="57"/>
  <c r="I69" i="59"/>
  <c r="J67" i="59"/>
  <c r="I67" i="59"/>
  <c r="F68" i="59"/>
  <c r="J68" i="59" s="1"/>
  <c r="E68" i="59"/>
  <c r="I68" i="59" s="1"/>
  <c r="K119" i="69"/>
  <c r="J119" i="69"/>
  <c r="I119" i="69"/>
  <c r="K118" i="69"/>
  <c r="J118" i="69"/>
  <c r="I118" i="69"/>
  <c r="K117" i="69"/>
  <c r="J117" i="69"/>
  <c r="I117" i="69"/>
  <c r="K116" i="69"/>
  <c r="J116" i="69"/>
  <c r="I116" i="69"/>
  <c r="K115" i="69"/>
  <c r="J115" i="69"/>
  <c r="I115" i="69"/>
  <c r="K114" i="69"/>
  <c r="J114" i="69"/>
  <c r="I114" i="69"/>
  <c r="K113" i="69"/>
  <c r="J113" i="69"/>
  <c r="I113" i="69"/>
  <c r="K112" i="69"/>
  <c r="J112" i="69"/>
  <c r="I112" i="69"/>
  <c r="K111" i="69"/>
  <c r="J111" i="69"/>
  <c r="M111" i="69" s="1"/>
  <c r="I111" i="69"/>
  <c r="K110" i="69"/>
  <c r="J110" i="69"/>
  <c r="I110" i="69"/>
  <c r="K108" i="69"/>
  <c r="J108" i="69"/>
  <c r="I108" i="69"/>
  <c r="K107" i="69"/>
  <c r="J107" i="69"/>
  <c r="I107" i="69"/>
  <c r="K106" i="69"/>
  <c r="J106" i="69"/>
  <c r="I106" i="69"/>
  <c r="K105" i="69"/>
  <c r="J105" i="69"/>
  <c r="I105" i="69"/>
  <c r="K104" i="69"/>
  <c r="K238" i="69" s="1"/>
  <c r="J104" i="69"/>
  <c r="I104" i="69"/>
  <c r="K103" i="69"/>
  <c r="J103" i="69"/>
  <c r="I103" i="69"/>
  <c r="K102" i="69"/>
  <c r="J102" i="69"/>
  <c r="I102" i="69"/>
  <c r="K101" i="69"/>
  <c r="J101" i="69"/>
  <c r="I101" i="69"/>
  <c r="K100" i="69"/>
  <c r="J100" i="69"/>
  <c r="I100" i="69"/>
  <c r="K99" i="69"/>
  <c r="J99" i="69"/>
  <c r="I99" i="69"/>
  <c r="AS118" i="69"/>
  <c r="O118" i="69"/>
  <c r="AS117" i="69"/>
  <c r="O117" i="69"/>
  <c r="AS116" i="69"/>
  <c r="O116" i="69"/>
  <c r="AS115" i="69"/>
  <c r="O115" i="69"/>
  <c r="AS114" i="69"/>
  <c r="O114" i="69"/>
  <c r="AS113" i="69"/>
  <c r="O113" i="69"/>
  <c r="AS112" i="69"/>
  <c r="AS111" i="69"/>
  <c r="O111" i="69"/>
  <c r="AS110" i="69"/>
  <c r="O110" i="69"/>
  <c r="AS109" i="69"/>
  <c r="I93" i="69"/>
  <c r="J93" i="69"/>
  <c r="K93" i="69"/>
  <c r="B299" i="69"/>
  <c r="D283" i="69"/>
  <c r="P21" i="57"/>
  <c r="N21" i="57"/>
  <c r="M21" i="57"/>
  <c r="G21" i="57"/>
  <c r="E21" i="57"/>
  <c r="M53" i="57"/>
  <c r="L53" i="57"/>
  <c r="C254" i="69"/>
  <c r="K97" i="69"/>
  <c r="J97" i="69"/>
  <c r="I97" i="69"/>
  <c r="K96" i="69"/>
  <c r="J96" i="69"/>
  <c r="I96" i="69"/>
  <c r="K95" i="69"/>
  <c r="J95" i="69"/>
  <c r="M95" i="69" s="1"/>
  <c r="I95" i="69"/>
  <c r="K94" i="69"/>
  <c r="J94" i="69"/>
  <c r="I94" i="69"/>
  <c r="K92" i="69"/>
  <c r="J92" i="69"/>
  <c r="I92" i="69"/>
  <c r="K91" i="69"/>
  <c r="J91" i="69"/>
  <c r="I91" i="69"/>
  <c r="K90" i="69"/>
  <c r="J90" i="69"/>
  <c r="I90" i="69"/>
  <c r="K89" i="69"/>
  <c r="J89" i="69"/>
  <c r="I89" i="69"/>
  <c r="K88" i="69"/>
  <c r="J88" i="69"/>
  <c r="I88" i="69"/>
  <c r="K87" i="69"/>
  <c r="J87" i="69"/>
  <c r="I87" i="69"/>
  <c r="K86" i="69"/>
  <c r="J86" i="69"/>
  <c r="I86" i="69"/>
  <c r="K85" i="69"/>
  <c r="J85" i="69"/>
  <c r="I85" i="69"/>
  <c r="K84" i="69"/>
  <c r="J84" i="69"/>
  <c r="I84" i="69"/>
  <c r="K83" i="69"/>
  <c r="J83" i="69"/>
  <c r="I83" i="69"/>
  <c r="K82" i="69"/>
  <c r="J82" i="69"/>
  <c r="I82" i="69"/>
  <c r="K81" i="69"/>
  <c r="J81" i="69"/>
  <c r="I81" i="69"/>
  <c r="K80" i="69"/>
  <c r="J80" i="69"/>
  <c r="I80" i="69"/>
  <c r="K79" i="69"/>
  <c r="J79" i="69"/>
  <c r="I79" i="69"/>
  <c r="K78" i="69"/>
  <c r="J78" i="69"/>
  <c r="I78" i="69"/>
  <c r="K77" i="69"/>
  <c r="J77" i="69"/>
  <c r="I77" i="69"/>
  <c r="K76" i="69"/>
  <c r="J76" i="69"/>
  <c r="I76" i="69"/>
  <c r="K75" i="69"/>
  <c r="J75" i="69"/>
  <c r="I75" i="69"/>
  <c r="K74" i="69"/>
  <c r="J74" i="69"/>
  <c r="I74" i="69"/>
  <c r="K73" i="69"/>
  <c r="J73" i="69"/>
  <c r="I73" i="69"/>
  <c r="K72" i="69"/>
  <c r="J72" i="69"/>
  <c r="I72" i="69"/>
  <c r="K71" i="69"/>
  <c r="J71" i="69"/>
  <c r="I71" i="69"/>
  <c r="K70" i="69"/>
  <c r="J70" i="69"/>
  <c r="I70" i="69"/>
  <c r="K69" i="69"/>
  <c r="J69" i="69"/>
  <c r="I69" i="69"/>
  <c r="K68" i="69"/>
  <c r="J68" i="69"/>
  <c r="I68" i="69"/>
  <c r="K67" i="69"/>
  <c r="J67" i="69"/>
  <c r="I67" i="69"/>
  <c r="K66" i="69"/>
  <c r="J66" i="69"/>
  <c r="I66" i="69"/>
  <c r="K65" i="69"/>
  <c r="J65" i="69"/>
  <c r="I65" i="69"/>
  <c r="K64" i="69"/>
  <c r="J64" i="69"/>
  <c r="I64" i="69"/>
  <c r="K63" i="69"/>
  <c r="J63" i="69"/>
  <c r="I63" i="69"/>
  <c r="K62" i="69"/>
  <c r="J62" i="69"/>
  <c r="I62" i="69"/>
  <c r="K61" i="69"/>
  <c r="J61" i="69"/>
  <c r="I61" i="69"/>
  <c r="K60" i="69"/>
  <c r="J60" i="69"/>
  <c r="I60" i="69"/>
  <c r="K59" i="69"/>
  <c r="J59" i="69"/>
  <c r="I59" i="69"/>
  <c r="K58" i="69"/>
  <c r="J58" i="69"/>
  <c r="I58" i="69"/>
  <c r="K57" i="69"/>
  <c r="J57" i="69"/>
  <c r="I57" i="69"/>
  <c r="K56" i="69"/>
  <c r="J56" i="69"/>
  <c r="I56" i="69"/>
  <c r="K55" i="69"/>
  <c r="J55" i="69"/>
  <c r="I55" i="69"/>
  <c r="K54" i="69"/>
  <c r="J54" i="69"/>
  <c r="I54" i="69"/>
  <c r="K53" i="69"/>
  <c r="J53" i="69"/>
  <c r="I53" i="69"/>
  <c r="K52" i="69"/>
  <c r="J52" i="69"/>
  <c r="I52" i="69"/>
  <c r="K51" i="69"/>
  <c r="J51" i="69"/>
  <c r="I51" i="69"/>
  <c r="K50" i="69"/>
  <c r="J50" i="69"/>
  <c r="I50" i="69"/>
  <c r="K49" i="69"/>
  <c r="P254" i="69" s="1"/>
  <c r="J49" i="69"/>
  <c r="I49" i="69"/>
  <c r="K48" i="69"/>
  <c r="J48" i="69"/>
  <c r="I48" i="69"/>
  <c r="K47" i="69"/>
  <c r="P255" i="69" s="1"/>
  <c r="J47" i="69"/>
  <c r="I47" i="69"/>
  <c r="K46" i="69"/>
  <c r="J46" i="69"/>
  <c r="I46" i="69"/>
  <c r="K45" i="69"/>
  <c r="J45" i="69"/>
  <c r="I45" i="69"/>
  <c r="K44" i="69"/>
  <c r="J44" i="69"/>
  <c r="I44" i="69"/>
  <c r="K43" i="69"/>
  <c r="J43" i="69"/>
  <c r="I43" i="69"/>
  <c r="K42" i="69"/>
  <c r="J42" i="69"/>
  <c r="I42" i="69"/>
  <c r="K41" i="69"/>
  <c r="J41" i="69"/>
  <c r="I41" i="69"/>
  <c r="K40" i="69"/>
  <c r="J40" i="69"/>
  <c r="I40" i="69"/>
  <c r="K39" i="69"/>
  <c r="J39" i="69"/>
  <c r="I39" i="69"/>
  <c r="K38" i="69"/>
  <c r="J38" i="69"/>
  <c r="I38" i="69"/>
  <c r="K37" i="69"/>
  <c r="J37" i="69"/>
  <c r="I37" i="69"/>
  <c r="K36" i="69"/>
  <c r="J36" i="69"/>
  <c r="I36" i="69"/>
  <c r="K35" i="69"/>
  <c r="J35" i="69"/>
  <c r="I35" i="69"/>
  <c r="K34" i="69"/>
  <c r="J34" i="69"/>
  <c r="I34" i="69"/>
  <c r="K33" i="69"/>
  <c r="J33" i="69"/>
  <c r="I33" i="69"/>
  <c r="K32" i="69"/>
  <c r="J32" i="69"/>
  <c r="I32" i="69"/>
  <c r="K31" i="69"/>
  <c r="J31" i="69"/>
  <c r="I31" i="69"/>
  <c r="K30" i="69"/>
  <c r="J30" i="69"/>
  <c r="I30" i="69"/>
  <c r="K29" i="69"/>
  <c r="J29" i="69"/>
  <c r="I29" i="69"/>
  <c r="K28" i="69"/>
  <c r="J28" i="69"/>
  <c r="I28" i="69"/>
  <c r="K27" i="69"/>
  <c r="J27" i="69"/>
  <c r="I27" i="69"/>
  <c r="K26" i="69"/>
  <c r="J26" i="69"/>
  <c r="I26" i="69"/>
  <c r="K25" i="69"/>
  <c r="J25" i="69"/>
  <c r="I25" i="69"/>
  <c r="K24" i="69"/>
  <c r="J24" i="69"/>
  <c r="I24" i="69"/>
  <c r="K23" i="69"/>
  <c r="J23" i="69"/>
  <c r="I23" i="69"/>
  <c r="K22" i="69"/>
  <c r="J22" i="69"/>
  <c r="I22" i="69"/>
  <c r="K21" i="69"/>
  <c r="J21" i="69"/>
  <c r="I21" i="69"/>
  <c r="K20" i="69"/>
  <c r="J20" i="69"/>
  <c r="I20" i="69"/>
  <c r="K19" i="69"/>
  <c r="J19" i="69"/>
  <c r="I19" i="69"/>
  <c r="K18" i="69"/>
  <c r="J18" i="69"/>
  <c r="I18" i="69"/>
  <c r="K17" i="69"/>
  <c r="J17" i="69"/>
  <c r="I17" i="69"/>
  <c r="K16" i="69"/>
  <c r="J16" i="69"/>
  <c r="I16" i="69"/>
  <c r="K15" i="69"/>
  <c r="J15" i="69"/>
  <c r="I15" i="69"/>
  <c r="K14" i="69"/>
  <c r="J14" i="69"/>
  <c r="I14" i="69"/>
  <c r="K13" i="69"/>
  <c r="J13" i="69"/>
  <c r="I13" i="69"/>
  <c r="K12" i="69"/>
  <c r="J12" i="69"/>
  <c r="I12" i="69"/>
  <c r="K11" i="69"/>
  <c r="J11" i="69"/>
  <c r="I11" i="69"/>
  <c r="K10" i="69"/>
  <c r="J10" i="69"/>
  <c r="I10" i="69"/>
  <c r="K9" i="69"/>
  <c r="J9" i="69"/>
  <c r="I9" i="69"/>
  <c r="K8" i="69"/>
  <c r="J8" i="69"/>
  <c r="I8" i="69"/>
  <c r="K7" i="69"/>
  <c r="J7" i="69"/>
  <c r="I7" i="69"/>
  <c r="E38" i="59"/>
  <c r="F83" i="37"/>
  <c r="BG83" i="37"/>
  <c r="A123" i="69"/>
  <c r="O100" i="69"/>
  <c r="O101" i="69"/>
  <c r="O102" i="69"/>
  <c r="O103" i="69"/>
  <c r="O104" i="69"/>
  <c r="O105" i="69"/>
  <c r="O106" i="69"/>
  <c r="O107" i="69"/>
  <c r="O108" i="69"/>
  <c r="O121" i="69"/>
  <c r="AK3" i="37"/>
  <c r="AS149" i="37"/>
  <c r="AT149" i="37"/>
  <c r="L41" i="73"/>
  <c r="K41" i="73" s="1"/>
  <c r="J41" i="73" s="1"/>
  <c r="I41" i="73" s="1"/>
  <c r="H41" i="73" s="1"/>
  <c r="G41" i="73" s="1"/>
  <c r="F149" i="37"/>
  <c r="J50" i="59"/>
  <c r="H58" i="59" s="1"/>
  <c r="I50" i="59"/>
  <c r="G58" i="59" s="1"/>
  <c r="J49" i="59"/>
  <c r="H57" i="59" s="1"/>
  <c r="I49" i="59"/>
  <c r="G57" i="59" s="1"/>
  <c r="J48" i="59"/>
  <c r="H56" i="59" s="1"/>
  <c r="I48" i="59"/>
  <c r="G56" i="59" s="1"/>
  <c r="J47" i="59"/>
  <c r="H55" i="59" s="1"/>
  <c r="I47" i="59"/>
  <c r="G55" i="59" s="1"/>
  <c r="E42" i="59"/>
  <c r="F42" i="59"/>
  <c r="G42" i="59"/>
  <c r="H42" i="59"/>
  <c r="E43" i="59"/>
  <c r="F43" i="59"/>
  <c r="G43" i="59"/>
  <c r="H43" i="59"/>
  <c r="E40" i="59"/>
  <c r="F40" i="59"/>
  <c r="G40" i="59"/>
  <c r="H40" i="59"/>
  <c r="J41" i="59"/>
  <c r="F56" i="59" s="1"/>
  <c r="I41" i="59"/>
  <c r="E56" i="59" s="1"/>
  <c r="I56" i="59" s="1"/>
  <c r="G15" i="59"/>
  <c r="G16" i="59" s="1"/>
  <c r="G17" i="59" s="1"/>
  <c r="I33" i="59"/>
  <c r="E11" i="59" s="1"/>
  <c r="E12" i="59" s="1"/>
  <c r="J33" i="59"/>
  <c r="F11" i="59" s="1"/>
  <c r="I34" i="59"/>
  <c r="I40" i="59" s="1"/>
  <c r="E55" i="59" s="1"/>
  <c r="J34" i="59"/>
  <c r="J40" i="59" s="1"/>
  <c r="F55" i="59" s="1"/>
  <c r="I35" i="59"/>
  <c r="I42" i="59" s="1"/>
  <c r="E57" i="59" s="1"/>
  <c r="J35" i="59"/>
  <c r="J42" i="59" s="1"/>
  <c r="F57" i="59" s="1"/>
  <c r="F15" i="59"/>
  <c r="F16" i="59" s="1"/>
  <c r="F17" i="59" s="1"/>
  <c r="I36" i="59"/>
  <c r="I43" i="59" s="1"/>
  <c r="E58" i="59" s="1"/>
  <c r="J36" i="59"/>
  <c r="J43" i="59" s="1"/>
  <c r="F58" i="59" s="1"/>
  <c r="J32" i="59"/>
  <c r="F10" i="59" s="1"/>
  <c r="I32" i="59"/>
  <c r="E10" i="59" s="1"/>
  <c r="D36" i="59"/>
  <c r="D43" i="59" s="1"/>
  <c r="D35" i="59"/>
  <c r="D42" i="59" s="1"/>
  <c r="D34" i="59"/>
  <c r="D40" i="59" s="1"/>
  <c r="D33" i="59"/>
  <c r="D32" i="59"/>
  <c r="N230" i="69"/>
  <c r="O112" i="69" s="1"/>
  <c r="AC143" i="37"/>
  <c r="AO143" i="37" s="1"/>
  <c r="AG143" i="37"/>
  <c r="AK143" i="37"/>
  <c r="AE146" i="37"/>
  <c r="AI146" i="37"/>
  <c r="D1" i="61"/>
  <c r="E1" i="61" s="1"/>
  <c r="F1" i="61" s="1"/>
  <c r="G1" i="61" s="1"/>
  <c r="H1" i="61" s="1"/>
  <c r="I1" i="61" s="1"/>
  <c r="J1" i="61" s="1"/>
  <c r="K1" i="61" s="1"/>
  <c r="L1" i="61" s="1"/>
  <c r="M1" i="61" s="1"/>
  <c r="N1" i="61" s="1"/>
  <c r="O1" i="61" s="1"/>
  <c r="P1" i="61" s="1"/>
  <c r="Q1" i="61" s="1"/>
  <c r="R1" i="61" s="1"/>
  <c r="S1" i="61" s="1"/>
  <c r="T1" i="61" s="1"/>
  <c r="U1" i="61" s="1"/>
  <c r="V1" i="61" s="1"/>
  <c r="W1" i="61" s="1"/>
  <c r="X1" i="61" s="1"/>
  <c r="Y1" i="61" s="1"/>
  <c r="Z1" i="61" s="1"/>
  <c r="AA1" i="61" s="1"/>
  <c r="AB1" i="61" s="1"/>
  <c r="AC1" i="61" s="1"/>
  <c r="AD1" i="61" s="1"/>
  <c r="AE1" i="61" s="1"/>
  <c r="AF1" i="61" s="1"/>
  <c r="AG1" i="61" s="1"/>
  <c r="AH1" i="61" s="1"/>
  <c r="AI1" i="61" s="1"/>
  <c r="AJ1" i="61" s="1"/>
  <c r="AK1" i="61" s="1"/>
  <c r="AL1" i="61" s="1"/>
  <c r="AM1" i="61" s="1"/>
  <c r="AN1" i="61" s="1"/>
  <c r="AO1" i="61" s="1"/>
  <c r="AP1" i="61" s="1"/>
  <c r="AQ1" i="61" s="1"/>
  <c r="AR1" i="61" s="1"/>
  <c r="AS1" i="61" s="1"/>
  <c r="AT1" i="61" s="1"/>
  <c r="AU1" i="61" s="1"/>
  <c r="AV1" i="61" s="1"/>
  <c r="AW1" i="61" s="1"/>
  <c r="AX1" i="61" s="1"/>
  <c r="AY1" i="61" s="1"/>
  <c r="AZ1" i="61" s="1"/>
  <c r="BA1" i="61" s="1"/>
  <c r="BB1" i="61" s="1"/>
  <c r="BC1" i="61" s="1"/>
  <c r="BD1" i="61" s="1"/>
  <c r="BE1" i="61" s="1"/>
  <c r="BF1" i="61" s="1"/>
  <c r="BG1" i="61" s="1"/>
  <c r="BH1" i="61" s="1"/>
  <c r="BI1" i="61" s="1"/>
  <c r="BJ1" i="61" s="1"/>
  <c r="BK1" i="61" s="1"/>
  <c r="BL1" i="61" s="1"/>
  <c r="BM1" i="61" s="1"/>
  <c r="BN1" i="61" s="1"/>
  <c r="BO1" i="61" s="1"/>
  <c r="FO31" i="61"/>
  <c r="FO27" i="61"/>
  <c r="FO22" i="61"/>
  <c r="FW14" i="61"/>
  <c r="FS14" i="61"/>
  <c r="FO14" i="61"/>
  <c r="B5" i="73"/>
  <c r="B6" i="73"/>
  <c r="B7" i="73"/>
  <c r="B8" i="73"/>
  <c r="B9" i="73"/>
  <c r="B10" i="73"/>
  <c r="B11" i="73"/>
  <c r="B12" i="73"/>
  <c r="B13" i="73"/>
  <c r="B14" i="73"/>
  <c r="B15" i="73"/>
  <c r="B16" i="73"/>
  <c r="B17" i="73"/>
  <c r="B18" i="73"/>
  <c r="B19" i="73"/>
  <c r="B20" i="73"/>
  <c r="B21" i="73"/>
  <c r="B22" i="73"/>
  <c r="B23" i="73"/>
  <c r="B24" i="73"/>
  <c r="B25" i="73"/>
  <c r="B26" i="73"/>
  <c r="B27" i="73"/>
  <c r="B28" i="73"/>
  <c r="B29" i="73"/>
  <c r="B30" i="73"/>
  <c r="B31" i="73"/>
  <c r="B32" i="73"/>
  <c r="B33" i="73"/>
  <c r="B34" i="73"/>
  <c r="B35" i="73"/>
  <c r="B36" i="73"/>
  <c r="B37" i="73"/>
  <c r="B38" i="73"/>
  <c r="B39" i="73"/>
  <c r="B40" i="73"/>
  <c r="B4" i="73"/>
  <c r="BP4" i="61"/>
  <c r="BQ4" i="61" s="1"/>
  <c r="BD4" i="61"/>
  <c r="BE4" i="61" s="1"/>
  <c r="BF4" i="61" s="1"/>
  <c r="BG4" i="61" s="1"/>
  <c r="BH4" i="61" s="1"/>
  <c r="BI4" i="61" s="1"/>
  <c r="BB9" i="65"/>
  <c r="BB11" i="65"/>
  <c r="BB10" i="65"/>
  <c r="AZ12" i="65"/>
  <c r="BA12" i="65"/>
  <c r="AM12" i="65"/>
  <c r="AN12" i="65"/>
  <c r="AO11" i="65"/>
  <c r="AO10" i="65"/>
  <c r="AO9" i="65"/>
  <c r="AY12" i="65"/>
  <c r="AX12" i="65"/>
  <c r="AW12" i="65"/>
  <c r="AV12" i="65"/>
  <c r="AU12" i="65"/>
  <c r="AT12" i="65"/>
  <c r="AS12" i="65"/>
  <c r="AR12" i="65"/>
  <c r="AQ12" i="65"/>
  <c r="AP12" i="65"/>
  <c r="ED66" i="61"/>
  <c r="EC66" i="61"/>
  <c r="ED65" i="61"/>
  <c r="EC65" i="61"/>
  <c r="ED64" i="61"/>
  <c r="EC64" i="61"/>
  <c r="ED63" i="61"/>
  <c r="EC63" i="61"/>
  <c r="ED62" i="61"/>
  <c r="EC62" i="61"/>
  <c r="ED61" i="61"/>
  <c r="EC61" i="61"/>
  <c r="ED60" i="61"/>
  <c r="EC60" i="61"/>
  <c r="ED58" i="61"/>
  <c r="EC58" i="61"/>
  <c r="ED57" i="61"/>
  <c r="EC57" i="61"/>
  <c r="ED56" i="61"/>
  <c r="EC56" i="61"/>
  <c r="ED55" i="61"/>
  <c r="EC55" i="61"/>
  <c r="ED54" i="61"/>
  <c r="EC54" i="61"/>
  <c r="ED53" i="61"/>
  <c r="EC53" i="61"/>
  <c r="ED52" i="61"/>
  <c r="EC52" i="61"/>
  <c r="ED51" i="61"/>
  <c r="EC51" i="61"/>
  <c r="ED50" i="61"/>
  <c r="EC50" i="61"/>
  <c r="ED49" i="61"/>
  <c r="EC49" i="61"/>
  <c r="ED48" i="61"/>
  <c r="EC48" i="61"/>
  <c r="ED46" i="61"/>
  <c r="EC46" i="61"/>
  <c r="ED45" i="61"/>
  <c r="EC45" i="61"/>
  <c r="ED44" i="61"/>
  <c r="EC44" i="61"/>
  <c r="ED43" i="61"/>
  <c r="EC43" i="61"/>
  <c r="ED42" i="61"/>
  <c r="EC42" i="61"/>
  <c r="ED41" i="61"/>
  <c r="EC41" i="61"/>
  <c r="ED40" i="61"/>
  <c r="EC40" i="61"/>
  <c r="ED39" i="61"/>
  <c r="EC39" i="61"/>
  <c r="ED38" i="61"/>
  <c r="EC38" i="61"/>
  <c r="ED37" i="61"/>
  <c r="EC37" i="61"/>
  <c r="ED36" i="61"/>
  <c r="EC36" i="61"/>
  <c r="ED35" i="61"/>
  <c r="EC35" i="61"/>
  <c r="ED34" i="61"/>
  <c r="EC34" i="61"/>
  <c r="ED33" i="61"/>
  <c r="EC33" i="61"/>
  <c r="ED32" i="61"/>
  <c r="EC32" i="61"/>
  <c r="ED31" i="61"/>
  <c r="EC31" i="61"/>
  <c r="ED30" i="61"/>
  <c r="EC30" i="61"/>
  <c r="ED29" i="61"/>
  <c r="EC29" i="61"/>
  <c r="ED28" i="61"/>
  <c r="EC28" i="61"/>
  <c r="ED27" i="61"/>
  <c r="EC27" i="61"/>
  <c r="ED26" i="61"/>
  <c r="EC26" i="61"/>
  <c r="ED25" i="61"/>
  <c r="EC25" i="61"/>
  <c r="ED24" i="61"/>
  <c r="EC24" i="61"/>
  <c r="ED23" i="61"/>
  <c r="EC23" i="61"/>
  <c r="ED22" i="61"/>
  <c r="EC22" i="61"/>
  <c r="ED21" i="61"/>
  <c r="EC21" i="61"/>
  <c r="ED20" i="61"/>
  <c r="EC20" i="61"/>
  <c r="ED19" i="61"/>
  <c r="EC19" i="61"/>
  <c r="ED18" i="61"/>
  <c r="EC18" i="61"/>
  <c r="ED17" i="61"/>
  <c r="EC17" i="61"/>
  <c r="ED15" i="61"/>
  <c r="EC15" i="61"/>
  <c r="ED14" i="61"/>
  <c r="EC14" i="61"/>
  <c r="ED13" i="61"/>
  <c r="EC13" i="61"/>
  <c r="ED12" i="61"/>
  <c r="EC12" i="61"/>
  <c r="ED11" i="61"/>
  <c r="EC11" i="61"/>
  <c r="ED10" i="61"/>
  <c r="EC10" i="61"/>
  <c r="ED9" i="61"/>
  <c r="EC9" i="61"/>
  <c r="ED8" i="61"/>
  <c r="EC8" i="61"/>
  <c r="FL70" i="61"/>
  <c r="FK70" i="61"/>
  <c r="FJ70" i="61"/>
  <c r="FI70" i="61"/>
  <c r="FH70" i="61"/>
  <c r="FG70" i="61"/>
  <c r="FF70" i="61"/>
  <c r="FE70" i="61"/>
  <c r="FD70" i="61"/>
  <c r="FC70" i="61"/>
  <c r="FB70" i="61"/>
  <c r="FA70" i="61"/>
  <c r="EZ70" i="61"/>
  <c r="EY70" i="61"/>
  <c r="EX70" i="61"/>
  <c r="EW70" i="61"/>
  <c r="EV70" i="61"/>
  <c r="EU70" i="61"/>
  <c r="ET70" i="61"/>
  <c r="ES70" i="61"/>
  <c r="ER70" i="61"/>
  <c r="EQ70" i="61"/>
  <c r="EP70" i="61"/>
  <c r="EO70" i="61"/>
  <c r="FL69" i="61"/>
  <c r="FK69" i="61"/>
  <c r="FJ69" i="61"/>
  <c r="FI69" i="61"/>
  <c r="FH69" i="61"/>
  <c r="FG69" i="61"/>
  <c r="FF69" i="61"/>
  <c r="FE69" i="61"/>
  <c r="FD69" i="61"/>
  <c r="FC69" i="61"/>
  <c r="FB69" i="61"/>
  <c r="FA69" i="61"/>
  <c r="EZ69" i="61"/>
  <c r="EY69" i="61"/>
  <c r="EX69" i="61"/>
  <c r="EW69" i="61"/>
  <c r="EV69" i="61"/>
  <c r="EU69" i="61"/>
  <c r="ET69" i="61"/>
  <c r="ES69" i="61"/>
  <c r="ER69" i="61"/>
  <c r="EQ69" i="61"/>
  <c r="EP69" i="61"/>
  <c r="EO69" i="61"/>
  <c r="FL67" i="61"/>
  <c r="FK67" i="61"/>
  <c r="FJ67" i="61"/>
  <c r="FI67" i="61"/>
  <c r="FH67" i="61"/>
  <c r="FG67" i="61"/>
  <c r="FF67" i="61"/>
  <c r="FE67" i="61"/>
  <c r="FD67" i="61"/>
  <c r="FC67" i="61"/>
  <c r="FB67" i="61"/>
  <c r="FA67" i="61"/>
  <c r="EZ67" i="61"/>
  <c r="EY67" i="61"/>
  <c r="EX67" i="61"/>
  <c r="EW67" i="61"/>
  <c r="EV67" i="61"/>
  <c r="EU67" i="61"/>
  <c r="ET67" i="61"/>
  <c r="ES67" i="61"/>
  <c r="ER67" i="61"/>
  <c r="EQ67" i="61"/>
  <c r="EP67" i="61"/>
  <c r="EO67" i="61"/>
  <c r="FL66" i="61"/>
  <c r="FK66" i="61"/>
  <c r="FJ66" i="61"/>
  <c r="FI66" i="61"/>
  <c r="FH66" i="61"/>
  <c r="FG66" i="61"/>
  <c r="FF66" i="61"/>
  <c r="FE66" i="61"/>
  <c r="FD66" i="61"/>
  <c r="FC66" i="61"/>
  <c r="FB66" i="61"/>
  <c r="FA66" i="61"/>
  <c r="EZ66" i="61"/>
  <c r="EY66" i="61"/>
  <c r="EX66" i="61"/>
  <c r="EW66" i="61"/>
  <c r="EV66" i="61"/>
  <c r="EU66" i="61"/>
  <c r="ET66" i="61"/>
  <c r="ES66" i="61"/>
  <c r="ER66" i="61"/>
  <c r="EQ66" i="61"/>
  <c r="EP66" i="61"/>
  <c r="EO66" i="61"/>
  <c r="EN66" i="61"/>
  <c r="EM66" i="61"/>
  <c r="EL66" i="61"/>
  <c r="EK66" i="61"/>
  <c r="EJ66" i="61"/>
  <c r="EI66" i="61"/>
  <c r="EH66" i="61"/>
  <c r="EG66" i="61"/>
  <c r="EF66" i="61"/>
  <c r="EE66" i="61"/>
  <c r="FL65" i="61"/>
  <c r="FK65" i="61"/>
  <c r="FJ65" i="61"/>
  <c r="FI65" i="61"/>
  <c r="FH65" i="61"/>
  <c r="FG65" i="61"/>
  <c r="FF65" i="61"/>
  <c r="FE65" i="61"/>
  <c r="FD65" i="61"/>
  <c r="FC65" i="61"/>
  <c r="FB65" i="61"/>
  <c r="FA65" i="61"/>
  <c r="EZ65" i="61"/>
  <c r="EY65" i="61"/>
  <c r="EX65" i="61"/>
  <c r="EW65" i="61"/>
  <c r="EV65" i="61"/>
  <c r="EU65" i="61"/>
  <c r="ET65" i="61"/>
  <c r="ES65" i="61"/>
  <c r="ER65" i="61"/>
  <c r="EQ65" i="61"/>
  <c r="EP65" i="61"/>
  <c r="EO65" i="61"/>
  <c r="EN65" i="61"/>
  <c r="EM65" i="61"/>
  <c r="EL65" i="61"/>
  <c r="EK65" i="61"/>
  <c r="EJ65" i="61"/>
  <c r="EI65" i="61"/>
  <c r="EH65" i="61"/>
  <c r="EG65" i="61"/>
  <c r="EF65" i="61"/>
  <c r="EE65" i="61"/>
  <c r="FL64" i="61"/>
  <c r="FK64" i="61"/>
  <c r="FJ64" i="61"/>
  <c r="FI64" i="61"/>
  <c r="FH64" i="61"/>
  <c r="FG64" i="61"/>
  <c r="FF64" i="61"/>
  <c r="FE64" i="61"/>
  <c r="FD64" i="61"/>
  <c r="FC64" i="61"/>
  <c r="FB64" i="61"/>
  <c r="FA64" i="61"/>
  <c r="EZ64" i="61"/>
  <c r="EY64" i="61"/>
  <c r="EX64" i="61"/>
  <c r="EW64" i="61"/>
  <c r="EV64" i="61"/>
  <c r="EU64" i="61"/>
  <c r="ET64" i="61"/>
  <c r="ES64" i="61"/>
  <c r="ER64" i="61"/>
  <c r="EQ64" i="61"/>
  <c r="EP64" i="61"/>
  <c r="EO64" i="61"/>
  <c r="EN64" i="61"/>
  <c r="EM64" i="61"/>
  <c r="EL64" i="61"/>
  <c r="EK64" i="61"/>
  <c r="EJ64" i="61"/>
  <c r="EI64" i="61"/>
  <c r="EH64" i="61"/>
  <c r="EG64" i="61"/>
  <c r="EF64" i="61"/>
  <c r="EE64" i="61"/>
  <c r="FL63" i="61"/>
  <c r="FK63" i="61"/>
  <c r="FJ63" i="61"/>
  <c r="FI63" i="61"/>
  <c r="FH63" i="61"/>
  <c r="FG63" i="61"/>
  <c r="FF63" i="61"/>
  <c r="FE63" i="61"/>
  <c r="FD63" i="61"/>
  <c r="FC63" i="61"/>
  <c r="FB63" i="61"/>
  <c r="FA63" i="61"/>
  <c r="EZ63" i="61"/>
  <c r="EY63" i="61"/>
  <c r="EX63" i="61"/>
  <c r="EW63" i="61"/>
  <c r="EV63" i="61"/>
  <c r="EU63" i="61"/>
  <c r="ET63" i="61"/>
  <c r="ES63" i="61"/>
  <c r="ER63" i="61"/>
  <c r="EQ63" i="61"/>
  <c r="EP63" i="61"/>
  <c r="EO63" i="61"/>
  <c r="EN63" i="61"/>
  <c r="EM63" i="61"/>
  <c r="EL63" i="61"/>
  <c r="EK63" i="61"/>
  <c r="EJ63" i="61"/>
  <c r="EI63" i="61"/>
  <c r="EH63" i="61"/>
  <c r="EG63" i="61"/>
  <c r="EF63" i="61"/>
  <c r="EE63" i="61"/>
  <c r="FL62" i="61"/>
  <c r="FK62" i="61"/>
  <c r="FJ62" i="61"/>
  <c r="FI62" i="61"/>
  <c r="FH62" i="61"/>
  <c r="FG62" i="61"/>
  <c r="FF62" i="61"/>
  <c r="FE62" i="61"/>
  <c r="FD62" i="61"/>
  <c r="FC62" i="61"/>
  <c r="FB62" i="61"/>
  <c r="FA62" i="61"/>
  <c r="EZ62" i="61"/>
  <c r="EY62" i="61"/>
  <c r="EX62" i="61"/>
  <c r="EW62" i="61"/>
  <c r="EV62" i="61"/>
  <c r="EU62" i="61"/>
  <c r="ET62" i="61"/>
  <c r="ES62" i="61"/>
  <c r="ER62" i="61"/>
  <c r="EQ62" i="61"/>
  <c r="EP62" i="61"/>
  <c r="EO62" i="61"/>
  <c r="EN62" i="61"/>
  <c r="EM62" i="61"/>
  <c r="EL62" i="61"/>
  <c r="EK62" i="61"/>
  <c r="EJ62" i="61"/>
  <c r="EI62" i="61"/>
  <c r="EH62" i="61"/>
  <c r="EG62" i="61"/>
  <c r="EF62" i="61"/>
  <c r="EE62" i="61"/>
  <c r="FL61" i="61"/>
  <c r="FK61" i="61"/>
  <c r="FJ61" i="61"/>
  <c r="FI61" i="61"/>
  <c r="FH61" i="61"/>
  <c r="FG61" i="61"/>
  <c r="FF61" i="61"/>
  <c r="FE61" i="61"/>
  <c r="FD61" i="61"/>
  <c r="FC61" i="61"/>
  <c r="FB61" i="61"/>
  <c r="FA61" i="61"/>
  <c r="EZ61" i="61"/>
  <c r="EY61" i="61"/>
  <c r="EX61" i="61"/>
  <c r="EW61" i="61"/>
  <c r="EV61" i="61"/>
  <c r="EU61" i="61"/>
  <c r="ET61" i="61"/>
  <c r="ES61" i="61"/>
  <c r="ER61" i="61"/>
  <c r="EQ61" i="61"/>
  <c r="EP61" i="61"/>
  <c r="EO61" i="61"/>
  <c r="EN61" i="61"/>
  <c r="EM61" i="61"/>
  <c r="EL61" i="61"/>
  <c r="EK61" i="61"/>
  <c r="EJ61" i="61"/>
  <c r="EI61" i="61"/>
  <c r="EH61" i="61"/>
  <c r="EG61" i="61"/>
  <c r="EF61" i="61"/>
  <c r="EE61" i="61"/>
  <c r="FL60" i="61"/>
  <c r="FK60" i="61"/>
  <c r="FJ60" i="61"/>
  <c r="FI60" i="61"/>
  <c r="FH60" i="61"/>
  <c r="FG60" i="61"/>
  <c r="FF60" i="61"/>
  <c r="FE60" i="61"/>
  <c r="FD60" i="61"/>
  <c r="FC60" i="61"/>
  <c r="FB60" i="61"/>
  <c r="FA60" i="61"/>
  <c r="EZ60" i="61"/>
  <c r="EY60" i="61"/>
  <c r="EX60" i="61"/>
  <c r="EW60" i="61"/>
  <c r="EV60" i="61"/>
  <c r="EU60" i="61"/>
  <c r="ET60" i="61"/>
  <c r="ES60" i="61"/>
  <c r="ER60" i="61"/>
  <c r="EQ60" i="61"/>
  <c r="EP60" i="61"/>
  <c r="EO60" i="61"/>
  <c r="EN60" i="61"/>
  <c r="EM60" i="61"/>
  <c r="EL60" i="61"/>
  <c r="EK60" i="61"/>
  <c r="EJ60" i="61"/>
  <c r="EI60" i="61"/>
  <c r="EH60" i="61"/>
  <c r="EG60" i="61"/>
  <c r="EF60" i="61"/>
  <c r="EE60" i="61"/>
  <c r="FL59" i="61"/>
  <c r="FK59" i="61"/>
  <c r="FJ59" i="61"/>
  <c r="FI59" i="61"/>
  <c r="FH59" i="61"/>
  <c r="FG59" i="61"/>
  <c r="FF59" i="61"/>
  <c r="FE59" i="61"/>
  <c r="FD59" i="61"/>
  <c r="FC59" i="61"/>
  <c r="FB59" i="61"/>
  <c r="FA59" i="61"/>
  <c r="EZ59" i="61"/>
  <c r="EY59" i="61"/>
  <c r="EX59" i="61"/>
  <c r="EW59" i="61"/>
  <c r="EV59" i="61"/>
  <c r="EU59" i="61"/>
  <c r="FL58" i="61"/>
  <c r="FK58" i="61"/>
  <c r="FJ58" i="61"/>
  <c r="FI58" i="61"/>
  <c r="FH58" i="61"/>
  <c r="FG58" i="61"/>
  <c r="FF58" i="61"/>
  <c r="FE58" i="61"/>
  <c r="FD58" i="61"/>
  <c r="FC58" i="61"/>
  <c r="FB58" i="61"/>
  <c r="FA58" i="61"/>
  <c r="EZ58" i="61"/>
  <c r="EY58" i="61"/>
  <c r="EX58" i="61"/>
  <c r="EW58" i="61"/>
  <c r="EV58" i="61"/>
  <c r="EU58" i="61"/>
  <c r="ET58" i="61"/>
  <c r="ES58" i="61"/>
  <c r="ER58" i="61"/>
  <c r="EQ58" i="61"/>
  <c r="EP58" i="61"/>
  <c r="EO58" i="61"/>
  <c r="EN58" i="61"/>
  <c r="EM58" i="61"/>
  <c r="EL58" i="61"/>
  <c r="EK58" i="61"/>
  <c r="EJ58" i="61"/>
  <c r="EI58" i="61"/>
  <c r="EH58" i="61"/>
  <c r="EG58" i="61"/>
  <c r="EF58" i="61"/>
  <c r="EE58" i="61"/>
  <c r="FL57" i="61"/>
  <c r="FK57" i="61"/>
  <c r="FJ57" i="61"/>
  <c r="FI57" i="61"/>
  <c r="FH57" i="61"/>
  <c r="FG57" i="61"/>
  <c r="FF57" i="61"/>
  <c r="FE57" i="61"/>
  <c r="FD57" i="61"/>
  <c r="FC57" i="61"/>
  <c r="FB57" i="61"/>
  <c r="FA57" i="61"/>
  <c r="EZ57" i="61"/>
  <c r="EY57" i="61"/>
  <c r="EX57" i="61"/>
  <c r="EW57" i="61"/>
  <c r="EV57" i="61"/>
  <c r="EU57" i="61"/>
  <c r="ET57" i="61"/>
  <c r="ES57" i="61"/>
  <c r="ER57" i="61"/>
  <c r="EQ57" i="61"/>
  <c r="EP57" i="61"/>
  <c r="EO57" i="61"/>
  <c r="EN57" i="61"/>
  <c r="EM57" i="61"/>
  <c r="EL57" i="61"/>
  <c r="EK57" i="61"/>
  <c r="EJ57" i="61"/>
  <c r="EI57" i="61"/>
  <c r="EH57" i="61"/>
  <c r="EG57" i="61"/>
  <c r="EF57" i="61"/>
  <c r="EE57" i="61"/>
  <c r="FL56" i="61"/>
  <c r="FK56" i="61"/>
  <c r="FJ56" i="61"/>
  <c r="FI56" i="61"/>
  <c r="FH56" i="61"/>
  <c r="FG56" i="61"/>
  <c r="FF56" i="61"/>
  <c r="FE56" i="61"/>
  <c r="FD56" i="61"/>
  <c r="FC56" i="61"/>
  <c r="FB56" i="61"/>
  <c r="FA56" i="61"/>
  <c r="EZ56" i="61"/>
  <c r="EY56" i="61"/>
  <c r="EX56" i="61"/>
  <c r="EW56" i="61"/>
  <c r="EV56" i="61"/>
  <c r="EU56" i="61"/>
  <c r="ET56" i="61"/>
  <c r="ES56" i="61"/>
  <c r="ER56" i="61"/>
  <c r="EQ56" i="61"/>
  <c r="EP56" i="61"/>
  <c r="EO56" i="61"/>
  <c r="EN56" i="61"/>
  <c r="EM56" i="61"/>
  <c r="EL56" i="61"/>
  <c r="EK56" i="61"/>
  <c r="EJ56" i="61"/>
  <c r="EI56" i="61"/>
  <c r="EH56" i="61"/>
  <c r="EG56" i="61"/>
  <c r="EF56" i="61"/>
  <c r="EE56" i="61"/>
  <c r="FL55" i="61"/>
  <c r="FK55" i="61"/>
  <c r="FJ55" i="61"/>
  <c r="FI55" i="61"/>
  <c r="FH55" i="61"/>
  <c r="FG55" i="61"/>
  <c r="FF55" i="61"/>
  <c r="FE55" i="61"/>
  <c r="FD55" i="61"/>
  <c r="FC55" i="61"/>
  <c r="FB55" i="61"/>
  <c r="FA55" i="61"/>
  <c r="EZ55" i="61"/>
  <c r="EY55" i="61"/>
  <c r="EX55" i="61"/>
  <c r="EW55" i="61"/>
  <c r="EV55" i="61"/>
  <c r="EU55" i="61"/>
  <c r="ET55" i="61"/>
  <c r="ES55" i="61"/>
  <c r="ER55" i="61"/>
  <c r="EQ55" i="61"/>
  <c r="EP55" i="61"/>
  <c r="EO55" i="61"/>
  <c r="EN55" i="61"/>
  <c r="EM55" i="61"/>
  <c r="EL55" i="61"/>
  <c r="EK55" i="61"/>
  <c r="EJ55" i="61"/>
  <c r="EI55" i="61"/>
  <c r="EH55" i="61"/>
  <c r="EG55" i="61"/>
  <c r="EF55" i="61"/>
  <c r="EE55" i="61"/>
  <c r="FL54" i="61"/>
  <c r="FK54" i="61"/>
  <c r="FJ54" i="61"/>
  <c r="FI54" i="61"/>
  <c r="FH54" i="61"/>
  <c r="FG54" i="61"/>
  <c r="FF54" i="61"/>
  <c r="FE54" i="61"/>
  <c r="FD54" i="61"/>
  <c r="FC54" i="61"/>
  <c r="FB54" i="61"/>
  <c r="FA54" i="61"/>
  <c r="EZ54" i="61"/>
  <c r="EY54" i="61"/>
  <c r="EX54" i="61"/>
  <c r="EW54" i="61"/>
  <c r="EV54" i="61"/>
  <c r="EU54" i="61"/>
  <c r="ET54" i="61"/>
  <c r="ES54" i="61"/>
  <c r="ER54" i="61"/>
  <c r="EQ54" i="61"/>
  <c r="EP54" i="61"/>
  <c r="EO54" i="61"/>
  <c r="EN54" i="61"/>
  <c r="EM54" i="61"/>
  <c r="EL54" i="61"/>
  <c r="EK54" i="61"/>
  <c r="EJ54" i="61"/>
  <c r="EI54" i="61"/>
  <c r="EH54" i="61"/>
  <c r="EG54" i="61"/>
  <c r="EF54" i="61"/>
  <c r="EE54" i="61"/>
  <c r="FL53" i="61"/>
  <c r="FK53" i="61"/>
  <c r="FJ53" i="61"/>
  <c r="FI53" i="61"/>
  <c r="FH53" i="61"/>
  <c r="FG53" i="61"/>
  <c r="FF53" i="61"/>
  <c r="FE53" i="61"/>
  <c r="FD53" i="61"/>
  <c r="FC53" i="61"/>
  <c r="FB53" i="61"/>
  <c r="FA53" i="61"/>
  <c r="EZ53" i="61"/>
  <c r="EY53" i="61"/>
  <c r="EX53" i="61"/>
  <c r="EW53" i="61"/>
  <c r="EV53" i="61"/>
  <c r="EU53" i="61"/>
  <c r="ET53" i="61"/>
  <c r="ES53" i="61"/>
  <c r="ER53" i="61"/>
  <c r="EQ53" i="61"/>
  <c r="EP53" i="61"/>
  <c r="EO53" i="61"/>
  <c r="EN53" i="61"/>
  <c r="EM53" i="61"/>
  <c r="EL53" i="61"/>
  <c r="EK53" i="61"/>
  <c r="EJ53" i="61"/>
  <c r="EI53" i="61"/>
  <c r="EH53" i="61"/>
  <c r="EG53" i="61"/>
  <c r="EF53" i="61"/>
  <c r="EE53" i="61"/>
  <c r="FL52" i="61"/>
  <c r="FK52" i="61"/>
  <c r="FJ52" i="61"/>
  <c r="FI52" i="61"/>
  <c r="FH52" i="61"/>
  <c r="FG52" i="61"/>
  <c r="FF52" i="61"/>
  <c r="FE52" i="61"/>
  <c r="FD52" i="61"/>
  <c r="FC52" i="61"/>
  <c r="FB52" i="61"/>
  <c r="FA52" i="61"/>
  <c r="EZ52" i="61"/>
  <c r="EY52" i="61"/>
  <c r="EX52" i="61"/>
  <c r="EW52" i="61"/>
  <c r="EV52" i="61"/>
  <c r="EU52" i="61"/>
  <c r="ET52" i="61"/>
  <c r="ES52" i="61"/>
  <c r="ER52" i="61"/>
  <c r="EQ52" i="61"/>
  <c r="EP52" i="61"/>
  <c r="EO52" i="61"/>
  <c r="EN52" i="61"/>
  <c r="EM52" i="61"/>
  <c r="EL52" i="61"/>
  <c r="EK52" i="61"/>
  <c r="EJ52" i="61"/>
  <c r="EI52" i="61"/>
  <c r="EH52" i="61"/>
  <c r="EG52" i="61"/>
  <c r="EF52" i="61"/>
  <c r="EE52" i="61"/>
  <c r="FL51" i="61"/>
  <c r="FK51" i="61"/>
  <c r="FJ51" i="61"/>
  <c r="FI51" i="61"/>
  <c r="FH51" i="61"/>
  <c r="FG51" i="61"/>
  <c r="FF51" i="61"/>
  <c r="FE51" i="61"/>
  <c r="FD51" i="61"/>
  <c r="FC51" i="61"/>
  <c r="FB51" i="61"/>
  <c r="FA51" i="61"/>
  <c r="EZ51" i="61"/>
  <c r="EY51" i="61"/>
  <c r="EX51" i="61"/>
  <c r="EW51" i="61"/>
  <c r="EV51" i="61"/>
  <c r="EU51" i="61"/>
  <c r="ET51" i="61"/>
  <c r="ES51" i="61"/>
  <c r="ER51" i="61"/>
  <c r="EQ51" i="61"/>
  <c r="EP51" i="61"/>
  <c r="EO51" i="61"/>
  <c r="EN51" i="61"/>
  <c r="EM51" i="61"/>
  <c r="EL51" i="61"/>
  <c r="EK51" i="61"/>
  <c r="EJ51" i="61"/>
  <c r="EI51" i="61"/>
  <c r="EH51" i="61"/>
  <c r="EG51" i="61"/>
  <c r="EF51" i="61"/>
  <c r="EE51" i="61"/>
  <c r="FL50" i="61"/>
  <c r="FK50" i="61"/>
  <c r="FJ50" i="61"/>
  <c r="FI50" i="61"/>
  <c r="FH50" i="61"/>
  <c r="FG50" i="61"/>
  <c r="FF50" i="61"/>
  <c r="FE50" i="61"/>
  <c r="FD50" i="61"/>
  <c r="FC50" i="61"/>
  <c r="FB50" i="61"/>
  <c r="FA50" i="61"/>
  <c r="EZ50" i="61"/>
  <c r="EY50" i="61"/>
  <c r="EX50" i="61"/>
  <c r="EW50" i="61"/>
  <c r="EV50" i="61"/>
  <c r="EU50" i="61"/>
  <c r="ET50" i="61"/>
  <c r="ES50" i="61"/>
  <c r="ER50" i="61"/>
  <c r="EQ50" i="61"/>
  <c r="EP50" i="61"/>
  <c r="EO50" i="61"/>
  <c r="EN50" i="61"/>
  <c r="EM50" i="61"/>
  <c r="EL50" i="61"/>
  <c r="EK50" i="61"/>
  <c r="EJ50" i="61"/>
  <c r="EI50" i="61"/>
  <c r="EH50" i="61"/>
  <c r="EG50" i="61"/>
  <c r="EF50" i="61"/>
  <c r="EE50" i="61"/>
  <c r="FL49" i="61"/>
  <c r="FK49" i="61"/>
  <c r="FJ49" i="61"/>
  <c r="FI49" i="61"/>
  <c r="FH49" i="61"/>
  <c r="FG49" i="61"/>
  <c r="FF49" i="61"/>
  <c r="FE49" i="61"/>
  <c r="FD49" i="61"/>
  <c r="FC49" i="61"/>
  <c r="FB49" i="61"/>
  <c r="FA49" i="61"/>
  <c r="EZ49" i="61"/>
  <c r="EY49" i="61"/>
  <c r="EX49" i="61"/>
  <c r="EW49" i="61"/>
  <c r="EV49" i="61"/>
  <c r="EU49" i="61"/>
  <c r="ET49" i="61"/>
  <c r="ES49" i="61"/>
  <c r="ER49" i="61"/>
  <c r="EQ49" i="61"/>
  <c r="EP49" i="61"/>
  <c r="EO49" i="61"/>
  <c r="EN49" i="61"/>
  <c r="EM49" i="61"/>
  <c r="EL49" i="61"/>
  <c r="EK49" i="61"/>
  <c r="EJ49" i="61"/>
  <c r="EI49" i="61"/>
  <c r="EH49" i="61"/>
  <c r="EG49" i="61"/>
  <c r="EF49" i="61"/>
  <c r="EE49" i="61"/>
  <c r="FL48" i="61"/>
  <c r="FK48" i="61"/>
  <c r="FJ48" i="61"/>
  <c r="FI48" i="61"/>
  <c r="FH48" i="61"/>
  <c r="FG48" i="61"/>
  <c r="FF48" i="61"/>
  <c r="FE48" i="61"/>
  <c r="FD48" i="61"/>
  <c r="FC48" i="61"/>
  <c r="FB48" i="61"/>
  <c r="FA48" i="61"/>
  <c r="EZ48" i="61"/>
  <c r="EY48" i="61"/>
  <c r="EX48" i="61"/>
  <c r="EW48" i="61"/>
  <c r="EV48" i="61"/>
  <c r="EU48" i="61"/>
  <c r="ET48" i="61"/>
  <c r="ES48" i="61"/>
  <c r="ER48" i="61"/>
  <c r="EQ48" i="61"/>
  <c r="EP48" i="61"/>
  <c r="EO48" i="61"/>
  <c r="EN48" i="61"/>
  <c r="EM48" i="61"/>
  <c r="EL48" i="61"/>
  <c r="EK48" i="61"/>
  <c r="EJ48" i="61"/>
  <c r="EI48" i="61"/>
  <c r="EH48" i="61"/>
  <c r="EG48" i="61"/>
  <c r="EF48" i="61"/>
  <c r="EE48" i="61"/>
  <c r="FL46" i="61"/>
  <c r="FK46" i="61"/>
  <c r="FJ46" i="61"/>
  <c r="FI46" i="61"/>
  <c r="FH46" i="61"/>
  <c r="FG46" i="61"/>
  <c r="FF46" i="61"/>
  <c r="FE46" i="61"/>
  <c r="FD46" i="61"/>
  <c r="FC46" i="61"/>
  <c r="FB46" i="61"/>
  <c r="FA46" i="61"/>
  <c r="EZ46" i="61"/>
  <c r="EY46" i="61"/>
  <c r="EX46" i="61"/>
  <c r="EW46" i="61"/>
  <c r="EV46" i="61"/>
  <c r="EU46" i="61"/>
  <c r="ET46" i="61"/>
  <c r="ES46" i="61"/>
  <c r="ER46" i="61"/>
  <c r="EQ46" i="61"/>
  <c r="EP46" i="61"/>
  <c r="EO46" i="61"/>
  <c r="EN46" i="61"/>
  <c r="EM46" i="61"/>
  <c r="EL46" i="61"/>
  <c r="EK46" i="61"/>
  <c r="EJ46" i="61"/>
  <c r="EI46" i="61"/>
  <c r="EH46" i="61"/>
  <c r="EG46" i="61"/>
  <c r="EF46" i="61"/>
  <c r="EE46" i="61"/>
  <c r="FL45" i="61"/>
  <c r="FK45" i="61"/>
  <c r="FJ45" i="61"/>
  <c r="FI45" i="61"/>
  <c r="FH45" i="61"/>
  <c r="FG45" i="61"/>
  <c r="FF45" i="61"/>
  <c r="FE45" i="61"/>
  <c r="FD45" i="61"/>
  <c r="FC45" i="61"/>
  <c r="FB45" i="61"/>
  <c r="FA45" i="61"/>
  <c r="EZ45" i="61"/>
  <c r="EY45" i="61"/>
  <c r="EX45" i="61"/>
  <c r="EW45" i="61"/>
  <c r="EV45" i="61"/>
  <c r="EU45" i="61"/>
  <c r="ET45" i="61"/>
  <c r="ES45" i="61"/>
  <c r="ER45" i="61"/>
  <c r="EQ45" i="61"/>
  <c r="EP45" i="61"/>
  <c r="EO45" i="61"/>
  <c r="EN45" i="61"/>
  <c r="EM45" i="61"/>
  <c r="EL45" i="61"/>
  <c r="EK45" i="61"/>
  <c r="EJ45" i="61"/>
  <c r="EI45" i="61"/>
  <c r="EH45" i="61"/>
  <c r="EG45" i="61"/>
  <c r="EF45" i="61"/>
  <c r="EE45" i="61"/>
  <c r="FL44" i="61"/>
  <c r="FK44" i="61"/>
  <c r="FJ44" i="61"/>
  <c r="FI44" i="61"/>
  <c r="FH44" i="61"/>
  <c r="FG44" i="61"/>
  <c r="FF44" i="61"/>
  <c r="FE44" i="61"/>
  <c r="FD44" i="61"/>
  <c r="FC44" i="61"/>
  <c r="FB44" i="61"/>
  <c r="FA44" i="61"/>
  <c r="EZ44" i="61"/>
  <c r="EY44" i="61"/>
  <c r="EX44" i="61"/>
  <c r="EW44" i="61"/>
  <c r="EV44" i="61"/>
  <c r="EU44" i="61"/>
  <c r="ET44" i="61"/>
  <c r="ES44" i="61"/>
  <c r="ER44" i="61"/>
  <c r="EQ44" i="61"/>
  <c r="EP44" i="61"/>
  <c r="EO44" i="61"/>
  <c r="EN44" i="61"/>
  <c r="EM44" i="61"/>
  <c r="EL44" i="61"/>
  <c r="EK44" i="61"/>
  <c r="EJ44" i="61"/>
  <c r="EI44" i="61"/>
  <c r="EH44" i="61"/>
  <c r="EG44" i="61"/>
  <c r="EF44" i="61"/>
  <c r="EE44" i="61"/>
  <c r="FL43" i="61"/>
  <c r="FK43" i="61"/>
  <c r="FJ43" i="61"/>
  <c r="FI43" i="61"/>
  <c r="FH43" i="61"/>
  <c r="FG43" i="61"/>
  <c r="FF43" i="61"/>
  <c r="FE43" i="61"/>
  <c r="FD43" i="61"/>
  <c r="FC43" i="61"/>
  <c r="FB43" i="61"/>
  <c r="FA43" i="61"/>
  <c r="EZ43" i="61"/>
  <c r="EY43" i="61"/>
  <c r="EX43" i="61"/>
  <c r="EW43" i="61"/>
  <c r="EV43" i="61"/>
  <c r="EU43" i="61"/>
  <c r="ET43" i="61"/>
  <c r="ES43" i="61"/>
  <c r="ER43" i="61"/>
  <c r="EQ43" i="61"/>
  <c r="EP43" i="61"/>
  <c r="EO43" i="61"/>
  <c r="EN43" i="61"/>
  <c r="EM43" i="61"/>
  <c r="EL43" i="61"/>
  <c r="EK43" i="61"/>
  <c r="EJ43" i="61"/>
  <c r="EI43" i="61"/>
  <c r="EH43" i="61"/>
  <c r="EG43" i="61"/>
  <c r="EF43" i="61"/>
  <c r="EE43" i="61"/>
  <c r="FL42" i="61"/>
  <c r="FK42" i="61"/>
  <c r="FJ42" i="61"/>
  <c r="FI42" i="61"/>
  <c r="FH42" i="61"/>
  <c r="FG42" i="61"/>
  <c r="FF42" i="61"/>
  <c r="FE42" i="61"/>
  <c r="FD42" i="61"/>
  <c r="FC42" i="61"/>
  <c r="FB42" i="61"/>
  <c r="FA42" i="61"/>
  <c r="EZ42" i="61"/>
  <c r="EY42" i="61"/>
  <c r="EX42" i="61"/>
  <c r="EW42" i="61"/>
  <c r="EV42" i="61"/>
  <c r="EU42" i="61"/>
  <c r="ET42" i="61"/>
  <c r="ES42" i="61"/>
  <c r="ER42" i="61"/>
  <c r="EQ42" i="61"/>
  <c r="EP42" i="61"/>
  <c r="EO42" i="61"/>
  <c r="EN42" i="61"/>
  <c r="EM42" i="61"/>
  <c r="EL42" i="61"/>
  <c r="EK42" i="61"/>
  <c r="EJ42" i="61"/>
  <c r="EI42" i="61"/>
  <c r="EH42" i="61"/>
  <c r="EG42" i="61"/>
  <c r="EF42" i="61"/>
  <c r="EE42" i="61"/>
  <c r="FL41" i="61"/>
  <c r="FK41" i="61"/>
  <c r="FJ41" i="61"/>
  <c r="FI41" i="61"/>
  <c r="FH41" i="61"/>
  <c r="FG41" i="61"/>
  <c r="FF41" i="61"/>
  <c r="FE41" i="61"/>
  <c r="FD41" i="61"/>
  <c r="FC41" i="61"/>
  <c r="FB41" i="61"/>
  <c r="FA41" i="61"/>
  <c r="EZ41" i="61"/>
  <c r="EY41" i="61"/>
  <c r="EX41" i="61"/>
  <c r="EW41" i="61"/>
  <c r="EV41" i="61"/>
  <c r="EU41" i="61"/>
  <c r="ET41" i="61"/>
  <c r="ES41" i="61"/>
  <c r="ER41" i="61"/>
  <c r="EQ41" i="61"/>
  <c r="EP41" i="61"/>
  <c r="EO41" i="61"/>
  <c r="EN41" i="61"/>
  <c r="EM41" i="61"/>
  <c r="EL41" i="61"/>
  <c r="EK41" i="61"/>
  <c r="EJ41" i="61"/>
  <c r="EI41" i="61"/>
  <c r="EH41" i="61"/>
  <c r="EG41" i="61"/>
  <c r="EF41" i="61"/>
  <c r="EE41" i="61"/>
  <c r="FL40" i="61"/>
  <c r="FK40" i="61"/>
  <c r="FJ40" i="61"/>
  <c r="FI40" i="61"/>
  <c r="FH40" i="61"/>
  <c r="FG40" i="61"/>
  <c r="FF40" i="61"/>
  <c r="FE40" i="61"/>
  <c r="FD40" i="61"/>
  <c r="FC40" i="61"/>
  <c r="FB40" i="61"/>
  <c r="FA40" i="61"/>
  <c r="EZ40" i="61"/>
  <c r="EY40" i="61"/>
  <c r="EX40" i="61"/>
  <c r="EW40" i="61"/>
  <c r="EV40" i="61"/>
  <c r="EU40" i="61"/>
  <c r="ET40" i="61"/>
  <c r="ES40" i="61"/>
  <c r="ER40" i="61"/>
  <c r="EQ40" i="61"/>
  <c r="EP40" i="61"/>
  <c r="EO40" i="61"/>
  <c r="EN40" i="61"/>
  <c r="EM40" i="61"/>
  <c r="EL40" i="61"/>
  <c r="EK40" i="61"/>
  <c r="EJ40" i="61"/>
  <c r="EI40" i="61"/>
  <c r="EH40" i="61"/>
  <c r="EG40" i="61"/>
  <c r="EF40" i="61"/>
  <c r="EE40" i="61"/>
  <c r="FL39" i="61"/>
  <c r="FK39" i="61"/>
  <c r="FJ39" i="61"/>
  <c r="FI39" i="61"/>
  <c r="FH39" i="61"/>
  <c r="FG39" i="61"/>
  <c r="FF39" i="61"/>
  <c r="FE39" i="61"/>
  <c r="FD39" i="61"/>
  <c r="FC39" i="61"/>
  <c r="FB39" i="61"/>
  <c r="FA39" i="61"/>
  <c r="EZ39" i="61"/>
  <c r="EY39" i="61"/>
  <c r="EX39" i="61"/>
  <c r="EW39" i="61"/>
  <c r="EV39" i="61"/>
  <c r="EU39" i="61"/>
  <c r="ET39" i="61"/>
  <c r="ES39" i="61"/>
  <c r="ER39" i="61"/>
  <c r="EQ39" i="61"/>
  <c r="EP39" i="61"/>
  <c r="EO39" i="61"/>
  <c r="EN39" i="61"/>
  <c r="EM39" i="61"/>
  <c r="EL39" i="61"/>
  <c r="EK39" i="61"/>
  <c r="EJ39" i="61"/>
  <c r="EI39" i="61"/>
  <c r="EH39" i="61"/>
  <c r="EG39" i="61"/>
  <c r="EF39" i="61"/>
  <c r="EE39" i="61"/>
  <c r="FL38" i="61"/>
  <c r="FK38" i="61"/>
  <c r="FJ38" i="61"/>
  <c r="FI38" i="61"/>
  <c r="FH38" i="61"/>
  <c r="FG38" i="61"/>
  <c r="FF38" i="61"/>
  <c r="FE38" i="61"/>
  <c r="FD38" i="61"/>
  <c r="FC38" i="61"/>
  <c r="FB38" i="61"/>
  <c r="FA38" i="61"/>
  <c r="EZ38" i="61"/>
  <c r="EY38" i="61"/>
  <c r="EX38" i="61"/>
  <c r="EW38" i="61"/>
  <c r="EV38" i="61"/>
  <c r="EU38" i="61"/>
  <c r="ET38" i="61"/>
  <c r="ES38" i="61"/>
  <c r="ER38" i="61"/>
  <c r="EQ38" i="61"/>
  <c r="EP38" i="61"/>
  <c r="EO38" i="61"/>
  <c r="EN38" i="61"/>
  <c r="EM38" i="61"/>
  <c r="EL38" i="61"/>
  <c r="EK38" i="61"/>
  <c r="EJ38" i="61"/>
  <c r="EI38" i="61"/>
  <c r="EH38" i="61"/>
  <c r="EG38" i="61"/>
  <c r="EF38" i="61"/>
  <c r="EE38" i="61"/>
  <c r="FL37" i="61"/>
  <c r="FK37" i="61"/>
  <c r="FJ37" i="61"/>
  <c r="FI37" i="61"/>
  <c r="FH37" i="61"/>
  <c r="FG37" i="61"/>
  <c r="FF37" i="61"/>
  <c r="FE37" i="61"/>
  <c r="FD37" i="61"/>
  <c r="FC37" i="61"/>
  <c r="FB37" i="61"/>
  <c r="FA37" i="61"/>
  <c r="EZ37" i="61"/>
  <c r="EY37" i="61"/>
  <c r="EX37" i="61"/>
  <c r="EW37" i="61"/>
  <c r="EV37" i="61"/>
  <c r="EU37" i="61"/>
  <c r="ET37" i="61"/>
  <c r="ES37" i="61"/>
  <c r="ER37" i="61"/>
  <c r="EQ37" i="61"/>
  <c r="EP37" i="61"/>
  <c r="EO37" i="61"/>
  <c r="EN37" i="61"/>
  <c r="EM37" i="61"/>
  <c r="EL37" i="61"/>
  <c r="EK37" i="61"/>
  <c r="EJ37" i="61"/>
  <c r="EI37" i="61"/>
  <c r="EH37" i="61"/>
  <c r="EG37" i="61"/>
  <c r="EF37" i="61"/>
  <c r="EE37" i="61"/>
  <c r="FL36" i="61"/>
  <c r="FK36" i="61"/>
  <c r="FJ36" i="61"/>
  <c r="FI36" i="61"/>
  <c r="FH36" i="61"/>
  <c r="FG36" i="61"/>
  <c r="FF36" i="61"/>
  <c r="FE36" i="61"/>
  <c r="FD36" i="61"/>
  <c r="FC36" i="61"/>
  <c r="FB36" i="61"/>
  <c r="FA36" i="61"/>
  <c r="EZ36" i="61"/>
  <c r="EY36" i="61"/>
  <c r="EX36" i="61"/>
  <c r="EW36" i="61"/>
  <c r="EV36" i="61"/>
  <c r="EU36" i="61"/>
  <c r="ET36" i="61"/>
  <c r="ES36" i="61"/>
  <c r="ER36" i="61"/>
  <c r="EQ36" i="61"/>
  <c r="EP36" i="61"/>
  <c r="EO36" i="61"/>
  <c r="EN36" i="61"/>
  <c r="EM36" i="61"/>
  <c r="EL36" i="61"/>
  <c r="EK36" i="61"/>
  <c r="EJ36" i="61"/>
  <c r="EI36" i="61"/>
  <c r="EH36" i="61"/>
  <c r="EG36" i="61"/>
  <c r="EF36" i="61"/>
  <c r="EE36" i="61"/>
  <c r="FL35" i="61"/>
  <c r="FK35" i="61"/>
  <c r="FJ35" i="61"/>
  <c r="FI35" i="61"/>
  <c r="FH35" i="61"/>
  <c r="FG35" i="61"/>
  <c r="FF35" i="61"/>
  <c r="FE35" i="61"/>
  <c r="FD35" i="61"/>
  <c r="FC35" i="61"/>
  <c r="FB35" i="61"/>
  <c r="FA35" i="61"/>
  <c r="EZ35" i="61"/>
  <c r="EY35" i="61"/>
  <c r="EX35" i="61"/>
  <c r="EW35" i="61"/>
  <c r="EV35" i="61"/>
  <c r="EU35" i="61"/>
  <c r="ET35" i="61"/>
  <c r="ES35" i="61"/>
  <c r="ER35" i="61"/>
  <c r="EQ35" i="61"/>
  <c r="EP35" i="61"/>
  <c r="EO35" i="61"/>
  <c r="EN35" i="61"/>
  <c r="EM35" i="61"/>
  <c r="EL35" i="61"/>
  <c r="EK35" i="61"/>
  <c r="EJ35" i="61"/>
  <c r="EI35" i="61"/>
  <c r="EH35" i="61"/>
  <c r="EG35" i="61"/>
  <c r="EF35" i="61"/>
  <c r="EE35" i="61"/>
  <c r="FL34" i="61"/>
  <c r="FK34" i="61"/>
  <c r="FJ34" i="61"/>
  <c r="FI34" i="61"/>
  <c r="FH34" i="61"/>
  <c r="FG34" i="61"/>
  <c r="FF34" i="61"/>
  <c r="FE34" i="61"/>
  <c r="FD34" i="61"/>
  <c r="FC34" i="61"/>
  <c r="FB34" i="61"/>
  <c r="FA34" i="61"/>
  <c r="EZ34" i="61"/>
  <c r="EY34" i="61"/>
  <c r="EX34" i="61"/>
  <c r="EW34" i="61"/>
  <c r="EV34" i="61"/>
  <c r="EU34" i="61"/>
  <c r="ET34" i="61"/>
  <c r="ES34" i="61"/>
  <c r="ER34" i="61"/>
  <c r="EQ34" i="61"/>
  <c r="EP34" i="61"/>
  <c r="EO34" i="61"/>
  <c r="EN34" i="61"/>
  <c r="EM34" i="61"/>
  <c r="EL34" i="61"/>
  <c r="EK34" i="61"/>
  <c r="EJ34" i="61"/>
  <c r="EI34" i="61"/>
  <c r="EH34" i="61"/>
  <c r="EG34" i="61"/>
  <c r="EF34" i="61"/>
  <c r="EE34" i="61"/>
  <c r="FL33" i="61"/>
  <c r="FK33" i="61"/>
  <c r="FJ33" i="61"/>
  <c r="FI33" i="61"/>
  <c r="FH33" i="61"/>
  <c r="FG33" i="61"/>
  <c r="FF33" i="61"/>
  <c r="FE33" i="61"/>
  <c r="FD33" i="61"/>
  <c r="FC33" i="61"/>
  <c r="FB33" i="61"/>
  <c r="FA33" i="61"/>
  <c r="EZ33" i="61"/>
  <c r="EY33" i="61"/>
  <c r="EX33" i="61"/>
  <c r="EW33" i="61"/>
  <c r="EV33" i="61"/>
  <c r="EU33" i="61"/>
  <c r="ET33" i="61"/>
  <c r="ES33" i="61"/>
  <c r="ER33" i="61"/>
  <c r="EQ33" i="61"/>
  <c r="EP33" i="61"/>
  <c r="EO33" i="61"/>
  <c r="EN33" i="61"/>
  <c r="EM33" i="61"/>
  <c r="EL33" i="61"/>
  <c r="EK33" i="61"/>
  <c r="EJ33" i="61"/>
  <c r="EI33" i="61"/>
  <c r="EH33" i="61"/>
  <c r="EG33" i="61"/>
  <c r="EF33" i="61"/>
  <c r="EE33" i="61"/>
  <c r="FL32" i="61"/>
  <c r="FK32" i="61"/>
  <c r="FJ32" i="61"/>
  <c r="FI32" i="61"/>
  <c r="FH32" i="61"/>
  <c r="FG32" i="61"/>
  <c r="FF32" i="61"/>
  <c r="FE32" i="61"/>
  <c r="FD32" i="61"/>
  <c r="FC32" i="61"/>
  <c r="FB32" i="61"/>
  <c r="FA32" i="61"/>
  <c r="EZ32" i="61"/>
  <c r="EY32" i="61"/>
  <c r="EX32" i="61"/>
  <c r="EW32" i="61"/>
  <c r="EV32" i="61"/>
  <c r="EU32" i="61"/>
  <c r="ET32" i="61"/>
  <c r="ES32" i="61"/>
  <c r="ER32" i="61"/>
  <c r="EQ32" i="61"/>
  <c r="EP32" i="61"/>
  <c r="EO32" i="61"/>
  <c r="EN32" i="61"/>
  <c r="EM32" i="61"/>
  <c r="EL32" i="61"/>
  <c r="EK32" i="61"/>
  <c r="EJ32" i="61"/>
  <c r="EI32" i="61"/>
  <c r="EH32" i="61"/>
  <c r="EG32" i="61"/>
  <c r="EF32" i="61"/>
  <c r="EE32" i="61"/>
  <c r="FL31" i="61"/>
  <c r="FK31" i="61"/>
  <c r="FJ31" i="61"/>
  <c r="FI31" i="61"/>
  <c r="FH31" i="61"/>
  <c r="FG31" i="61"/>
  <c r="FF31" i="61"/>
  <c r="FE31" i="61"/>
  <c r="FD31" i="61"/>
  <c r="FC31" i="61"/>
  <c r="FB31" i="61"/>
  <c r="FA31" i="61"/>
  <c r="EZ31" i="61"/>
  <c r="EY31" i="61"/>
  <c r="EX31" i="61"/>
  <c r="EW31" i="61"/>
  <c r="EV31" i="61"/>
  <c r="EU31" i="61"/>
  <c r="ET31" i="61"/>
  <c r="ES31" i="61"/>
  <c r="ER31" i="61"/>
  <c r="EQ31" i="61"/>
  <c r="EP31" i="61"/>
  <c r="EO31" i="61"/>
  <c r="EN31" i="61"/>
  <c r="EM31" i="61"/>
  <c r="EL31" i="61"/>
  <c r="EK31" i="61"/>
  <c r="EJ31" i="61"/>
  <c r="EI31" i="61"/>
  <c r="EH31" i="61"/>
  <c r="EG31" i="61"/>
  <c r="EF31" i="61"/>
  <c r="EE31" i="61"/>
  <c r="FL30" i="61"/>
  <c r="FK30" i="61"/>
  <c r="FJ30" i="61"/>
  <c r="FI30" i="61"/>
  <c r="FH30" i="61"/>
  <c r="FG30" i="61"/>
  <c r="FF30" i="61"/>
  <c r="FE30" i="61"/>
  <c r="FD30" i="61"/>
  <c r="FC30" i="61"/>
  <c r="FB30" i="61"/>
  <c r="FA30" i="61"/>
  <c r="EZ30" i="61"/>
  <c r="EY30" i="61"/>
  <c r="EX30" i="61"/>
  <c r="EW30" i="61"/>
  <c r="EV30" i="61"/>
  <c r="EU30" i="61"/>
  <c r="ET30" i="61"/>
  <c r="ES30" i="61"/>
  <c r="ER30" i="61"/>
  <c r="EQ30" i="61"/>
  <c r="EP30" i="61"/>
  <c r="EO30" i="61"/>
  <c r="EN30" i="61"/>
  <c r="EM30" i="61"/>
  <c r="EL30" i="61"/>
  <c r="EK30" i="61"/>
  <c r="EJ30" i="61"/>
  <c r="EI30" i="61"/>
  <c r="EH30" i="61"/>
  <c r="EG30" i="61"/>
  <c r="EF30" i="61"/>
  <c r="EE30" i="61"/>
  <c r="FL29" i="61"/>
  <c r="FK29" i="61"/>
  <c r="FJ29" i="61"/>
  <c r="FI29" i="61"/>
  <c r="FH29" i="61"/>
  <c r="FG29" i="61"/>
  <c r="FF29" i="61"/>
  <c r="FE29" i="61"/>
  <c r="FD29" i="61"/>
  <c r="FC29" i="61"/>
  <c r="FB29" i="61"/>
  <c r="FA29" i="61"/>
  <c r="EZ29" i="61"/>
  <c r="EY29" i="61"/>
  <c r="EX29" i="61"/>
  <c r="EW29" i="61"/>
  <c r="EV29" i="61"/>
  <c r="EU29" i="61"/>
  <c r="ET29" i="61"/>
  <c r="ES29" i="61"/>
  <c r="ER29" i="61"/>
  <c r="EQ29" i="61"/>
  <c r="EP29" i="61"/>
  <c r="EO29" i="61"/>
  <c r="EN29" i="61"/>
  <c r="EM29" i="61"/>
  <c r="EL29" i="61"/>
  <c r="EK29" i="61"/>
  <c r="EJ29" i="61"/>
  <c r="EI29" i="61"/>
  <c r="EH29" i="61"/>
  <c r="EG29" i="61"/>
  <c r="EF29" i="61"/>
  <c r="EE29" i="61"/>
  <c r="FL28" i="61"/>
  <c r="FK28" i="61"/>
  <c r="FJ28" i="61"/>
  <c r="FI28" i="61"/>
  <c r="FH28" i="61"/>
  <c r="FG28" i="61"/>
  <c r="FF28" i="61"/>
  <c r="FE28" i="61"/>
  <c r="FD28" i="61"/>
  <c r="FC28" i="61"/>
  <c r="FB28" i="61"/>
  <c r="FA28" i="61"/>
  <c r="EZ28" i="61"/>
  <c r="EY28" i="61"/>
  <c r="EX28" i="61"/>
  <c r="EW28" i="61"/>
  <c r="EV28" i="61"/>
  <c r="EU28" i="61"/>
  <c r="ET28" i="61"/>
  <c r="ES28" i="61"/>
  <c r="ER28" i="61"/>
  <c r="EQ28" i="61"/>
  <c r="EP28" i="61"/>
  <c r="EO28" i="61"/>
  <c r="EN28" i="61"/>
  <c r="EM28" i="61"/>
  <c r="EL28" i="61"/>
  <c r="EK28" i="61"/>
  <c r="EJ28" i="61"/>
  <c r="EI28" i="61"/>
  <c r="EH28" i="61"/>
  <c r="EG28" i="61"/>
  <c r="EF28" i="61"/>
  <c r="EE28" i="61"/>
  <c r="FL27" i="61"/>
  <c r="FK27" i="61"/>
  <c r="FJ27" i="61"/>
  <c r="FI27" i="61"/>
  <c r="FH27" i="61"/>
  <c r="FG27" i="61"/>
  <c r="FF27" i="61"/>
  <c r="FE27" i="61"/>
  <c r="FD27" i="61"/>
  <c r="FC27" i="61"/>
  <c r="EZ27" i="61"/>
  <c r="EY27" i="61"/>
  <c r="EX27" i="61"/>
  <c r="EW27" i="61"/>
  <c r="EV27" i="61"/>
  <c r="EU27" i="61"/>
  <c r="ET27" i="61"/>
  <c r="ES27" i="61"/>
  <c r="ER27" i="61"/>
  <c r="EQ27" i="61"/>
  <c r="EN27" i="61"/>
  <c r="EM27" i="61"/>
  <c r="EL27" i="61"/>
  <c r="EK27" i="61"/>
  <c r="EJ27" i="61"/>
  <c r="EI27" i="61"/>
  <c r="EH27" i="61"/>
  <c r="EG27" i="61"/>
  <c r="EF27" i="61"/>
  <c r="EE27" i="61"/>
  <c r="FL26" i="61"/>
  <c r="FK26" i="61"/>
  <c r="FJ26" i="61"/>
  <c r="FI26" i="61"/>
  <c r="FH26" i="61"/>
  <c r="FG26" i="61"/>
  <c r="FF26" i="61"/>
  <c r="FE26" i="61"/>
  <c r="FD26" i="61"/>
  <c r="FC26" i="61"/>
  <c r="FB26" i="61"/>
  <c r="FA26" i="61"/>
  <c r="EZ26" i="61"/>
  <c r="EY26" i="61"/>
  <c r="EX26" i="61"/>
  <c r="EW26" i="61"/>
  <c r="EV26" i="61"/>
  <c r="EU26" i="61"/>
  <c r="ET26" i="61"/>
  <c r="ES26" i="61"/>
  <c r="ER26" i="61"/>
  <c r="EQ26" i="61"/>
  <c r="EP26" i="61"/>
  <c r="EO26" i="61"/>
  <c r="EN26" i="61"/>
  <c r="EM26" i="61"/>
  <c r="EL26" i="61"/>
  <c r="EK26" i="61"/>
  <c r="EJ26" i="61"/>
  <c r="EI26" i="61"/>
  <c r="EH26" i="61"/>
  <c r="EG26" i="61"/>
  <c r="EF26" i="61"/>
  <c r="EE26" i="61"/>
  <c r="FL25" i="61"/>
  <c r="FK25" i="61"/>
  <c r="FJ25" i="61"/>
  <c r="FI25" i="61"/>
  <c r="FH25" i="61"/>
  <c r="FG25" i="61"/>
  <c r="FF25" i="61"/>
  <c r="FE25" i="61"/>
  <c r="FD25" i="61"/>
  <c r="FC25" i="61"/>
  <c r="FB25" i="61"/>
  <c r="FA25" i="61"/>
  <c r="EZ25" i="61"/>
  <c r="EY25" i="61"/>
  <c r="EX25" i="61"/>
  <c r="EW25" i="61"/>
  <c r="EV25" i="61"/>
  <c r="EU25" i="61"/>
  <c r="ET25" i="61"/>
  <c r="ES25" i="61"/>
  <c r="ER25" i="61"/>
  <c r="EQ25" i="61"/>
  <c r="EP25" i="61"/>
  <c r="EO25" i="61"/>
  <c r="EN25" i="61"/>
  <c r="EM25" i="61"/>
  <c r="EL25" i="61"/>
  <c r="EK25" i="61"/>
  <c r="EJ25" i="61"/>
  <c r="EI25" i="61"/>
  <c r="EH25" i="61"/>
  <c r="EG25" i="61"/>
  <c r="EF25" i="61"/>
  <c r="EE25" i="61"/>
  <c r="FL24" i="61"/>
  <c r="FK24" i="61"/>
  <c r="FJ24" i="61"/>
  <c r="FI24" i="61"/>
  <c r="FH24" i="61"/>
  <c r="FG24" i="61"/>
  <c r="FF24" i="61"/>
  <c r="FE24" i="61"/>
  <c r="FD24" i="61"/>
  <c r="FC24" i="61"/>
  <c r="EZ24" i="61"/>
  <c r="EY24" i="61"/>
  <c r="EX24" i="61"/>
  <c r="EW24" i="61"/>
  <c r="EV24" i="61"/>
  <c r="EU24" i="61"/>
  <c r="ET24" i="61"/>
  <c r="ES24" i="61"/>
  <c r="ER24" i="61"/>
  <c r="EQ24" i="61"/>
  <c r="EP24" i="61"/>
  <c r="EO24" i="61"/>
  <c r="EN24" i="61"/>
  <c r="EM24" i="61"/>
  <c r="EL24" i="61"/>
  <c r="EK24" i="61"/>
  <c r="EJ24" i="61"/>
  <c r="EI24" i="61"/>
  <c r="EH24" i="61"/>
  <c r="EG24" i="61"/>
  <c r="EF24" i="61"/>
  <c r="EE24" i="61"/>
  <c r="FL23" i="61"/>
  <c r="FK23" i="61"/>
  <c r="FJ23" i="61"/>
  <c r="FI23" i="61"/>
  <c r="FH23" i="61"/>
  <c r="FG23" i="61"/>
  <c r="FF23" i="61"/>
  <c r="FE23" i="61"/>
  <c r="FD23" i="61"/>
  <c r="FC23" i="61"/>
  <c r="FB23" i="61"/>
  <c r="FA23" i="61"/>
  <c r="EZ23" i="61"/>
  <c r="EY23" i="61"/>
  <c r="EX23" i="61"/>
  <c r="EW23" i="61"/>
  <c r="EV23" i="61"/>
  <c r="EU23" i="61"/>
  <c r="ET23" i="61"/>
  <c r="ES23" i="61"/>
  <c r="ER23" i="61"/>
  <c r="EQ23" i="61"/>
  <c r="EP23" i="61"/>
  <c r="EO23" i="61"/>
  <c r="EN23" i="61"/>
  <c r="EM23" i="61"/>
  <c r="EL23" i="61"/>
  <c r="EK23" i="61"/>
  <c r="EJ23" i="61"/>
  <c r="EI23" i="61"/>
  <c r="EH23" i="61"/>
  <c r="EG23" i="61"/>
  <c r="EF23" i="61"/>
  <c r="EE23" i="61"/>
  <c r="FL22" i="61"/>
  <c r="FK22" i="61"/>
  <c r="FJ22" i="61"/>
  <c r="FI22" i="61"/>
  <c r="FH22" i="61"/>
  <c r="FG22" i="61"/>
  <c r="FF22" i="61"/>
  <c r="FE22" i="61"/>
  <c r="FD22" i="61"/>
  <c r="FC22" i="61"/>
  <c r="FB22" i="61"/>
  <c r="FA22" i="61"/>
  <c r="EZ22" i="61"/>
  <c r="EY22" i="61"/>
  <c r="EX22" i="61"/>
  <c r="EW22" i="61"/>
  <c r="EV22" i="61"/>
  <c r="EU22" i="61"/>
  <c r="ET22" i="61"/>
  <c r="ES22" i="61"/>
  <c r="ER22" i="61"/>
  <c r="EQ22" i="61"/>
  <c r="EP22" i="61"/>
  <c r="EO22" i="61"/>
  <c r="EN22" i="61"/>
  <c r="EM22" i="61"/>
  <c r="EL22" i="61"/>
  <c r="EK22" i="61"/>
  <c r="EJ22" i="61"/>
  <c r="EI22" i="61"/>
  <c r="EH22" i="61"/>
  <c r="EG22" i="61"/>
  <c r="EF22" i="61"/>
  <c r="EE22" i="61"/>
  <c r="FL21" i="61"/>
  <c r="FK21" i="61"/>
  <c r="FJ21" i="61"/>
  <c r="FI21" i="61"/>
  <c r="FH21" i="61"/>
  <c r="FG21" i="61"/>
  <c r="FF21" i="61"/>
  <c r="FE21" i="61"/>
  <c r="FD21" i="61"/>
  <c r="FC21" i="61"/>
  <c r="FB21" i="61"/>
  <c r="FA21" i="61"/>
  <c r="EZ21" i="61"/>
  <c r="EY21" i="61"/>
  <c r="EX21" i="61"/>
  <c r="EW21" i="61"/>
  <c r="EV21" i="61"/>
  <c r="EU21" i="61"/>
  <c r="ET21" i="61"/>
  <c r="ES21" i="61"/>
  <c r="ER21" i="61"/>
  <c r="EQ21" i="61"/>
  <c r="EP21" i="61"/>
  <c r="EO21" i="61"/>
  <c r="EN21" i="61"/>
  <c r="EM21" i="61"/>
  <c r="EL21" i="61"/>
  <c r="EK21" i="61"/>
  <c r="EJ21" i="61"/>
  <c r="EI21" i="61"/>
  <c r="EH21" i="61"/>
  <c r="EG21" i="61"/>
  <c r="EF21" i="61"/>
  <c r="EE21" i="61"/>
  <c r="FL20" i="61"/>
  <c r="FK20" i="61"/>
  <c r="FJ20" i="61"/>
  <c r="FI20" i="61"/>
  <c r="FH20" i="61"/>
  <c r="FG20" i="61"/>
  <c r="FF20" i="61"/>
  <c r="FE20" i="61"/>
  <c r="FD20" i="61"/>
  <c r="FC20" i="61"/>
  <c r="FB20" i="61"/>
  <c r="FA20" i="61"/>
  <c r="EZ20" i="61"/>
  <c r="EY20" i="61"/>
  <c r="EX20" i="61"/>
  <c r="EW20" i="61"/>
  <c r="EV20" i="61"/>
  <c r="EU20" i="61"/>
  <c r="ET20" i="61"/>
  <c r="ES20" i="61"/>
  <c r="ER20" i="61"/>
  <c r="EQ20" i="61"/>
  <c r="EP20" i="61"/>
  <c r="EO20" i="61"/>
  <c r="EN20" i="61"/>
  <c r="EM20" i="61"/>
  <c r="EL20" i="61"/>
  <c r="EK20" i="61"/>
  <c r="EJ20" i="61"/>
  <c r="EI20" i="61"/>
  <c r="EH20" i="61"/>
  <c r="EG20" i="61"/>
  <c r="EF20" i="61"/>
  <c r="EE20" i="61"/>
  <c r="FL19" i="61"/>
  <c r="FK19" i="61"/>
  <c r="FJ19" i="61"/>
  <c r="FI19" i="61"/>
  <c r="FH19" i="61"/>
  <c r="FG19" i="61"/>
  <c r="FF19" i="61"/>
  <c r="FE19" i="61"/>
  <c r="FD19" i="61"/>
  <c r="FC19" i="61"/>
  <c r="FB19" i="61"/>
  <c r="FA19" i="61"/>
  <c r="EZ19" i="61"/>
  <c r="EY19" i="61"/>
  <c r="EX19" i="61"/>
  <c r="EW19" i="61"/>
  <c r="EV19" i="61"/>
  <c r="EU19" i="61"/>
  <c r="ET19" i="61"/>
  <c r="ES19" i="61"/>
  <c r="ER19" i="61"/>
  <c r="EQ19" i="61"/>
  <c r="EP19" i="61"/>
  <c r="EO19" i="61"/>
  <c r="EN19" i="61"/>
  <c r="EM19" i="61"/>
  <c r="EL19" i="61"/>
  <c r="EK19" i="61"/>
  <c r="EJ19" i="61"/>
  <c r="EI19" i="61"/>
  <c r="EH19" i="61"/>
  <c r="EG19" i="61"/>
  <c r="EF19" i="61"/>
  <c r="EE19" i="61"/>
  <c r="FL18" i="61"/>
  <c r="FK18" i="61"/>
  <c r="FJ18" i="61"/>
  <c r="FI18" i="61"/>
  <c r="FH18" i="61"/>
  <c r="FG18" i="61"/>
  <c r="FF18" i="61"/>
  <c r="FE18" i="61"/>
  <c r="FD18" i="61"/>
  <c r="FC18" i="61"/>
  <c r="FB18" i="61"/>
  <c r="FA18" i="61"/>
  <c r="EZ18" i="61"/>
  <c r="EY18" i="61"/>
  <c r="EX18" i="61"/>
  <c r="EW18" i="61"/>
  <c r="EV18" i="61"/>
  <c r="EU18" i="61"/>
  <c r="ET18" i="61"/>
  <c r="ES18" i="61"/>
  <c r="ER18" i="61"/>
  <c r="EQ18" i="61"/>
  <c r="EP18" i="61"/>
  <c r="EO18" i="61"/>
  <c r="EN18" i="61"/>
  <c r="EM18" i="61"/>
  <c r="EL18" i="61"/>
  <c r="EK18" i="61"/>
  <c r="EJ18" i="61"/>
  <c r="EI18" i="61"/>
  <c r="EH18" i="61"/>
  <c r="EG18" i="61"/>
  <c r="EF18" i="61"/>
  <c r="EE18" i="61"/>
  <c r="FL17" i="61"/>
  <c r="FK17" i="61"/>
  <c r="FJ17" i="61"/>
  <c r="FI17" i="61"/>
  <c r="FH17" i="61"/>
  <c r="FG17" i="61"/>
  <c r="FF17" i="61"/>
  <c r="FE17" i="61"/>
  <c r="FD17" i="61"/>
  <c r="FC17" i="61"/>
  <c r="FB17" i="61"/>
  <c r="FA17" i="61"/>
  <c r="EZ17" i="61"/>
  <c r="EY17" i="61"/>
  <c r="EX17" i="61"/>
  <c r="EW17" i="61"/>
  <c r="EV17" i="61"/>
  <c r="EU17" i="61"/>
  <c r="ET17" i="61"/>
  <c r="ES17" i="61"/>
  <c r="ER17" i="61"/>
  <c r="EQ17" i="61"/>
  <c r="EP17" i="61"/>
  <c r="EO17" i="61"/>
  <c r="EN17" i="61"/>
  <c r="EM17" i="61"/>
  <c r="EL17" i="61"/>
  <c r="EK17" i="61"/>
  <c r="EJ17" i="61"/>
  <c r="EI17" i="61"/>
  <c r="EH17" i="61"/>
  <c r="EG17" i="61"/>
  <c r="EF17" i="61"/>
  <c r="EE17" i="61"/>
  <c r="FL15" i="61"/>
  <c r="FK15" i="61"/>
  <c r="FJ15" i="61"/>
  <c r="FI15" i="61"/>
  <c r="FH15" i="61"/>
  <c r="FG15" i="61"/>
  <c r="FF15" i="61"/>
  <c r="FE15" i="61"/>
  <c r="FD15" i="61"/>
  <c r="FC15" i="61"/>
  <c r="FB15" i="61"/>
  <c r="FA15" i="61"/>
  <c r="EZ15" i="61"/>
  <c r="EY15" i="61"/>
  <c r="EX15" i="61"/>
  <c r="EW15" i="61"/>
  <c r="EV15" i="61"/>
  <c r="EU15" i="61"/>
  <c r="ET15" i="61"/>
  <c r="ES15" i="61"/>
  <c r="ER15" i="61"/>
  <c r="EQ15" i="61"/>
  <c r="EP15" i="61"/>
  <c r="EO15" i="61"/>
  <c r="EN15" i="61"/>
  <c r="EM15" i="61"/>
  <c r="EL15" i="61"/>
  <c r="EK15" i="61"/>
  <c r="EJ15" i="61"/>
  <c r="EI15" i="61"/>
  <c r="EH15" i="61"/>
  <c r="EG15" i="61"/>
  <c r="EF15" i="61"/>
  <c r="EE15" i="61"/>
  <c r="FL14" i="61"/>
  <c r="FK14" i="61"/>
  <c r="FJ14" i="61"/>
  <c r="FI14" i="61"/>
  <c r="FH14" i="61"/>
  <c r="FG14" i="61"/>
  <c r="FF14" i="61"/>
  <c r="FE14" i="61"/>
  <c r="FD14" i="61"/>
  <c r="FC14" i="61"/>
  <c r="EZ14" i="61"/>
  <c r="EY14" i="61"/>
  <c r="EX14" i="61"/>
  <c r="EW14" i="61"/>
  <c r="EV14" i="61"/>
  <c r="EU14" i="61"/>
  <c r="ET14" i="61"/>
  <c r="ES14" i="61"/>
  <c r="ER14" i="61"/>
  <c r="EQ14" i="61"/>
  <c r="EP14" i="61"/>
  <c r="EO14" i="61"/>
  <c r="EN14" i="61"/>
  <c r="EM14" i="61"/>
  <c r="EL14" i="61"/>
  <c r="EK14" i="61"/>
  <c r="EJ14" i="61"/>
  <c r="EI14" i="61"/>
  <c r="EH14" i="61"/>
  <c r="EG14" i="61"/>
  <c r="EF14" i="61"/>
  <c r="EE14" i="61"/>
  <c r="FL13" i="61"/>
  <c r="FK13" i="61"/>
  <c r="FJ13" i="61"/>
  <c r="FI13" i="61"/>
  <c r="FH13" i="61"/>
  <c r="FG13" i="61"/>
  <c r="FF13" i="61"/>
  <c r="FE13" i="61"/>
  <c r="FD13" i="61"/>
  <c r="FC13" i="61"/>
  <c r="FB13" i="61"/>
  <c r="FA13" i="61"/>
  <c r="EZ13" i="61"/>
  <c r="EY13" i="61"/>
  <c r="EX13" i="61"/>
  <c r="EW13" i="61"/>
  <c r="EV13" i="61"/>
  <c r="EU13" i="61"/>
  <c r="ET13" i="61"/>
  <c r="ES13" i="61"/>
  <c r="ER13" i="61"/>
  <c r="EQ13" i="61"/>
  <c r="EP13" i="61"/>
  <c r="EO13" i="61"/>
  <c r="EN13" i="61"/>
  <c r="EM13" i="61"/>
  <c r="EL13" i="61"/>
  <c r="EK13" i="61"/>
  <c r="EJ13" i="61"/>
  <c r="EI13" i="61"/>
  <c r="EH13" i="61"/>
  <c r="EG13" i="61"/>
  <c r="EF13" i="61"/>
  <c r="EE13" i="61"/>
  <c r="FL12" i="61"/>
  <c r="FK12" i="61"/>
  <c r="FJ12" i="61"/>
  <c r="FI12" i="61"/>
  <c r="FH12" i="61"/>
  <c r="FG12" i="61"/>
  <c r="FF12" i="61"/>
  <c r="FE12" i="61"/>
  <c r="FD12" i="61"/>
  <c r="FC12" i="61"/>
  <c r="FB12" i="61"/>
  <c r="FA12" i="61"/>
  <c r="EZ12" i="61"/>
  <c r="EY12" i="61"/>
  <c r="EX12" i="61"/>
  <c r="EW12" i="61"/>
  <c r="EV12" i="61"/>
  <c r="EU12" i="61"/>
  <c r="ET12" i="61"/>
  <c r="ES12" i="61"/>
  <c r="ER12" i="61"/>
  <c r="EQ12" i="61"/>
  <c r="EP12" i="61"/>
  <c r="EO12" i="61"/>
  <c r="EN12" i="61"/>
  <c r="EM12" i="61"/>
  <c r="EL12" i="61"/>
  <c r="EK12" i="61"/>
  <c r="EJ12" i="61"/>
  <c r="EI12" i="61"/>
  <c r="EH12" i="61"/>
  <c r="EG12" i="61"/>
  <c r="EF12" i="61"/>
  <c r="EE12" i="61"/>
  <c r="FL11" i="61"/>
  <c r="FK11" i="61"/>
  <c r="FJ11" i="61"/>
  <c r="FI11" i="61"/>
  <c r="FH11" i="61"/>
  <c r="FG11" i="61"/>
  <c r="FF11" i="61"/>
  <c r="FE11" i="61"/>
  <c r="FD11" i="61"/>
  <c r="FC11" i="61"/>
  <c r="FB11" i="61"/>
  <c r="FA11" i="61"/>
  <c r="EZ11" i="61"/>
  <c r="EY11" i="61"/>
  <c r="EX11" i="61"/>
  <c r="EW11" i="61"/>
  <c r="EV11" i="61"/>
  <c r="EU11" i="61"/>
  <c r="ET11" i="61"/>
  <c r="ES11" i="61"/>
  <c r="ER11" i="61"/>
  <c r="EQ11" i="61"/>
  <c r="EP11" i="61"/>
  <c r="EO11" i="61"/>
  <c r="EN11" i="61"/>
  <c r="EM11" i="61"/>
  <c r="EL11" i="61"/>
  <c r="EK11" i="61"/>
  <c r="EJ11" i="61"/>
  <c r="EI11" i="61"/>
  <c r="EH11" i="61"/>
  <c r="EG11" i="61"/>
  <c r="EF11" i="61"/>
  <c r="EE11" i="61"/>
  <c r="FL10" i="61"/>
  <c r="FK10" i="61"/>
  <c r="FJ10" i="61"/>
  <c r="FI10" i="61"/>
  <c r="FH10" i="61"/>
  <c r="FG10" i="61"/>
  <c r="FF10" i="61"/>
  <c r="FE10" i="61"/>
  <c r="FD10" i="61"/>
  <c r="FC10" i="61"/>
  <c r="FB10" i="61"/>
  <c r="FA10" i="61"/>
  <c r="EZ10" i="61"/>
  <c r="EY10" i="61"/>
  <c r="EX10" i="61"/>
  <c r="EW10" i="61"/>
  <c r="EV10" i="61"/>
  <c r="EU10" i="61"/>
  <c r="ET10" i="61"/>
  <c r="ES10" i="61"/>
  <c r="ER10" i="61"/>
  <c r="EQ10" i="61"/>
  <c r="EP10" i="61"/>
  <c r="EO10" i="61"/>
  <c r="EN10" i="61"/>
  <c r="EM10" i="61"/>
  <c r="EL10" i="61"/>
  <c r="EK10" i="61"/>
  <c r="EJ10" i="61"/>
  <c r="EI10" i="61"/>
  <c r="EH10" i="61"/>
  <c r="EG10" i="61"/>
  <c r="EF10" i="61"/>
  <c r="EE10" i="61"/>
  <c r="FL9" i="61"/>
  <c r="FK9" i="61"/>
  <c r="FJ9" i="61"/>
  <c r="FI9" i="61"/>
  <c r="FH9" i="61"/>
  <c r="FG9" i="61"/>
  <c r="FF9" i="61"/>
  <c r="FE9" i="61"/>
  <c r="FD9" i="61"/>
  <c r="FC9" i="61"/>
  <c r="FB9" i="61"/>
  <c r="FA9" i="61"/>
  <c r="EZ9" i="61"/>
  <c r="EY9" i="61"/>
  <c r="EX9" i="61"/>
  <c r="EW9" i="61"/>
  <c r="EV9" i="61"/>
  <c r="EU9" i="61"/>
  <c r="ET9" i="61"/>
  <c r="ES9" i="61"/>
  <c r="ER9" i="61"/>
  <c r="EQ9" i="61"/>
  <c r="EP9" i="61"/>
  <c r="EO9" i="61"/>
  <c r="EN9" i="61"/>
  <c r="EM9" i="61"/>
  <c r="EL9" i="61"/>
  <c r="EK9" i="61"/>
  <c r="EJ9" i="61"/>
  <c r="EI9" i="61"/>
  <c r="EH9" i="61"/>
  <c r="EG9" i="61"/>
  <c r="EF9" i="61"/>
  <c r="EE9" i="61"/>
  <c r="FL8" i="61"/>
  <c r="FK8" i="61"/>
  <c r="FJ8" i="61"/>
  <c r="FI8" i="61"/>
  <c r="FH8" i="61"/>
  <c r="FG8" i="61"/>
  <c r="FF8" i="61"/>
  <c r="FE8" i="61"/>
  <c r="FD8" i="61"/>
  <c r="FC8" i="61"/>
  <c r="FB8" i="61"/>
  <c r="FA8" i="61"/>
  <c r="EZ8" i="61"/>
  <c r="EY8" i="61"/>
  <c r="EX8" i="61"/>
  <c r="EW8" i="61"/>
  <c r="EV8" i="61"/>
  <c r="EU8" i="61"/>
  <c r="ET8" i="61"/>
  <c r="ES8" i="61"/>
  <c r="ER8" i="61"/>
  <c r="EQ8" i="61"/>
  <c r="EP8" i="61"/>
  <c r="EO8" i="61"/>
  <c r="EN8" i="61"/>
  <c r="EM8" i="61"/>
  <c r="EL8" i="61"/>
  <c r="EK8" i="61"/>
  <c r="EJ8" i="61"/>
  <c r="EI8" i="61"/>
  <c r="EH8" i="61"/>
  <c r="EG8" i="61"/>
  <c r="EF8" i="61"/>
  <c r="EE8" i="61"/>
  <c r="AS93" i="37"/>
  <c r="AT93" i="37"/>
  <c r="FM28" i="61"/>
  <c r="FN28" i="61"/>
  <c r="FO28" i="61"/>
  <c r="FP28" i="61"/>
  <c r="FQ28" i="61"/>
  <c r="DF28" i="61"/>
  <c r="AS15" i="37"/>
  <c r="AT15" i="37"/>
  <c r="DF16" i="61"/>
  <c r="F15" i="37"/>
  <c r="FN38" i="61"/>
  <c r="FM38" i="61"/>
  <c r="AS105" i="37"/>
  <c r="AT105" i="37"/>
  <c r="DF38" i="61"/>
  <c r="O267" i="72"/>
  <c r="P267" i="72"/>
  <c r="Q267" i="72"/>
  <c r="R267" i="72"/>
  <c r="S267" i="72"/>
  <c r="T267" i="72"/>
  <c r="I267" i="72"/>
  <c r="J267" i="72"/>
  <c r="K267" i="72"/>
  <c r="L267" i="72"/>
  <c r="M267" i="72"/>
  <c r="N267" i="72"/>
  <c r="H167" i="72"/>
  <c r="G167" i="72"/>
  <c r="B265" i="72"/>
  <c r="B266" i="72"/>
  <c r="DF27" i="61"/>
  <c r="DG27" i="61" s="1"/>
  <c r="B4" i="72"/>
  <c r="B5" i="72"/>
  <c r="B6" i="72"/>
  <c r="B7" i="72"/>
  <c r="B8" i="72"/>
  <c r="B9" i="72"/>
  <c r="B10" i="72"/>
  <c r="B11" i="72"/>
  <c r="B12" i="72"/>
  <c r="B13" i="72"/>
  <c r="B14" i="72"/>
  <c r="B15" i="72"/>
  <c r="B16" i="72"/>
  <c r="B17" i="72"/>
  <c r="B18" i="72"/>
  <c r="B19" i="72"/>
  <c r="B20" i="72"/>
  <c r="B21" i="72"/>
  <c r="B22" i="72"/>
  <c r="B23" i="72"/>
  <c r="B24" i="72"/>
  <c r="B25" i="72"/>
  <c r="B26" i="72"/>
  <c r="B27" i="72"/>
  <c r="B28" i="72"/>
  <c r="B29" i="72"/>
  <c r="B30" i="72"/>
  <c r="B31" i="72"/>
  <c r="B32" i="72"/>
  <c r="B33" i="72"/>
  <c r="B34" i="72"/>
  <c r="B35" i="72"/>
  <c r="B36" i="72"/>
  <c r="B37" i="72"/>
  <c r="B38" i="72"/>
  <c r="B39" i="72"/>
  <c r="B40" i="72"/>
  <c r="B41" i="72"/>
  <c r="B42" i="72"/>
  <c r="B43" i="72"/>
  <c r="B44" i="72"/>
  <c r="B45" i="72"/>
  <c r="B46" i="72"/>
  <c r="B47" i="72"/>
  <c r="B48" i="72"/>
  <c r="B49" i="72"/>
  <c r="B50" i="72"/>
  <c r="B51" i="72"/>
  <c r="B52" i="72"/>
  <c r="B53" i="72"/>
  <c r="B54" i="72"/>
  <c r="B55" i="72"/>
  <c r="B56" i="72"/>
  <c r="B57" i="72"/>
  <c r="B58" i="72"/>
  <c r="B59" i="72"/>
  <c r="B60" i="72"/>
  <c r="B61" i="72"/>
  <c r="B62" i="72"/>
  <c r="B63" i="72"/>
  <c r="B64" i="72"/>
  <c r="B65" i="72"/>
  <c r="B66" i="72"/>
  <c r="B67" i="72"/>
  <c r="B68" i="72"/>
  <c r="B69" i="72"/>
  <c r="B70" i="72"/>
  <c r="B71" i="72"/>
  <c r="B72" i="72"/>
  <c r="B73" i="72"/>
  <c r="B74" i="72"/>
  <c r="B75" i="72"/>
  <c r="B76" i="72"/>
  <c r="B77" i="72"/>
  <c r="B78" i="72"/>
  <c r="B79" i="72"/>
  <c r="B80" i="72"/>
  <c r="B81" i="72"/>
  <c r="B82" i="72"/>
  <c r="B83" i="72"/>
  <c r="B84" i="72"/>
  <c r="B85" i="72"/>
  <c r="B86" i="72"/>
  <c r="B87" i="72"/>
  <c r="B88" i="72"/>
  <c r="B89" i="72"/>
  <c r="B90" i="72"/>
  <c r="B91" i="72"/>
  <c r="B92" i="72"/>
  <c r="B93" i="72"/>
  <c r="B94" i="72"/>
  <c r="B95" i="72"/>
  <c r="B96" i="72"/>
  <c r="B97" i="72"/>
  <c r="B98" i="72"/>
  <c r="B99" i="72"/>
  <c r="B100" i="72"/>
  <c r="B101" i="72"/>
  <c r="B102" i="72"/>
  <c r="B103" i="72"/>
  <c r="B104" i="72"/>
  <c r="B105" i="72"/>
  <c r="B106" i="72"/>
  <c r="B107" i="72"/>
  <c r="B108" i="72"/>
  <c r="B109" i="72"/>
  <c r="B110" i="72"/>
  <c r="B111" i="72"/>
  <c r="B112" i="72"/>
  <c r="B113" i="72"/>
  <c r="B114" i="72"/>
  <c r="B115" i="72"/>
  <c r="B116" i="72"/>
  <c r="B117" i="72"/>
  <c r="B118" i="72"/>
  <c r="B119" i="72"/>
  <c r="B120" i="72"/>
  <c r="B121" i="72"/>
  <c r="B122" i="72"/>
  <c r="B123" i="72"/>
  <c r="B124" i="72"/>
  <c r="B125" i="72"/>
  <c r="B126" i="72"/>
  <c r="B127" i="72"/>
  <c r="B128" i="72"/>
  <c r="B129" i="72"/>
  <c r="B130" i="72"/>
  <c r="B131" i="72"/>
  <c r="B132" i="72"/>
  <c r="B133" i="72"/>
  <c r="B134" i="72"/>
  <c r="B135" i="72"/>
  <c r="B136" i="72"/>
  <c r="B137" i="72"/>
  <c r="B138" i="72"/>
  <c r="B139" i="72"/>
  <c r="B140" i="72"/>
  <c r="B141" i="72"/>
  <c r="B142" i="72"/>
  <c r="B143" i="72"/>
  <c r="B144" i="72"/>
  <c r="B145" i="72"/>
  <c r="B146" i="72"/>
  <c r="B147" i="72"/>
  <c r="B148" i="72"/>
  <c r="B149" i="72"/>
  <c r="B150" i="72"/>
  <c r="B151" i="72"/>
  <c r="B152" i="72"/>
  <c r="B153" i="72"/>
  <c r="B154" i="72"/>
  <c r="B155" i="72"/>
  <c r="B156" i="72"/>
  <c r="B157" i="72"/>
  <c r="B158" i="72"/>
  <c r="B159" i="72"/>
  <c r="B160" i="72"/>
  <c r="B161" i="72"/>
  <c r="B162" i="72"/>
  <c r="B163" i="72"/>
  <c r="B164" i="72"/>
  <c r="B165" i="72"/>
  <c r="B166" i="72"/>
  <c r="B167" i="72"/>
  <c r="B168" i="72"/>
  <c r="B169" i="72"/>
  <c r="B170" i="72"/>
  <c r="B171" i="72"/>
  <c r="B172" i="72"/>
  <c r="B173" i="72"/>
  <c r="B174" i="72"/>
  <c r="B175" i="72"/>
  <c r="B176" i="72"/>
  <c r="B177" i="72"/>
  <c r="B178" i="72"/>
  <c r="B179" i="72"/>
  <c r="B180" i="72"/>
  <c r="B181" i="72"/>
  <c r="B182" i="72"/>
  <c r="B183" i="72"/>
  <c r="B184" i="72"/>
  <c r="B185" i="72"/>
  <c r="B186" i="72"/>
  <c r="B187" i="72"/>
  <c r="B188" i="72"/>
  <c r="B189" i="72"/>
  <c r="B190" i="72"/>
  <c r="B191" i="72"/>
  <c r="B192" i="72"/>
  <c r="B193" i="72"/>
  <c r="B194" i="72"/>
  <c r="B195" i="72"/>
  <c r="B196" i="72"/>
  <c r="B197" i="72"/>
  <c r="B198" i="72"/>
  <c r="B199" i="72"/>
  <c r="B200" i="72"/>
  <c r="B201" i="72"/>
  <c r="B202" i="72"/>
  <c r="B203" i="72"/>
  <c r="B204" i="72"/>
  <c r="B205" i="72"/>
  <c r="B206" i="72"/>
  <c r="B207" i="72"/>
  <c r="B208" i="72"/>
  <c r="B209" i="72"/>
  <c r="B210" i="72"/>
  <c r="B211" i="72"/>
  <c r="B212" i="72"/>
  <c r="B213" i="72"/>
  <c r="B214" i="72"/>
  <c r="B215" i="72"/>
  <c r="B216" i="72"/>
  <c r="B217" i="72"/>
  <c r="B218" i="72"/>
  <c r="B219" i="72"/>
  <c r="B220" i="72"/>
  <c r="B221" i="72"/>
  <c r="B222" i="72"/>
  <c r="B223" i="72"/>
  <c r="B224" i="72"/>
  <c r="B225" i="72"/>
  <c r="B226" i="72"/>
  <c r="B227" i="72"/>
  <c r="B228" i="72"/>
  <c r="B229" i="72"/>
  <c r="B230" i="72"/>
  <c r="B231" i="72"/>
  <c r="B232" i="72"/>
  <c r="B233" i="72"/>
  <c r="Y4" i="72"/>
  <c r="Y5" i="72"/>
  <c r="Y6" i="72"/>
  <c r="Y7" i="72"/>
  <c r="Y8" i="72"/>
  <c r="Y9" i="72"/>
  <c r="Y10" i="72"/>
  <c r="Y11" i="72"/>
  <c r="Y12" i="72"/>
  <c r="Y13" i="72"/>
  <c r="Y14" i="72"/>
  <c r="Y15" i="72"/>
  <c r="Y16" i="72"/>
  <c r="Y17" i="72"/>
  <c r="Y18" i="72"/>
  <c r="Y19" i="72"/>
  <c r="Y20" i="72"/>
  <c r="Y21" i="72"/>
  <c r="Y22" i="72"/>
  <c r="Y23" i="72"/>
  <c r="Y24" i="72"/>
  <c r="Y25" i="72"/>
  <c r="Y26" i="72"/>
  <c r="Y27" i="72"/>
  <c r="Y28" i="72"/>
  <c r="Y29" i="72"/>
  <c r="Y30" i="72"/>
  <c r="Y31" i="72"/>
  <c r="Y32" i="72"/>
  <c r="Y33" i="72"/>
  <c r="Y34" i="72"/>
  <c r="Y35" i="72"/>
  <c r="Y36" i="72"/>
  <c r="Y37" i="72"/>
  <c r="Y38" i="72"/>
  <c r="Y39" i="72"/>
  <c r="Y40" i="72"/>
  <c r="Y41" i="72"/>
  <c r="Y42" i="72"/>
  <c r="Y43" i="72"/>
  <c r="Y44" i="72"/>
  <c r="Y45" i="72"/>
  <c r="Y46" i="72"/>
  <c r="Y47" i="72"/>
  <c r="Y48" i="72"/>
  <c r="Y49" i="72"/>
  <c r="Y50" i="72"/>
  <c r="Y51" i="72"/>
  <c r="Y52" i="72"/>
  <c r="Y53" i="72"/>
  <c r="Y54" i="72"/>
  <c r="Y55" i="72"/>
  <c r="Y56" i="72"/>
  <c r="Y57" i="72"/>
  <c r="Y58" i="72"/>
  <c r="Y59" i="72"/>
  <c r="Y60" i="72"/>
  <c r="Y61" i="72"/>
  <c r="Y62" i="72"/>
  <c r="Y63" i="72"/>
  <c r="Y64" i="72"/>
  <c r="Y65" i="72"/>
  <c r="Y66" i="72"/>
  <c r="Y67" i="72"/>
  <c r="Y68" i="72"/>
  <c r="Y69" i="72"/>
  <c r="Y70" i="72"/>
  <c r="Y71" i="72"/>
  <c r="Y72" i="72"/>
  <c r="Y73" i="72"/>
  <c r="Y74" i="72"/>
  <c r="Y75" i="72"/>
  <c r="Y76" i="72"/>
  <c r="Y77" i="72"/>
  <c r="Y78" i="72"/>
  <c r="Y79" i="72"/>
  <c r="Y80" i="72"/>
  <c r="Y81" i="72"/>
  <c r="Y82" i="72"/>
  <c r="Y83" i="72"/>
  <c r="Y84" i="72"/>
  <c r="Y85" i="72"/>
  <c r="Y86" i="72"/>
  <c r="Y87" i="72"/>
  <c r="Y88" i="72"/>
  <c r="Y89" i="72"/>
  <c r="Y90" i="72"/>
  <c r="Y91" i="72"/>
  <c r="Y92" i="72"/>
  <c r="Y93" i="72"/>
  <c r="Y94" i="72"/>
  <c r="Y95" i="72"/>
  <c r="Y96" i="72"/>
  <c r="Y97" i="72"/>
  <c r="Y98" i="72"/>
  <c r="Y99" i="72"/>
  <c r="Y100" i="72"/>
  <c r="Y101" i="72"/>
  <c r="Y102" i="72"/>
  <c r="Y103" i="72"/>
  <c r="Y104" i="72"/>
  <c r="Y105" i="72"/>
  <c r="Y106" i="72"/>
  <c r="Y107" i="72"/>
  <c r="Y108" i="72"/>
  <c r="Y109" i="72"/>
  <c r="Y110" i="72"/>
  <c r="Y111" i="72"/>
  <c r="Y112" i="72"/>
  <c r="Y113" i="72"/>
  <c r="Y114" i="72"/>
  <c r="Y115" i="72"/>
  <c r="Y116" i="72"/>
  <c r="Y117" i="72"/>
  <c r="Y118" i="72"/>
  <c r="Y119" i="72"/>
  <c r="Y120" i="72"/>
  <c r="Y121" i="72"/>
  <c r="Y122" i="72"/>
  <c r="Y123" i="72"/>
  <c r="Y124" i="72"/>
  <c r="Y125" i="72"/>
  <c r="Y126" i="72"/>
  <c r="Y127" i="72"/>
  <c r="Y128" i="72"/>
  <c r="Y129" i="72"/>
  <c r="Y130" i="72"/>
  <c r="Y131" i="72"/>
  <c r="Y132" i="72"/>
  <c r="Y133" i="72"/>
  <c r="Y134" i="72"/>
  <c r="Y135" i="72"/>
  <c r="Y136" i="72"/>
  <c r="Y137" i="72"/>
  <c r="Y138" i="72"/>
  <c r="Y139" i="72"/>
  <c r="Y140" i="72"/>
  <c r="Y141" i="72"/>
  <c r="Y142" i="72"/>
  <c r="Y143" i="72"/>
  <c r="Y144" i="72"/>
  <c r="Y145" i="72"/>
  <c r="Y146" i="72"/>
  <c r="Y147" i="72"/>
  <c r="Y148" i="72"/>
  <c r="Y149" i="72"/>
  <c r="Y150" i="72"/>
  <c r="Y151" i="72"/>
  <c r="Y152" i="72"/>
  <c r="Y153" i="72"/>
  <c r="Y154" i="72"/>
  <c r="Y155" i="72"/>
  <c r="Y156" i="72"/>
  <c r="DF26" i="61"/>
  <c r="B234" i="72"/>
  <c r="B235" i="72"/>
  <c r="B236" i="72"/>
  <c r="B237" i="72"/>
  <c r="B238" i="72"/>
  <c r="B239" i="72"/>
  <c r="B240" i="72"/>
  <c r="B241" i="72"/>
  <c r="B242" i="72"/>
  <c r="B243" i="72"/>
  <c r="B244" i="72"/>
  <c r="B245" i="72"/>
  <c r="B246" i="72"/>
  <c r="B247" i="72"/>
  <c r="B248" i="72"/>
  <c r="B249" i="72"/>
  <c r="B250" i="72"/>
  <c r="B251" i="72"/>
  <c r="B252" i="72"/>
  <c r="B253" i="72"/>
  <c r="B254" i="72"/>
  <c r="B255" i="72"/>
  <c r="B256" i="72"/>
  <c r="B257" i="72"/>
  <c r="B258" i="72"/>
  <c r="B259" i="72"/>
  <c r="B260" i="72"/>
  <c r="B261" i="72"/>
  <c r="B262" i="72"/>
  <c r="B263" i="72"/>
  <c r="Y157" i="72"/>
  <c r="Y158" i="72"/>
  <c r="Y159" i="72"/>
  <c r="Y160" i="72"/>
  <c r="Y161" i="72"/>
  <c r="Y162" i="72"/>
  <c r="Y163" i="72"/>
  <c r="Y164" i="72"/>
  <c r="Y165" i="72"/>
  <c r="Y166" i="72"/>
  <c r="Y167" i="72"/>
  <c r="Y168" i="72"/>
  <c r="Y169" i="72"/>
  <c r="Y170" i="72"/>
  <c r="Y171" i="72"/>
  <c r="Y172" i="72"/>
  <c r="Y173" i="72"/>
  <c r="Y174" i="72"/>
  <c r="Y175" i="72"/>
  <c r="Y176" i="72"/>
  <c r="Y177" i="72"/>
  <c r="Y178" i="72"/>
  <c r="Y179" i="72"/>
  <c r="Y180" i="72"/>
  <c r="Y181" i="72"/>
  <c r="Y182" i="72"/>
  <c r="Y183" i="72"/>
  <c r="Y184" i="72"/>
  <c r="Y185" i="72"/>
  <c r="Y186" i="72"/>
  <c r="Y187" i="72"/>
  <c r="Y188" i="72"/>
  <c r="Y189" i="72"/>
  <c r="Y190" i="72"/>
  <c r="Y191" i="72"/>
  <c r="Y192" i="72"/>
  <c r="Y193" i="72"/>
  <c r="Y194" i="72"/>
  <c r="Y195" i="72"/>
  <c r="Y196" i="72"/>
  <c r="Y197" i="72"/>
  <c r="Y198" i="72"/>
  <c r="Y199" i="72"/>
  <c r="Y200" i="72"/>
  <c r="Y201" i="72"/>
  <c r="Y202" i="72"/>
  <c r="Y203" i="72"/>
  <c r="Y204" i="72"/>
  <c r="Y205" i="72"/>
  <c r="Y206" i="72"/>
  <c r="Y207" i="72"/>
  <c r="Y208" i="72"/>
  <c r="Y209" i="72"/>
  <c r="Y210" i="72"/>
  <c r="Y211" i="72"/>
  <c r="Y212" i="72"/>
  <c r="Y213" i="72"/>
  <c r="Y214" i="72"/>
  <c r="Y215" i="72"/>
  <c r="Y216" i="72"/>
  <c r="Y217" i="72"/>
  <c r="Y218" i="72"/>
  <c r="Y219" i="72"/>
  <c r="Y220" i="72"/>
  <c r="Y221" i="72"/>
  <c r="Y222" i="72"/>
  <c r="Y223" i="72"/>
  <c r="Y224" i="72"/>
  <c r="Y225" i="72"/>
  <c r="Y226" i="72"/>
  <c r="Y227" i="72"/>
  <c r="Y228" i="72"/>
  <c r="Y229" i="72"/>
  <c r="Y230" i="72"/>
  <c r="Y231" i="72"/>
  <c r="Y232" i="72"/>
  <c r="Y233" i="72"/>
  <c r="Y234" i="72"/>
  <c r="Y235" i="72"/>
  <c r="Y236" i="72"/>
  <c r="DF33" i="61"/>
  <c r="DF13" i="61"/>
  <c r="DF12" i="61"/>
  <c r="DF11" i="61"/>
  <c r="DF10" i="61"/>
  <c r="DF9" i="61"/>
  <c r="DF8" i="61"/>
  <c r="DF56" i="61"/>
  <c r="DF60" i="61"/>
  <c r="DF59" i="61"/>
  <c r="DF58" i="61"/>
  <c r="DF57" i="61"/>
  <c r="DF39" i="61"/>
  <c r="DF37" i="61"/>
  <c r="DF36" i="61"/>
  <c r="DG36" i="61" s="1"/>
  <c r="DF35" i="61"/>
  <c r="DF40" i="61"/>
  <c r="DF34" i="61"/>
  <c r="DF31" i="61"/>
  <c r="DF30" i="61"/>
  <c r="DF29" i="61"/>
  <c r="DF65" i="61"/>
  <c r="Y237" i="72"/>
  <c r="Y238" i="72"/>
  <c r="Y239" i="72"/>
  <c r="Y240" i="72"/>
  <c r="Y241" i="72"/>
  <c r="Y242" i="72"/>
  <c r="Y243" i="72"/>
  <c r="Y244" i="72"/>
  <c r="Y245" i="72"/>
  <c r="Y246" i="72"/>
  <c r="Y247" i="72"/>
  <c r="Y248" i="72"/>
  <c r="Y249" i="72"/>
  <c r="DF64" i="61"/>
  <c r="DF63" i="61"/>
  <c r="DF62" i="61"/>
  <c r="DF61" i="61"/>
  <c r="DF54" i="61"/>
  <c r="DF53" i="61"/>
  <c r="DF51" i="61"/>
  <c r="DF48" i="61"/>
  <c r="DF45" i="61"/>
  <c r="DF52" i="61"/>
  <c r="DF50" i="61"/>
  <c r="DF49" i="61"/>
  <c r="DF46" i="61"/>
  <c r="DF44" i="61"/>
  <c r="DF43" i="61"/>
  <c r="DF25" i="61"/>
  <c r="DF23" i="61"/>
  <c r="DF21" i="61"/>
  <c r="DF20" i="61"/>
  <c r="DF19" i="61"/>
  <c r="DF18" i="61"/>
  <c r="DF17" i="61"/>
  <c r="DF15" i="61"/>
  <c r="A16" i="37"/>
  <c r="A17" i="37" s="1"/>
  <c r="A18" i="37" s="1"/>
  <c r="AS99" i="37"/>
  <c r="AT99" i="37"/>
  <c r="AS104" i="37"/>
  <c r="AT104" i="37"/>
  <c r="AS98" i="37"/>
  <c r="AT98" i="37"/>
  <c r="AE98" i="37"/>
  <c r="AF98" i="37"/>
  <c r="AG98" i="37"/>
  <c r="AH98" i="37"/>
  <c r="AI98" i="37"/>
  <c r="AJ98" i="37"/>
  <c r="AK98" i="37"/>
  <c r="AL98" i="37"/>
  <c r="AM98" i="37"/>
  <c r="AB98" i="37"/>
  <c r="AN98" i="37" s="1"/>
  <c r="AC98" i="37"/>
  <c r="AO98" i="37" s="1"/>
  <c r="AD98" i="37"/>
  <c r="AP98" i="37" s="1"/>
  <c r="AS100" i="37"/>
  <c r="AT100" i="37"/>
  <c r="AE100" i="37"/>
  <c r="AF100" i="37"/>
  <c r="AG100" i="37"/>
  <c r="AH100" i="37"/>
  <c r="AI100" i="37"/>
  <c r="AJ100" i="37"/>
  <c r="AK100" i="37"/>
  <c r="AL100" i="37"/>
  <c r="AM100" i="37"/>
  <c r="AB100" i="37"/>
  <c r="AN100" i="37" s="1"/>
  <c r="AC100" i="37"/>
  <c r="AO100" i="37" s="1"/>
  <c r="AD100" i="37"/>
  <c r="AP100" i="37" s="1"/>
  <c r="AS106" i="37"/>
  <c r="AT106" i="37"/>
  <c r="AE106" i="37"/>
  <c r="AF106" i="37"/>
  <c r="AG106" i="37"/>
  <c r="AH106" i="37"/>
  <c r="AI106" i="37"/>
  <c r="AJ106" i="37"/>
  <c r="AK106" i="37"/>
  <c r="AL106" i="37"/>
  <c r="AM106" i="37"/>
  <c r="AB106" i="37"/>
  <c r="AN106" i="37" s="1"/>
  <c r="AC106" i="37"/>
  <c r="AO106" i="37" s="1"/>
  <c r="AD106" i="37"/>
  <c r="AP106" i="37" s="1"/>
  <c r="AS107" i="37"/>
  <c r="AT107" i="37"/>
  <c r="AE107" i="37"/>
  <c r="AF107" i="37"/>
  <c r="AG107" i="37"/>
  <c r="AH107" i="37"/>
  <c r="AI107" i="37"/>
  <c r="AJ107" i="37"/>
  <c r="AK107" i="37"/>
  <c r="AL107" i="37"/>
  <c r="AM107" i="37"/>
  <c r="AB107" i="37"/>
  <c r="AN107" i="37" s="1"/>
  <c r="AC107" i="37"/>
  <c r="AO107" i="37" s="1"/>
  <c r="AD107" i="37"/>
  <c r="AP107" i="37" s="1"/>
  <c r="L152" i="37"/>
  <c r="K152" i="37"/>
  <c r="J152" i="37"/>
  <c r="I152" i="37"/>
  <c r="F151" i="37"/>
  <c r="F150" i="37"/>
  <c r="F148" i="37"/>
  <c r="A147" i="37"/>
  <c r="F147" i="37" s="1"/>
  <c r="F146" i="37"/>
  <c r="F145" i="37"/>
  <c r="F144" i="37"/>
  <c r="A140" i="37"/>
  <c r="A141" i="37" s="1"/>
  <c r="A142" i="37" s="1"/>
  <c r="F139" i="37"/>
  <c r="A133" i="37"/>
  <c r="A134" i="37" s="1"/>
  <c r="F132" i="37"/>
  <c r="A124" i="37"/>
  <c r="A125" i="37" s="1"/>
  <c r="F125" i="37" s="1"/>
  <c r="F123" i="37"/>
  <c r="A122" i="37"/>
  <c r="F122" i="37" s="1"/>
  <c r="F121" i="37"/>
  <c r="A110" i="37"/>
  <c r="A111" i="37" s="1"/>
  <c r="A112" i="37" s="1"/>
  <c r="A113" i="37" s="1"/>
  <c r="F113" i="37" s="1"/>
  <c r="F109" i="37"/>
  <c r="A99" i="37"/>
  <c r="F99" i="37" s="1"/>
  <c r="F98" i="37"/>
  <c r="A94" i="37"/>
  <c r="A95" i="37" s="1"/>
  <c r="F95" i="37" s="1"/>
  <c r="F93" i="37"/>
  <c r="A87" i="37"/>
  <c r="F86" i="37"/>
  <c r="F82" i="37"/>
  <c r="F14" i="37"/>
  <c r="BG101" i="37"/>
  <c r="BG108" i="37"/>
  <c r="L73" i="67" s="1"/>
  <c r="B15" i="57"/>
  <c r="E18" i="57"/>
  <c r="G18" i="57"/>
  <c r="D151" i="37"/>
  <c r="D150" i="37"/>
  <c r="D148" i="37"/>
  <c r="AS60" i="37"/>
  <c r="AT60" i="37"/>
  <c r="J25" i="67"/>
  <c r="AS61" i="37"/>
  <c r="AT61" i="37"/>
  <c r="J26" i="67"/>
  <c r="AS62" i="37"/>
  <c r="AT62" i="37"/>
  <c r="AE62" i="37"/>
  <c r="AF62" i="37"/>
  <c r="AG62" i="37"/>
  <c r="AH62" i="37"/>
  <c r="AI62" i="37"/>
  <c r="AJ62" i="37"/>
  <c r="AK62" i="37"/>
  <c r="AL62" i="37"/>
  <c r="AM62" i="37"/>
  <c r="AB62" i="37"/>
  <c r="AN62" i="37" s="1"/>
  <c r="AC62" i="37"/>
  <c r="AO62" i="37" s="1"/>
  <c r="AD62" i="37"/>
  <c r="AP62" i="37" s="1"/>
  <c r="J29" i="67"/>
  <c r="AS63" i="37"/>
  <c r="AT63" i="37"/>
  <c r="J30" i="67"/>
  <c r="AS64" i="37"/>
  <c r="AT64" i="37"/>
  <c r="AE64" i="37"/>
  <c r="AF64" i="37"/>
  <c r="AG64" i="37"/>
  <c r="AH64" i="37"/>
  <c r="AI64" i="37"/>
  <c r="AJ64" i="37"/>
  <c r="AK64" i="37"/>
  <c r="AL64" i="37"/>
  <c r="AM64" i="37"/>
  <c r="AB64" i="37"/>
  <c r="AN64" i="37" s="1"/>
  <c r="AC64" i="37"/>
  <c r="AO64" i="37" s="1"/>
  <c r="AD64" i="37"/>
  <c r="AP64" i="37" s="1"/>
  <c r="J31" i="67"/>
  <c r="AS65" i="37"/>
  <c r="AT65" i="37"/>
  <c r="AE65" i="37"/>
  <c r="AF65" i="37"/>
  <c r="AG65" i="37"/>
  <c r="AH65" i="37"/>
  <c r="AI65" i="37"/>
  <c r="AJ65" i="37"/>
  <c r="AK65" i="37"/>
  <c r="AL65" i="37"/>
  <c r="AM65" i="37"/>
  <c r="AB65" i="37"/>
  <c r="AN65" i="37" s="1"/>
  <c r="AC65" i="37"/>
  <c r="AO65" i="37" s="1"/>
  <c r="AD65" i="37"/>
  <c r="AP65" i="37" s="1"/>
  <c r="J32" i="67"/>
  <c r="AS67" i="37"/>
  <c r="AT67" i="37"/>
  <c r="J34" i="67"/>
  <c r="AS69" i="37"/>
  <c r="AT69" i="37"/>
  <c r="J36" i="67"/>
  <c r="AS70" i="37"/>
  <c r="AT70" i="37"/>
  <c r="J37" i="67"/>
  <c r="AS71" i="37"/>
  <c r="AT71" i="37"/>
  <c r="AE71" i="37"/>
  <c r="AF71" i="37"/>
  <c r="AG71" i="37"/>
  <c r="AH71" i="37"/>
  <c r="AI71" i="37"/>
  <c r="AJ71" i="37"/>
  <c r="AK71" i="37"/>
  <c r="AL71" i="37"/>
  <c r="AM71" i="37"/>
  <c r="AB71" i="37"/>
  <c r="AN71" i="37" s="1"/>
  <c r="AC71" i="37"/>
  <c r="AO71" i="37" s="1"/>
  <c r="AD71" i="37"/>
  <c r="AP71" i="37" s="1"/>
  <c r="J38" i="67"/>
  <c r="L40" i="67"/>
  <c r="J40" i="67"/>
  <c r="L41" i="67"/>
  <c r="J41" i="67"/>
  <c r="J43" i="67"/>
  <c r="AS78" i="37"/>
  <c r="AT78" i="37"/>
  <c r="J45" i="67"/>
  <c r="L47" i="67"/>
  <c r="J47" i="67"/>
  <c r="AS88" i="37"/>
  <c r="AT88" i="37"/>
  <c r="J54" i="67"/>
  <c r="AS89" i="37"/>
  <c r="AT89" i="37"/>
  <c r="J55" i="67"/>
  <c r="J65" i="67"/>
  <c r="L68" i="67"/>
  <c r="J68" i="67"/>
  <c r="L69" i="67"/>
  <c r="J69" i="67"/>
  <c r="J70" i="67"/>
  <c r="J73" i="67"/>
  <c r="AS110" i="37"/>
  <c r="AT110" i="37"/>
  <c r="J75" i="67"/>
  <c r="AS112" i="37"/>
  <c r="AS113" i="37" s="1"/>
  <c r="AT112" i="37"/>
  <c r="AT113" i="37" s="1"/>
  <c r="J77" i="67"/>
  <c r="J78" i="67"/>
  <c r="AS115" i="37"/>
  <c r="AT115" i="37"/>
  <c r="AE115" i="37"/>
  <c r="AF115" i="37"/>
  <c r="AG115" i="37"/>
  <c r="AH115" i="37"/>
  <c r="AI115" i="37"/>
  <c r="AJ115" i="37"/>
  <c r="AK115" i="37"/>
  <c r="AL115" i="37"/>
  <c r="AM115" i="37"/>
  <c r="AB115" i="37"/>
  <c r="AN115" i="37" s="1"/>
  <c r="AC115" i="37"/>
  <c r="AO115" i="37" s="1"/>
  <c r="AD115" i="37"/>
  <c r="AP115" i="37" s="1"/>
  <c r="J80" i="67"/>
  <c r="AS117" i="37"/>
  <c r="AT117" i="37"/>
  <c r="J82" i="67"/>
  <c r="AS119" i="37"/>
  <c r="AT119" i="37"/>
  <c r="AE119" i="37"/>
  <c r="AF119" i="37"/>
  <c r="AG119" i="37"/>
  <c r="AH119" i="37"/>
  <c r="AI119" i="37"/>
  <c r="AJ119" i="37"/>
  <c r="AK119" i="37"/>
  <c r="AL119" i="37"/>
  <c r="AM119" i="37"/>
  <c r="AB119" i="37"/>
  <c r="AN119" i="37" s="1"/>
  <c r="AC119" i="37"/>
  <c r="AO119" i="37" s="1"/>
  <c r="AD119" i="37"/>
  <c r="AP119" i="37" s="1"/>
  <c r="J84" i="67"/>
  <c r="AS120" i="37"/>
  <c r="AT120" i="37"/>
  <c r="AE120" i="37"/>
  <c r="AF120" i="37"/>
  <c r="AG120" i="37"/>
  <c r="AH120" i="37"/>
  <c r="AI120" i="37"/>
  <c r="AJ120" i="37"/>
  <c r="AK120" i="37"/>
  <c r="AL120" i="37"/>
  <c r="AM120" i="37"/>
  <c r="AB120" i="37"/>
  <c r="AN120" i="37" s="1"/>
  <c r="AC120" i="37"/>
  <c r="AO120" i="37" s="1"/>
  <c r="AD120" i="37"/>
  <c r="AP120" i="37" s="1"/>
  <c r="J85" i="67"/>
  <c r="AS122" i="37"/>
  <c r="AT122" i="37"/>
  <c r="J87" i="67"/>
  <c r="AS123" i="37"/>
  <c r="AT123" i="37"/>
  <c r="J88" i="67"/>
  <c r="AS124" i="37"/>
  <c r="AT124" i="37"/>
  <c r="J89" i="67"/>
  <c r="AS125" i="37"/>
  <c r="AT125" i="37"/>
  <c r="AE125" i="37"/>
  <c r="AF125" i="37"/>
  <c r="AG125" i="37"/>
  <c r="AH125" i="37"/>
  <c r="AI125" i="37"/>
  <c r="AJ125" i="37"/>
  <c r="AK125" i="37"/>
  <c r="AL125" i="37"/>
  <c r="AM125" i="37"/>
  <c r="AB125" i="37"/>
  <c r="AN125" i="37" s="1"/>
  <c r="AC125" i="37"/>
  <c r="AO125" i="37" s="1"/>
  <c r="AD125" i="37"/>
  <c r="AP125" i="37" s="1"/>
  <c r="J90" i="67"/>
  <c r="AS126" i="37"/>
  <c r="AT126" i="37"/>
  <c r="J91" i="67"/>
  <c r="AS127" i="37"/>
  <c r="AT127" i="37"/>
  <c r="AE127" i="37"/>
  <c r="AF127" i="37"/>
  <c r="AG127" i="37"/>
  <c r="AH127" i="37"/>
  <c r="AI127" i="37"/>
  <c r="AJ127" i="37"/>
  <c r="AK127" i="37"/>
  <c r="AL127" i="37"/>
  <c r="AM127" i="37"/>
  <c r="AB127" i="37"/>
  <c r="AN127" i="37" s="1"/>
  <c r="AC127" i="37"/>
  <c r="AO127" i="37" s="1"/>
  <c r="AD127" i="37"/>
  <c r="AP127" i="37" s="1"/>
  <c r="J92" i="67"/>
  <c r="AS128" i="37"/>
  <c r="AT128" i="37"/>
  <c r="J93" i="67"/>
  <c r="AS129" i="37"/>
  <c r="AT129" i="37"/>
  <c r="AE129" i="37"/>
  <c r="AF129" i="37"/>
  <c r="AG129" i="37"/>
  <c r="AH129" i="37"/>
  <c r="AI129" i="37"/>
  <c r="AJ129" i="37"/>
  <c r="AK129" i="37"/>
  <c r="AL129" i="37"/>
  <c r="AM129" i="37"/>
  <c r="AB129" i="37"/>
  <c r="AN129" i="37" s="1"/>
  <c r="AC129" i="37"/>
  <c r="AO129" i="37" s="1"/>
  <c r="AD129" i="37"/>
  <c r="AP129" i="37" s="1"/>
  <c r="J94" i="67"/>
  <c r="AS130" i="37"/>
  <c r="AT130" i="37"/>
  <c r="J95" i="67"/>
  <c r="AS131" i="37"/>
  <c r="AT131" i="37"/>
  <c r="J96" i="67"/>
  <c r="AS135" i="37"/>
  <c r="AT135" i="37"/>
  <c r="AE135" i="37"/>
  <c r="AF135" i="37"/>
  <c r="AG135" i="37"/>
  <c r="AH135" i="37"/>
  <c r="AI135" i="37"/>
  <c r="AJ135" i="37"/>
  <c r="AK135" i="37"/>
  <c r="AL135" i="37"/>
  <c r="AM135" i="37"/>
  <c r="AB135" i="37"/>
  <c r="AN135" i="37" s="1"/>
  <c r="AC135" i="37"/>
  <c r="AO135" i="37" s="1"/>
  <c r="AD135" i="37"/>
  <c r="AP135" i="37" s="1"/>
  <c r="J100" i="67"/>
  <c r="AS139" i="37"/>
  <c r="AT139" i="37"/>
  <c r="AE139" i="37"/>
  <c r="AF139" i="37"/>
  <c r="AG139" i="37"/>
  <c r="AH139" i="37"/>
  <c r="AI139" i="37"/>
  <c r="AJ139" i="37"/>
  <c r="AK139" i="37"/>
  <c r="AL139" i="37"/>
  <c r="AM139" i="37"/>
  <c r="AB139" i="37"/>
  <c r="AN139" i="37" s="1"/>
  <c r="AC139" i="37"/>
  <c r="AO139" i="37" s="1"/>
  <c r="AD139" i="37"/>
  <c r="AP139" i="37" s="1"/>
  <c r="J104" i="67"/>
  <c r="AS142" i="37"/>
  <c r="AT142" i="37"/>
  <c r="AE142" i="37"/>
  <c r="AF142" i="37"/>
  <c r="AG142" i="37"/>
  <c r="AH142" i="37"/>
  <c r="AI142" i="37"/>
  <c r="AJ142" i="37"/>
  <c r="AK142" i="37"/>
  <c r="AL142" i="37"/>
  <c r="AM142" i="37"/>
  <c r="AB142" i="37"/>
  <c r="AN142" i="37" s="1"/>
  <c r="AC142" i="37"/>
  <c r="AO142" i="37" s="1"/>
  <c r="AD142" i="37"/>
  <c r="AP142" i="37" s="1"/>
  <c r="J107" i="67"/>
  <c r="AS143" i="37"/>
  <c r="AT143" i="37"/>
  <c r="AE143" i="37"/>
  <c r="AF143" i="37"/>
  <c r="AH143" i="37"/>
  <c r="AI143" i="37"/>
  <c r="AJ143" i="37"/>
  <c r="AL143" i="37"/>
  <c r="AM143" i="37"/>
  <c r="AB143" i="37"/>
  <c r="AN143" i="37" s="1"/>
  <c r="AD143" i="37"/>
  <c r="AP143" i="37" s="1"/>
  <c r="J108" i="67"/>
  <c r="AS144" i="37"/>
  <c r="AT144" i="37"/>
  <c r="J109" i="67"/>
  <c r="L110" i="67"/>
  <c r="J110" i="67"/>
  <c r="AS148" i="37"/>
  <c r="AT148" i="37"/>
  <c r="J113" i="67"/>
  <c r="J39" i="67"/>
  <c r="M39" i="67" s="1"/>
  <c r="J42" i="67"/>
  <c r="M42" i="67" s="1"/>
  <c r="J44" i="67"/>
  <c r="M44" i="67" s="1"/>
  <c r="J46" i="67"/>
  <c r="M46" i="67" s="1"/>
  <c r="J57" i="67"/>
  <c r="M57" i="67" s="1"/>
  <c r="J64" i="67"/>
  <c r="M64" i="67" s="1"/>
  <c r="J66" i="67"/>
  <c r="M66" i="67" s="1"/>
  <c r="J67" i="67"/>
  <c r="M67" i="67" s="1"/>
  <c r="J71" i="67"/>
  <c r="M71" i="67" s="1"/>
  <c r="J72" i="67"/>
  <c r="M72" i="67" s="1"/>
  <c r="J74" i="67"/>
  <c r="M74" i="67" s="1"/>
  <c r="J76" i="67"/>
  <c r="M76" i="67" s="1"/>
  <c r="J79" i="67"/>
  <c r="M79" i="67" s="1"/>
  <c r="J83" i="67"/>
  <c r="M83" i="67" s="1"/>
  <c r="J86" i="67"/>
  <c r="M86" i="67" s="1"/>
  <c r="J99" i="67"/>
  <c r="M99" i="67" s="1"/>
  <c r="J114" i="67"/>
  <c r="L114" i="67"/>
  <c r="J115" i="67"/>
  <c r="L115" i="67"/>
  <c r="B296" i="69"/>
  <c r="B297" i="69"/>
  <c r="K25" i="67"/>
  <c r="K26" i="67"/>
  <c r="K29" i="67"/>
  <c r="K30" i="67"/>
  <c r="K31" i="67"/>
  <c r="K32" i="67"/>
  <c r="K34" i="67"/>
  <c r="K36" i="67"/>
  <c r="K37" i="67"/>
  <c r="K38" i="67"/>
  <c r="K40" i="67"/>
  <c r="K41" i="67"/>
  <c r="K43" i="67"/>
  <c r="K45" i="67"/>
  <c r="K47" i="67"/>
  <c r="K54" i="67"/>
  <c r="K55" i="67"/>
  <c r="K65" i="67"/>
  <c r="K68" i="67"/>
  <c r="K69" i="67"/>
  <c r="K70" i="67"/>
  <c r="K73" i="67"/>
  <c r="K75" i="67"/>
  <c r="K77" i="67"/>
  <c r="K78" i="67"/>
  <c r="K80" i="67"/>
  <c r="K82" i="67"/>
  <c r="K84" i="67"/>
  <c r="K85" i="67"/>
  <c r="K87" i="67"/>
  <c r="K88" i="67"/>
  <c r="K89" i="67"/>
  <c r="K90" i="67"/>
  <c r="K91" i="67"/>
  <c r="K92" i="67"/>
  <c r="K93" i="67"/>
  <c r="K94" i="67"/>
  <c r="K95" i="67"/>
  <c r="K96" i="67"/>
  <c r="K100" i="67"/>
  <c r="K104" i="67"/>
  <c r="K107" i="67"/>
  <c r="K108" i="67"/>
  <c r="K109" i="67"/>
  <c r="K110" i="67"/>
  <c r="K113" i="67"/>
  <c r="K39" i="67"/>
  <c r="N39" i="67" s="1"/>
  <c r="K42" i="67"/>
  <c r="N42" i="67" s="1"/>
  <c r="K44" i="67"/>
  <c r="N44" i="67" s="1"/>
  <c r="K46" i="67"/>
  <c r="N46" i="67" s="1"/>
  <c r="K57" i="67"/>
  <c r="N57" i="67" s="1"/>
  <c r="K64" i="67"/>
  <c r="N64" i="67" s="1"/>
  <c r="K66" i="67"/>
  <c r="N66" i="67" s="1"/>
  <c r="K67" i="67"/>
  <c r="N67" i="67" s="1"/>
  <c r="K71" i="67"/>
  <c r="N71" i="67" s="1"/>
  <c r="K72" i="67"/>
  <c r="N72" i="67" s="1"/>
  <c r="K74" i="67"/>
  <c r="N74" i="67" s="1"/>
  <c r="K76" i="67"/>
  <c r="N76" i="67" s="1"/>
  <c r="K79" i="67"/>
  <c r="N79" i="67" s="1"/>
  <c r="K83" i="67"/>
  <c r="N83" i="67" s="1"/>
  <c r="K86" i="67"/>
  <c r="N86" i="67" s="1"/>
  <c r="K99" i="67"/>
  <c r="N99" i="67" s="1"/>
  <c r="K114" i="67"/>
  <c r="K115" i="67"/>
  <c r="O25" i="67"/>
  <c r="O26" i="67"/>
  <c r="O29" i="67"/>
  <c r="O30" i="67"/>
  <c r="O31" i="67"/>
  <c r="O32" i="67"/>
  <c r="O34" i="67"/>
  <c r="O36" i="67"/>
  <c r="O37" i="67"/>
  <c r="O38" i="67"/>
  <c r="O40" i="67"/>
  <c r="O41" i="67"/>
  <c r="O43" i="67"/>
  <c r="O45" i="67"/>
  <c r="O47" i="67"/>
  <c r="O54" i="67"/>
  <c r="O55" i="67"/>
  <c r="O65" i="67"/>
  <c r="O68" i="67"/>
  <c r="O69" i="67"/>
  <c r="O70" i="67"/>
  <c r="O73" i="67"/>
  <c r="O75" i="67"/>
  <c r="O77" i="67"/>
  <c r="O78" i="67"/>
  <c r="O80" i="67"/>
  <c r="O82" i="67"/>
  <c r="O84" i="67"/>
  <c r="O85" i="67"/>
  <c r="O87" i="67"/>
  <c r="O88" i="67"/>
  <c r="O89" i="67"/>
  <c r="O90" i="67"/>
  <c r="O91" i="67"/>
  <c r="O92" i="67"/>
  <c r="O93" i="67"/>
  <c r="O94" i="67"/>
  <c r="O95" i="67"/>
  <c r="O96" i="67"/>
  <c r="O100" i="67"/>
  <c r="O104" i="67"/>
  <c r="O107" i="67"/>
  <c r="O108" i="67"/>
  <c r="O109" i="67"/>
  <c r="O110" i="67"/>
  <c r="O113" i="67"/>
  <c r="O39" i="67"/>
  <c r="P39" i="67" s="1"/>
  <c r="O42" i="67"/>
  <c r="P42" i="67" s="1"/>
  <c r="O44" i="67"/>
  <c r="P44" i="67" s="1"/>
  <c r="O46" i="67"/>
  <c r="P46" i="67" s="1"/>
  <c r="O57" i="67"/>
  <c r="P57" i="67" s="1"/>
  <c r="O64" i="67"/>
  <c r="P64" i="67" s="1"/>
  <c r="O66" i="67"/>
  <c r="P66" i="67" s="1"/>
  <c r="O67" i="67"/>
  <c r="P67" i="67" s="1"/>
  <c r="O71" i="67"/>
  <c r="P71" i="67" s="1"/>
  <c r="O72" i="67"/>
  <c r="P72" i="67" s="1"/>
  <c r="O74" i="67"/>
  <c r="P74" i="67" s="1"/>
  <c r="O76" i="67"/>
  <c r="P76" i="67" s="1"/>
  <c r="O79" i="67"/>
  <c r="P79" i="67" s="1"/>
  <c r="O83" i="67"/>
  <c r="P83" i="67" s="1"/>
  <c r="O86" i="67"/>
  <c r="P86" i="67" s="1"/>
  <c r="O99" i="67"/>
  <c r="P99" i="67" s="1"/>
  <c r="O114" i="67"/>
  <c r="O115" i="67"/>
  <c r="AS18" i="37"/>
  <c r="AT18" i="37"/>
  <c r="AS19" i="37"/>
  <c r="AT19" i="37"/>
  <c r="AS17" i="37"/>
  <c r="AT17" i="37"/>
  <c r="AS20" i="37"/>
  <c r="AT20" i="37"/>
  <c r="AS42" i="37"/>
  <c r="AT42" i="37"/>
  <c r="AS43" i="37"/>
  <c r="AT43" i="37"/>
  <c r="AS14" i="37"/>
  <c r="AT14" i="37"/>
  <c r="AS16" i="37"/>
  <c r="AT16" i="37"/>
  <c r="AE16" i="37"/>
  <c r="AF16" i="37"/>
  <c r="AG16" i="37"/>
  <c r="AH16" i="37"/>
  <c r="AI16" i="37"/>
  <c r="AJ16" i="37"/>
  <c r="AK16" i="37"/>
  <c r="AL16" i="37"/>
  <c r="AM16" i="37"/>
  <c r="AB16" i="37"/>
  <c r="AN16" i="37" s="1"/>
  <c r="AC16" i="37"/>
  <c r="AO16" i="37" s="1"/>
  <c r="AD16" i="37"/>
  <c r="AP16" i="37" s="1"/>
  <c r="AS41" i="37"/>
  <c r="AT41" i="37"/>
  <c r="AE41" i="37"/>
  <c r="AF41" i="37"/>
  <c r="AG41" i="37"/>
  <c r="AH41" i="37"/>
  <c r="AI41" i="37"/>
  <c r="AJ41" i="37"/>
  <c r="AK41" i="37"/>
  <c r="AL41" i="37"/>
  <c r="AM41" i="37"/>
  <c r="AB41" i="37"/>
  <c r="AN41" i="37" s="1"/>
  <c r="AC41" i="37"/>
  <c r="AO41" i="37" s="1"/>
  <c r="AD41" i="37"/>
  <c r="AP41" i="37" s="1"/>
  <c r="E19" i="57"/>
  <c r="E22" i="57"/>
  <c r="G19" i="57"/>
  <c r="G22" i="57"/>
  <c r="J17" i="67"/>
  <c r="J18" i="67"/>
  <c r="B298" i="69"/>
  <c r="J14" i="67"/>
  <c r="J16" i="67"/>
  <c r="J19" i="67"/>
  <c r="J21" i="67"/>
  <c r="J22" i="67"/>
  <c r="J24" i="67"/>
  <c r="J15" i="67"/>
  <c r="M15" i="67" s="1"/>
  <c r="J20" i="67"/>
  <c r="M20" i="67" s="1"/>
  <c r="J23" i="67"/>
  <c r="M23" i="67" s="1"/>
  <c r="B300" i="69"/>
  <c r="K17" i="67"/>
  <c r="K18" i="67"/>
  <c r="O17" i="67"/>
  <c r="O18" i="67"/>
  <c r="K14" i="67"/>
  <c r="K16" i="67"/>
  <c r="K19" i="67"/>
  <c r="K21" i="67"/>
  <c r="K22" i="67"/>
  <c r="K24" i="67"/>
  <c r="K15" i="67"/>
  <c r="N15" i="67" s="1"/>
  <c r="K20" i="67"/>
  <c r="N20" i="67" s="1"/>
  <c r="K23" i="67"/>
  <c r="N23" i="67" s="1"/>
  <c r="O14" i="67"/>
  <c r="O16" i="67"/>
  <c r="O19" i="67"/>
  <c r="O21" i="67"/>
  <c r="O22" i="67"/>
  <c r="O24" i="67"/>
  <c r="O15" i="67"/>
  <c r="P15" i="67" s="1"/>
  <c r="O20" i="67"/>
  <c r="P20" i="67" s="1"/>
  <c r="O23" i="67"/>
  <c r="P23" i="67" s="1"/>
  <c r="AS66" i="37"/>
  <c r="AT66" i="37"/>
  <c r="AS68" i="37"/>
  <c r="AT68" i="37"/>
  <c r="AS81" i="37"/>
  <c r="AT81" i="37"/>
  <c r="AS82" i="37"/>
  <c r="AT82" i="37"/>
  <c r="AS84" i="37"/>
  <c r="AT84" i="37"/>
  <c r="AE84" i="37"/>
  <c r="AF84" i="37"/>
  <c r="AG84" i="37"/>
  <c r="AH84" i="37"/>
  <c r="AI84" i="37"/>
  <c r="AJ84" i="37"/>
  <c r="AK84" i="37"/>
  <c r="AL84" i="37"/>
  <c r="AM84" i="37"/>
  <c r="AB84" i="37"/>
  <c r="AN84" i="37" s="1"/>
  <c r="AC84" i="37"/>
  <c r="AO84" i="37" s="1"/>
  <c r="AD84" i="37"/>
  <c r="AP84" i="37" s="1"/>
  <c r="AS85" i="37"/>
  <c r="AT85" i="37"/>
  <c r="AE85" i="37"/>
  <c r="AF85" i="37"/>
  <c r="AG85" i="37"/>
  <c r="AH85" i="37"/>
  <c r="AI85" i="37"/>
  <c r="AJ85" i="37"/>
  <c r="AK85" i="37"/>
  <c r="AL85" i="37"/>
  <c r="AM85" i="37"/>
  <c r="AB85" i="37"/>
  <c r="AN85" i="37" s="1"/>
  <c r="AC85" i="37"/>
  <c r="AO85" i="37" s="1"/>
  <c r="AD85" i="37"/>
  <c r="AP85" i="37" s="1"/>
  <c r="AS72" i="37"/>
  <c r="AT72" i="37"/>
  <c r="AE72" i="37"/>
  <c r="AF72" i="37"/>
  <c r="AG72" i="37"/>
  <c r="AH72" i="37"/>
  <c r="AI72" i="37"/>
  <c r="AJ72" i="37"/>
  <c r="AK72" i="37"/>
  <c r="AL72" i="37"/>
  <c r="AM72" i="37"/>
  <c r="AB72" i="37"/>
  <c r="AN72" i="37" s="1"/>
  <c r="AC72" i="37"/>
  <c r="AO72" i="37" s="1"/>
  <c r="AD72" i="37"/>
  <c r="AP72" i="37" s="1"/>
  <c r="AS75" i="37"/>
  <c r="AT75" i="37"/>
  <c r="AE75" i="37"/>
  <c r="AF75" i="37"/>
  <c r="AG75" i="37"/>
  <c r="AH75" i="37"/>
  <c r="AI75" i="37"/>
  <c r="AJ75" i="37"/>
  <c r="AK75" i="37"/>
  <c r="AL75" i="37"/>
  <c r="AM75" i="37"/>
  <c r="AB75" i="37"/>
  <c r="AN75" i="37" s="1"/>
  <c r="AC75" i="37"/>
  <c r="AO75" i="37" s="1"/>
  <c r="AD75" i="37"/>
  <c r="AP75" i="37" s="1"/>
  <c r="AS77" i="37"/>
  <c r="AT77" i="37"/>
  <c r="AE77" i="37"/>
  <c r="AF77" i="37"/>
  <c r="AG77" i="37"/>
  <c r="AH77" i="37"/>
  <c r="AI77" i="37"/>
  <c r="AJ77" i="37"/>
  <c r="AK77" i="37"/>
  <c r="AL77" i="37"/>
  <c r="AM77" i="37"/>
  <c r="AB77" i="37"/>
  <c r="AN77" i="37" s="1"/>
  <c r="AC77" i="37"/>
  <c r="AO77" i="37" s="1"/>
  <c r="AD77" i="37"/>
  <c r="AP77" i="37" s="1"/>
  <c r="AS79" i="37"/>
  <c r="AT79" i="37"/>
  <c r="AE79" i="37"/>
  <c r="AF79" i="37"/>
  <c r="AG79" i="37"/>
  <c r="AH79" i="37"/>
  <c r="AI79" i="37"/>
  <c r="AJ79" i="37"/>
  <c r="AK79" i="37"/>
  <c r="AL79" i="37"/>
  <c r="AM79" i="37"/>
  <c r="AB79" i="37"/>
  <c r="AN79" i="37" s="1"/>
  <c r="AC79" i="37"/>
  <c r="AO79" i="37" s="1"/>
  <c r="AD79" i="37"/>
  <c r="AP79" i="37" s="1"/>
  <c r="E17" i="57"/>
  <c r="F33" i="76" s="1"/>
  <c r="G17" i="57"/>
  <c r="J33" i="67"/>
  <c r="J35" i="67"/>
  <c r="J48" i="67"/>
  <c r="AS86" i="37"/>
  <c r="AT86" i="37"/>
  <c r="J52" i="67"/>
  <c r="AS87" i="37"/>
  <c r="AT87" i="37"/>
  <c r="J53" i="67"/>
  <c r="AS90" i="37"/>
  <c r="AT90" i="37"/>
  <c r="J56" i="67"/>
  <c r="AS116" i="37"/>
  <c r="AT116" i="37"/>
  <c r="J81" i="67"/>
  <c r="AS133" i="37"/>
  <c r="AT133" i="37"/>
  <c r="AE133" i="37"/>
  <c r="AF133" i="37"/>
  <c r="AG133" i="37"/>
  <c r="AH133" i="37"/>
  <c r="AI133" i="37"/>
  <c r="AJ133" i="37"/>
  <c r="AK133" i="37"/>
  <c r="AL133" i="37"/>
  <c r="AM133" i="37"/>
  <c r="AB133" i="37"/>
  <c r="AN133" i="37" s="1"/>
  <c r="AC133" i="37"/>
  <c r="AO133" i="37" s="1"/>
  <c r="AD133" i="37"/>
  <c r="AP133" i="37" s="1"/>
  <c r="J98" i="67"/>
  <c r="AS136" i="37"/>
  <c r="AT136" i="37"/>
  <c r="AE136" i="37"/>
  <c r="AF136" i="37"/>
  <c r="AG136" i="37"/>
  <c r="AH136" i="37"/>
  <c r="AI136" i="37"/>
  <c r="AJ136" i="37"/>
  <c r="AK136" i="37"/>
  <c r="AL136" i="37"/>
  <c r="AM136" i="37"/>
  <c r="AB136" i="37"/>
  <c r="AN136" i="37" s="1"/>
  <c r="AC136" i="37"/>
  <c r="AO136" i="37" s="1"/>
  <c r="AD136" i="37"/>
  <c r="AP136" i="37" s="1"/>
  <c r="J101" i="67"/>
  <c r="AS138" i="37"/>
  <c r="AT138" i="37"/>
  <c r="AE138" i="37"/>
  <c r="AF138" i="37"/>
  <c r="AG138" i="37"/>
  <c r="AH138" i="37"/>
  <c r="AI138" i="37"/>
  <c r="AJ138" i="37"/>
  <c r="AK138" i="37"/>
  <c r="AL138" i="37"/>
  <c r="AM138" i="37"/>
  <c r="AB138" i="37"/>
  <c r="AN138" i="37" s="1"/>
  <c r="AC138" i="37"/>
  <c r="AO138" i="37" s="1"/>
  <c r="AD138" i="37"/>
  <c r="AP138" i="37" s="1"/>
  <c r="J103" i="67"/>
  <c r="BG147" i="37"/>
  <c r="L112" i="67" s="1"/>
  <c r="J112" i="67"/>
  <c r="J49" i="67"/>
  <c r="J50" i="67"/>
  <c r="M50" i="67" s="1"/>
  <c r="J51" i="67"/>
  <c r="M51" i="67" s="1"/>
  <c r="J58" i="67"/>
  <c r="M58" i="67" s="1"/>
  <c r="J97" i="67"/>
  <c r="M97" i="67" s="1"/>
  <c r="J102" i="67"/>
  <c r="M102" i="67" s="1"/>
  <c r="J105" i="67"/>
  <c r="M105" i="67" s="1"/>
  <c r="J106" i="67"/>
  <c r="M106" i="67" s="1"/>
  <c r="J111" i="67"/>
  <c r="M111" i="67" s="1"/>
  <c r="K33" i="67"/>
  <c r="K35" i="67"/>
  <c r="K48" i="67"/>
  <c r="K52" i="67"/>
  <c r="K53" i="67"/>
  <c r="K56" i="67"/>
  <c r="K81" i="67"/>
  <c r="K98" i="67"/>
  <c r="K101" i="67"/>
  <c r="K103" i="67"/>
  <c r="K112" i="67"/>
  <c r="K49" i="67"/>
  <c r="K50" i="67"/>
  <c r="N50" i="67" s="1"/>
  <c r="K51" i="67"/>
  <c r="N51" i="67" s="1"/>
  <c r="K58" i="67"/>
  <c r="N58" i="67" s="1"/>
  <c r="K97" i="67"/>
  <c r="N97" i="67" s="1"/>
  <c r="K102" i="67"/>
  <c r="N102" i="67" s="1"/>
  <c r="K105" i="67"/>
  <c r="N105" i="67" s="1"/>
  <c r="K106" i="67"/>
  <c r="N106" i="67" s="1"/>
  <c r="K111" i="67"/>
  <c r="N111" i="67" s="1"/>
  <c r="O33" i="67"/>
  <c r="O35" i="67"/>
  <c r="O48" i="67"/>
  <c r="O52" i="67"/>
  <c r="O53" i="67"/>
  <c r="O56" i="67"/>
  <c r="O81" i="67"/>
  <c r="O98" i="67"/>
  <c r="O101" i="67"/>
  <c r="O103" i="67"/>
  <c r="O112" i="67"/>
  <c r="O49" i="67"/>
  <c r="O50" i="67"/>
  <c r="P50" i="67" s="1"/>
  <c r="O51" i="67"/>
  <c r="P51" i="67" s="1"/>
  <c r="O58" i="67"/>
  <c r="P58" i="67" s="1"/>
  <c r="O97" i="67"/>
  <c r="P97" i="67" s="1"/>
  <c r="O102" i="67"/>
  <c r="P102" i="67" s="1"/>
  <c r="O105" i="67"/>
  <c r="P105" i="67" s="1"/>
  <c r="O106" i="67"/>
  <c r="P106" i="67" s="1"/>
  <c r="O111" i="67"/>
  <c r="P111" i="67" s="1"/>
  <c r="AS92" i="37"/>
  <c r="AT92" i="37"/>
  <c r="AE92" i="37"/>
  <c r="AF92" i="37"/>
  <c r="AG92" i="37"/>
  <c r="AH92" i="37"/>
  <c r="AI92" i="37"/>
  <c r="AJ92" i="37"/>
  <c r="AK92" i="37"/>
  <c r="AL92" i="37"/>
  <c r="AM92" i="37"/>
  <c r="AB92" i="37"/>
  <c r="AN92" i="37" s="1"/>
  <c r="AC92" i="37"/>
  <c r="AO92" i="37" s="1"/>
  <c r="AD92" i="37"/>
  <c r="AP92" i="37" s="1"/>
  <c r="AS91" i="37"/>
  <c r="AT91" i="37"/>
  <c r="AE91" i="37"/>
  <c r="AF91" i="37"/>
  <c r="AG91" i="37"/>
  <c r="AH91" i="37"/>
  <c r="AI91" i="37"/>
  <c r="AJ91" i="37"/>
  <c r="AK91" i="37"/>
  <c r="AL91" i="37"/>
  <c r="AM91" i="37"/>
  <c r="AB91" i="37"/>
  <c r="AN91" i="37" s="1"/>
  <c r="AC91" i="37"/>
  <c r="AO91" i="37" s="1"/>
  <c r="AD91" i="37"/>
  <c r="AP91" i="37" s="1"/>
  <c r="AS94" i="37"/>
  <c r="AT94" i="37"/>
  <c r="AS95" i="37"/>
  <c r="AT95" i="37"/>
  <c r="BG96" i="37"/>
  <c r="BG97" i="37"/>
  <c r="E20" i="57"/>
  <c r="G20" i="57"/>
  <c r="J60" i="67"/>
  <c r="J61" i="67"/>
  <c r="J59" i="67"/>
  <c r="M59" i="67" s="1"/>
  <c r="J62" i="67"/>
  <c r="M62" i="67" s="1"/>
  <c r="J63" i="67"/>
  <c r="M63" i="67" s="1"/>
  <c r="K60" i="67"/>
  <c r="K61" i="67"/>
  <c r="K59" i="67"/>
  <c r="N59" i="67" s="1"/>
  <c r="K62" i="67"/>
  <c r="N62" i="67" s="1"/>
  <c r="K63" i="67"/>
  <c r="N63" i="67" s="1"/>
  <c r="O60" i="67"/>
  <c r="O61" i="67"/>
  <c r="O59" i="67"/>
  <c r="P59" i="67" s="1"/>
  <c r="O62" i="67"/>
  <c r="P62" i="67" s="1"/>
  <c r="O63" i="67"/>
  <c r="P63" i="67" s="1"/>
  <c r="AS109" i="37"/>
  <c r="AT109" i="37"/>
  <c r="AE109" i="37"/>
  <c r="AF109" i="37"/>
  <c r="AG109" i="37"/>
  <c r="AH109" i="37"/>
  <c r="AI109" i="37"/>
  <c r="AJ109" i="37"/>
  <c r="AK109" i="37"/>
  <c r="AL109" i="37"/>
  <c r="AM109" i="37"/>
  <c r="AB109" i="37"/>
  <c r="AN109" i="37" s="1"/>
  <c r="AC109" i="37"/>
  <c r="AO109" i="37" s="1"/>
  <c r="AD109" i="37"/>
  <c r="AP109" i="37" s="1"/>
  <c r="AS111" i="37"/>
  <c r="AT111" i="37"/>
  <c r="AE111" i="37"/>
  <c r="AF111" i="37"/>
  <c r="AG111" i="37"/>
  <c r="AH111" i="37"/>
  <c r="AI111" i="37"/>
  <c r="AJ111" i="37"/>
  <c r="AK111" i="37"/>
  <c r="AL111" i="37"/>
  <c r="AM111" i="37"/>
  <c r="AB111" i="37"/>
  <c r="AN111" i="37" s="1"/>
  <c r="AC111" i="37"/>
  <c r="AO111" i="37" s="1"/>
  <c r="AD111" i="37"/>
  <c r="AP111" i="37" s="1"/>
  <c r="AS114" i="37"/>
  <c r="AT114" i="37"/>
  <c r="AE114" i="37"/>
  <c r="AF114" i="37"/>
  <c r="AG114" i="37"/>
  <c r="AH114" i="37"/>
  <c r="AI114" i="37"/>
  <c r="AJ114" i="37"/>
  <c r="AK114" i="37"/>
  <c r="AL114" i="37"/>
  <c r="AM114" i="37"/>
  <c r="AB114" i="37"/>
  <c r="AN114" i="37" s="1"/>
  <c r="AC114" i="37"/>
  <c r="AO114" i="37" s="1"/>
  <c r="AD114" i="37"/>
  <c r="AP114" i="37" s="1"/>
  <c r="AS118" i="37"/>
  <c r="AT118" i="37"/>
  <c r="AE118" i="37"/>
  <c r="AF118" i="37"/>
  <c r="AG118" i="37"/>
  <c r="AH118" i="37"/>
  <c r="AI118" i="37"/>
  <c r="AJ118" i="37"/>
  <c r="AK118" i="37"/>
  <c r="AL118" i="37"/>
  <c r="AM118" i="37"/>
  <c r="AB118" i="37"/>
  <c r="AN118" i="37" s="1"/>
  <c r="AC118" i="37"/>
  <c r="AO118" i="37" s="1"/>
  <c r="AD118" i="37"/>
  <c r="AP118" i="37" s="1"/>
  <c r="AS121" i="37"/>
  <c r="AT121" i="37"/>
  <c r="AE121" i="37"/>
  <c r="AF121" i="37"/>
  <c r="AG121" i="37"/>
  <c r="AH121" i="37"/>
  <c r="AI121" i="37"/>
  <c r="AJ121" i="37"/>
  <c r="AK121" i="37"/>
  <c r="AL121" i="37"/>
  <c r="AM121" i="37"/>
  <c r="AB121" i="37"/>
  <c r="AN121" i="37" s="1"/>
  <c r="AC121" i="37"/>
  <c r="AO121" i="37" s="1"/>
  <c r="AD121" i="37"/>
  <c r="AP121" i="37" s="1"/>
  <c r="AE132" i="37"/>
  <c r="AS132" i="37"/>
  <c r="AT132" i="37"/>
  <c r="AF132" i="37"/>
  <c r="AG132" i="37"/>
  <c r="AH132" i="37"/>
  <c r="AI132" i="37"/>
  <c r="AJ132" i="37"/>
  <c r="AK132" i="37"/>
  <c r="AL132" i="37"/>
  <c r="AM132" i="37"/>
  <c r="AB132" i="37"/>
  <c r="AN132" i="37" s="1"/>
  <c r="AC132" i="37"/>
  <c r="AO132" i="37" s="1"/>
  <c r="AD132" i="37"/>
  <c r="AP132" i="37" s="1"/>
  <c r="AE134" i="37"/>
  <c r="AS134" i="37"/>
  <c r="AT134" i="37"/>
  <c r="AF134" i="37"/>
  <c r="AG134" i="37"/>
  <c r="AH134" i="37"/>
  <c r="AI134" i="37"/>
  <c r="AJ134" i="37"/>
  <c r="AK134" i="37"/>
  <c r="AL134" i="37"/>
  <c r="AM134" i="37"/>
  <c r="AB134" i="37"/>
  <c r="AN134" i="37" s="1"/>
  <c r="AC134" i="37"/>
  <c r="AO134" i="37" s="1"/>
  <c r="AD134" i="37"/>
  <c r="AP134" i="37" s="1"/>
  <c r="AE137" i="37"/>
  <c r="AS137" i="37"/>
  <c r="AT137" i="37"/>
  <c r="AF137" i="37"/>
  <c r="AG137" i="37"/>
  <c r="AH137" i="37"/>
  <c r="AI137" i="37"/>
  <c r="AJ137" i="37"/>
  <c r="AK137" i="37"/>
  <c r="AL137" i="37"/>
  <c r="AM137" i="37"/>
  <c r="AB137" i="37"/>
  <c r="AN137" i="37" s="1"/>
  <c r="AC137" i="37"/>
  <c r="AO137" i="37" s="1"/>
  <c r="AD137" i="37"/>
  <c r="AP137" i="37" s="1"/>
  <c r="AE140" i="37"/>
  <c r="AS140" i="37"/>
  <c r="AT140" i="37"/>
  <c r="AF140" i="37"/>
  <c r="AG140" i="37"/>
  <c r="AH140" i="37"/>
  <c r="AI140" i="37"/>
  <c r="AJ140" i="37"/>
  <c r="AK140" i="37"/>
  <c r="AL140" i="37"/>
  <c r="AM140" i="37"/>
  <c r="AB140" i="37"/>
  <c r="AN140" i="37" s="1"/>
  <c r="AC140" i="37"/>
  <c r="AO140" i="37" s="1"/>
  <c r="AD140" i="37"/>
  <c r="AP140" i="37" s="1"/>
  <c r="AE141" i="37"/>
  <c r="AS141" i="37"/>
  <c r="AT141" i="37"/>
  <c r="AF141" i="37"/>
  <c r="AG141" i="37"/>
  <c r="AH141" i="37"/>
  <c r="AI141" i="37"/>
  <c r="AJ141" i="37"/>
  <c r="AK141" i="37"/>
  <c r="AL141" i="37"/>
  <c r="AM141" i="37"/>
  <c r="AB141" i="37"/>
  <c r="AN141" i="37" s="1"/>
  <c r="AC141" i="37"/>
  <c r="AO141" i="37" s="1"/>
  <c r="AD141" i="37"/>
  <c r="AP141" i="37" s="1"/>
  <c r="AS146" i="37"/>
  <c r="AT146" i="37"/>
  <c r="AF146" i="37"/>
  <c r="AG146" i="37"/>
  <c r="AH146" i="37"/>
  <c r="AJ146" i="37"/>
  <c r="AK146" i="37"/>
  <c r="AL146" i="37"/>
  <c r="AM146" i="37"/>
  <c r="AB146" i="37"/>
  <c r="AN146" i="37" s="1"/>
  <c r="AC146" i="37"/>
  <c r="AO146" i="37" s="1"/>
  <c r="AD146" i="37"/>
  <c r="AP146" i="37" s="1"/>
  <c r="I238" i="69"/>
  <c r="Y250" i="72"/>
  <c r="Y251" i="72"/>
  <c r="Y252" i="72"/>
  <c r="Y253" i="72"/>
  <c r="Y254" i="72"/>
  <c r="Y255" i="72"/>
  <c r="H129" i="72"/>
  <c r="Z2" i="72"/>
  <c r="AA2" i="72" s="1"/>
  <c r="AB2" i="72" s="1"/>
  <c r="AC2" i="72" s="1"/>
  <c r="AD2" i="72" s="1"/>
  <c r="AE2" i="72" s="1"/>
  <c r="AF2" i="72" s="1"/>
  <c r="AG2" i="72" s="1"/>
  <c r="AH2" i="72" s="1"/>
  <c r="AI2" i="72" s="1"/>
  <c r="AJ2" i="72" s="1"/>
  <c r="AK2" i="72" s="1"/>
  <c r="AL2" i="72" s="1"/>
  <c r="AM2" i="72" s="1"/>
  <c r="AN2" i="72" s="1"/>
  <c r="AO2" i="72" s="1"/>
  <c r="AP2" i="72" s="1"/>
  <c r="Y264" i="72"/>
  <c r="Y263" i="72"/>
  <c r="Y262" i="72"/>
  <c r="Y261" i="72"/>
  <c r="Y260" i="72"/>
  <c r="Y259" i="72"/>
  <c r="Y258" i="72"/>
  <c r="Y257" i="72"/>
  <c r="Y256" i="72"/>
  <c r="B264" i="72"/>
  <c r="AS101" i="69"/>
  <c r="B39" i="67"/>
  <c r="B40" i="67" s="1"/>
  <c r="B41" i="67" s="1"/>
  <c r="B42" i="67" s="1"/>
  <c r="B43" i="67" s="1"/>
  <c r="B44" i="67" s="1"/>
  <c r="B45" i="67" s="1"/>
  <c r="B46" i="67" s="1"/>
  <c r="B47" i="67" s="1"/>
  <c r="B48" i="67" s="1"/>
  <c r="B49" i="67" s="1"/>
  <c r="F17" i="50"/>
  <c r="AC27" i="61"/>
  <c r="AD27" i="61" s="1"/>
  <c r="EP27" i="61" s="1"/>
  <c r="FN70" i="61"/>
  <c r="FM70" i="61"/>
  <c r="FN69" i="61"/>
  <c r="FM69" i="61"/>
  <c r="FN67" i="61"/>
  <c r="FM67" i="61"/>
  <c r="FP7" i="61"/>
  <c r="FQ7" i="61" s="1"/>
  <c r="FR7" i="61" s="1"/>
  <c r="FS7" i="61" s="1"/>
  <c r="FT7" i="61" s="1"/>
  <c r="FU7" i="61" s="1"/>
  <c r="FV7" i="61" s="1"/>
  <c r="FW7" i="61" s="1"/>
  <c r="FX7" i="61" s="1"/>
  <c r="FY7" i="61" s="1"/>
  <c r="FZ7" i="61" s="1"/>
  <c r="D280" i="69"/>
  <c r="D281" i="69"/>
  <c r="D282" i="69"/>
  <c r="D284" i="69"/>
  <c r="D287" i="69"/>
  <c r="E287" i="69" s="1"/>
  <c r="F287" i="69" s="1"/>
  <c r="G287" i="69" s="1"/>
  <c r="H287" i="69" s="1"/>
  <c r="I287" i="69" s="1"/>
  <c r="J287" i="69" s="1"/>
  <c r="K287" i="69" s="1"/>
  <c r="L287" i="69" s="1"/>
  <c r="M287" i="69" s="1"/>
  <c r="N287" i="69" s="1"/>
  <c r="O287" i="69" s="1"/>
  <c r="P287" i="69" s="1"/>
  <c r="Q287" i="69" s="1"/>
  <c r="R287" i="69" s="1"/>
  <c r="C262" i="69"/>
  <c r="X217" i="69"/>
  <c r="Y217" i="69"/>
  <c r="Z217" i="69"/>
  <c r="FO69" i="61"/>
  <c r="FO70" i="61"/>
  <c r="AD275" i="70"/>
  <c r="AC275" i="70"/>
  <c r="AB275" i="70"/>
  <c r="FW24" i="61"/>
  <c r="AA275" i="70"/>
  <c r="FV24" i="61"/>
  <c r="Z275" i="70"/>
  <c r="FU24" i="61"/>
  <c r="Y275" i="70"/>
  <c r="FT24" i="61"/>
  <c r="X275" i="70"/>
  <c r="FS24" i="61"/>
  <c r="W275" i="70"/>
  <c r="FR24" i="61"/>
  <c r="V275" i="70"/>
  <c r="FQ24" i="61"/>
  <c r="U275" i="70"/>
  <c r="FP24" i="61"/>
  <c r="T275" i="70"/>
  <c r="FO24" i="61"/>
  <c r="AD274" i="70"/>
  <c r="AC274" i="70"/>
  <c r="FX14" i="61"/>
  <c r="AB274" i="70"/>
  <c r="AA274" i="70"/>
  <c r="FV14" i="61"/>
  <c r="Z274" i="70"/>
  <c r="FU14" i="61"/>
  <c r="Y274" i="70"/>
  <c r="FT14" i="61"/>
  <c r="X274" i="70"/>
  <c r="W274" i="70"/>
  <c r="FR14" i="61"/>
  <c r="V274" i="70"/>
  <c r="FQ14" i="61"/>
  <c r="U274" i="70"/>
  <c r="FP14" i="61"/>
  <c r="T274" i="70"/>
  <c r="FX70" i="61"/>
  <c r="FW70" i="61"/>
  <c r="FU70" i="61"/>
  <c r="FT70" i="61"/>
  <c r="FR70" i="61"/>
  <c r="FQ70" i="61"/>
  <c r="FX69" i="61"/>
  <c r="FW69" i="61"/>
  <c r="FU69" i="61"/>
  <c r="FT69" i="61"/>
  <c r="FR69" i="61"/>
  <c r="FQ69" i="61"/>
  <c r="AC12" i="65"/>
  <c r="AD12" i="65"/>
  <c r="AE12" i="65"/>
  <c r="AF12" i="65"/>
  <c r="AG12" i="65"/>
  <c r="AH12" i="65"/>
  <c r="AI12" i="65"/>
  <c r="AJ12" i="65"/>
  <c r="AK12" i="65"/>
  <c r="AL12" i="65"/>
  <c r="AA12" i="65"/>
  <c r="Z12" i="65"/>
  <c r="Z20" i="65"/>
  <c r="Y20" i="65"/>
  <c r="X20" i="65"/>
  <c r="W20" i="65"/>
  <c r="V20" i="65"/>
  <c r="U20" i="65"/>
  <c r="T20" i="65"/>
  <c r="S20" i="65"/>
  <c r="R20" i="65"/>
  <c r="Q20" i="65"/>
  <c r="P20" i="65"/>
  <c r="Z19" i="65"/>
  <c r="Y19" i="65"/>
  <c r="X19" i="65"/>
  <c r="W19" i="65"/>
  <c r="V19" i="65"/>
  <c r="U19" i="65"/>
  <c r="T19" i="65"/>
  <c r="S19" i="65"/>
  <c r="R19" i="65"/>
  <c r="Q19" i="65"/>
  <c r="P19" i="65"/>
  <c r="Z18" i="65"/>
  <c r="Y18" i="65"/>
  <c r="X18" i="65"/>
  <c r="W18" i="65"/>
  <c r="V18" i="65"/>
  <c r="U18" i="65"/>
  <c r="T18" i="65"/>
  <c r="S18" i="65"/>
  <c r="R18" i="65"/>
  <c r="Q18" i="65"/>
  <c r="P18" i="65"/>
  <c r="N20" i="65"/>
  <c r="M20" i="65"/>
  <c r="L20" i="65"/>
  <c r="K20" i="65"/>
  <c r="J20" i="65"/>
  <c r="I20" i="65"/>
  <c r="H20" i="65"/>
  <c r="G20" i="65"/>
  <c r="F20" i="65"/>
  <c r="E20" i="65"/>
  <c r="D20" i="65"/>
  <c r="N19" i="65"/>
  <c r="M19" i="65"/>
  <c r="L19" i="65"/>
  <c r="K19" i="65"/>
  <c r="J19" i="65"/>
  <c r="I19" i="65"/>
  <c r="H19" i="65"/>
  <c r="G19" i="65"/>
  <c r="F19" i="65"/>
  <c r="E19" i="65"/>
  <c r="D19" i="65"/>
  <c r="N18" i="65"/>
  <c r="M18" i="65"/>
  <c r="L18" i="65"/>
  <c r="K18" i="65"/>
  <c r="J18" i="65"/>
  <c r="I18" i="65"/>
  <c r="H18" i="65"/>
  <c r="G18" i="65"/>
  <c r="F18" i="65"/>
  <c r="E18" i="65"/>
  <c r="D18" i="65"/>
  <c r="C20" i="65"/>
  <c r="C19" i="65"/>
  <c r="C18" i="65"/>
  <c r="DF24" i="61"/>
  <c r="DF66" i="61"/>
  <c r="DF55" i="61"/>
  <c r="DF42" i="61"/>
  <c r="DG42" i="61" s="1"/>
  <c r="DF41" i="61"/>
  <c r="DF32" i="61"/>
  <c r="DF22" i="61"/>
  <c r="DF14" i="61"/>
  <c r="B10" i="64"/>
  <c r="B11" i="64"/>
  <c r="B12" i="64"/>
  <c r="B13" i="64"/>
  <c r="B14" i="64"/>
  <c r="B15" i="64"/>
  <c r="B16" i="64"/>
  <c r="B17" i="64"/>
  <c r="B18" i="64"/>
  <c r="B19" i="64"/>
  <c r="B20" i="64"/>
  <c r="B21" i="64"/>
  <c r="B22" i="64"/>
  <c r="B23" i="64"/>
  <c r="B24" i="64"/>
  <c r="B25" i="64"/>
  <c r="B26" i="64"/>
  <c r="B27" i="64"/>
  <c r="B28" i="64"/>
  <c r="B29" i="64"/>
  <c r="B30" i="64"/>
  <c r="B31" i="64"/>
  <c r="B32" i="64"/>
  <c r="B33" i="64"/>
  <c r="B34" i="64"/>
  <c r="B35" i="64"/>
  <c r="B36" i="64"/>
  <c r="B37" i="64"/>
  <c r="B38" i="64"/>
  <c r="B39" i="64"/>
  <c r="B40" i="64"/>
  <c r="B41" i="64"/>
  <c r="B42" i="64"/>
  <c r="B43" i="64"/>
  <c r="B44" i="64"/>
  <c r="B45" i="64"/>
  <c r="B46" i="64"/>
  <c r="B47" i="64"/>
  <c r="B48" i="64"/>
  <c r="B49" i="64"/>
  <c r="B50" i="64"/>
  <c r="B51" i="64"/>
  <c r="B52" i="64"/>
  <c r="B53" i="64"/>
  <c r="B54" i="64"/>
  <c r="B55" i="64"/>
  <c r="B56" i="64"/>
  <c r="B57" i="64"/>
  <c r="B58" i="64"/>
  <c r="B59" i="64"/>
  <c r="B60" i="64"/>
  <c r="B61" i="64"/>
  <c r="B62" i="64"/>
  <c r="B63" i="64"/>
  <c r="B64" i="64"/>
  <c r="B65" i="64"/>
  <c r="B66" i="64"/>
  <c r="B67" i="64"/>
  <c r="B68" i="64"/>
  <c r="B69" i="64"/>
  <c r="B70" i="64"/>
  <c r="B71" i="64"/>
  <c r="B72" i="64"/>
  <c r="B73" i="64"/>
  <c r="B74" i="64"/>
  <c r="B75" i="64"/>
  <c r="B76" i="64"/>
  <c r="B77" i="64"/>
  <c r="B78" i="64"/>
  <c r="B79" i="64"/>
  <c r="B80" i="64"/>
  <c r="B81" i="64"/>
  <c r="B82" i="64"/>
  <c r="B83" i="64"/>
  <c r="B84" i="64"/>
  <c r="B85" i="64"/>
  <c r="B86" i="64"/>
  <c r="B87" i="64"/>
  <c r="B88" i="64"/>
  <c r="B89" i="64"/>
  <c r="B90" i="64"/>
  <c r="B91" i="64"/>
  <c r="B92" i="64"/>
  <c r="B93" i="64"/>
  <c r="B94" i="64"/>
  <c r="B95" i="64"/>
  <c r="B96" i="64"/>
  <c r="B97" i="64"/>
  <c r="B98" i="64"/>
  <c r="B99" i="64"/>
  <c r="B100" i="64"/>
  <c r="B101" i="64"/>
  <c r="B102" i="64"/>
  <c r="B103" i="64"/>
  <c r="B104" i="64"/>
  <c r="B105" i="64"/>
  <c r="B106" i="64"/>
  <c r="B107" i="64"/>
  <c r="B108" i="64"/>
  <c r="B109" i="64"/>
  <c r="B110" i="64"/>
  <c r="B111" i="64"/>
  <c r="B112" i="64"/>
  <c r="B113" i="64"/>
  <c r="B114" i="64"/>
  <c r="B115" i="64"/>
  <c r="B116" i="64"/>
  <c r="B117" i="64"/>
  <c r="B118" i="64"/>
  <c r="B119" i="64"/>
  <c r="B120" i="64"/>
  <c r="B121" i="64"/>
  <c r="B122" i="64"/>
  <c r="B123" i="64"/>
  <c r="B124" i="64"/>
  <c r="B125" i="64"/>
  <c r="B126" i="64"/>
  <c r="B127" i="64"/>
  <c r="B128" i="64"/>
  <c r="B129" i="64"/>
  <c r="B130" i="64"/>
  <c r="B131" i="64"/>
  <c r="B132" i="64"/>
  <c r="B133" i="64"/>
  <c r="B134" i="64"/>
  <c r="B135" i="64"/>
  <c r="B136" i="64"/>
  <c r="B137" i="64"/>
  <c r="B138" i="64"/>
  <c r="B139" i="64"/>
  <c r="B140" i="64"/>
  <c r="B141" i="64"/>
  <c r="B142" i="64"/>
  <c r="B143" i="64"/>
  <c r="B144" i="64"/>
  <c r="B145" i="64"/>
  <c r="B146" i="64"/>
  <c r="B147" i="64"/>
  <c r="B148" i="64"/>
  <c r="B149" i="64"/>
  <c r="B150" i="64"/>
  <c r="B151" i="64"/>
  <c r="B152" i="64"/>
  <c r="B153" i="64"/>
  <c r="B154" i="64"/>
  <c r="B155" i="64"/>
  <c r="B156" i="64"/>
  <c r="B157" i="64"/>
  <c r="B158" i="64"/>
  <c r="B159" i="64"/>
  <c r="B160" i="64"/>
  <c r="B161" i="64"/>
  <c r="B162" i="64"/>
  <c r="B163" i="64"/>
  <c r="B164" i="64"/>
  <c r="B165" i="64"/>
  <c r="B166" i="64"/>
  <c r="B167" i="64"/>
  <c r="B168" i="64"/>
  <c r="B169" i="64"/>
  <c r="B170" i="64"/>
  <c r="B171" i="64"/>
  <c r="B172" i="64"/>
  <c r="B173" i="64"/>
  <c r="B174" i="64"/>
  <c r="B175" i="64"/>
  <c r="B176" i="64"/>
  <c r="B177" i="64"/>
  <c r="B178" i="64"/>
  <c r="B179" i="64"/>
  <c r="B180" i="64"/>
  <c r="B181" i="64"/>
  <c r="B182" i="64"/>
  <c r="B183" i="64"/>
  <c r="B184" i="64"/>
  <c r="B185" i="64"/>
  <c r="B186" i="64"/>
  <c r="B187" i="64"/>
  <c r="B188" i="64"/>
  <c r="B189" i="64"/>
  <c r="B190" i="64"/>
  <c r="B191" i="64"/>
  <c r="B192" i="64"/>
  <c r="B193" i="64"/>
  <c r="B194" i="64"/>
  <c r="B195" i="64"/>
  <c r="B196" i="64"/>
  <c r="B197" i="64"/>
  <c r="B198" i="64"/>
  <c r="B199" i="64"/>
  <c r="B200" i="64"/>
  <c r="B201" i="64"/>
  <c r="B202" i="64"/>
  <c r="B203" i="64"/>
  <c r="B204" i="64"/>
  <c r="B205" i="64"/>
  <c r="B206" i="64"/>
  <c r="B207" i="64"/>
  <c r="B208" i="64"/>
  <c r="B1" i="70"/>
  <c r="C1" i="70" s="1"/>
  <c r="D1" i="70" s="1"/>
  <c r="E1" i="70" s="1"/>
  <c r="F1" i="70" s="1"/>
  <c r="G1" i="70" s="1"/>
  <c r="H1" i="70" s="1"/>
  <c r="I1" i="70" s="1"/>
  <c r="J1" i="70" s="1"/>
  <c r="K1" i="70" s="1"/>
  <c r="L1" i="70" s="1"/>
  <c r="M1" i="70" s="1"/>
  <c r="N1" i="70" s="1"/>
  <c r="O1" i="70" s="1"/>
  <c r="P1" i="70" s="1"/>
  <c r="Q1" i="70" s="1"/>
  <c r="R1" i="70" s="1"/>
  <c r="S1" i="70" s="1"/>
  <c r="T1" i="70" s="1"/>
  <c r="U1" i="70" s="1"/>
  <c r="V1" i="70" s="1"/>
  <c r="W1" i="70" s="1"/>
  <c r="X1" i="70" s="1"/>
  <c r="Y1" i="70" s="1"/>
  <c r="Z1" i="70" s="1"/>
  <c r="AA1" i="70" s="1"/>
  <c r="AB1" i="70" s="1"/>
  <c r="AC1" i="70" s="1"/>
  <c r="B268" i="70"/>
  <c r="B267" i="70"/>
  <c r="B266" i="70"/>
  <c r="B265" i="70"/>
  <c r="B264" i="70"/>
  <c r="B263" i="70"/>
  <c r="B262" i="70"/>
  <c r="B261" i="70"/>
  <c r="B260" i="70"/>
  <c r="B259" i="70"/>
  <c r="B258" i="70"/>
  <c r="B257" i="70"/>
  <c r="B256" i="70"/>
  <c r="B255" i="70"/>
  <c r="B254" i="70"/>
  <c r="B253" i="70"/>
  <c r="B252" i="70"/>
  <c r="B251" i="70"/>
  <c r="B250" i="70"/>
  <c r="B249" i="70"/>
  <c r="B248" i="70"/>
  <c r="B247" i="70"/>
  <c r="B246" i="70"/>
  <c r="B245" i="70"/>
  <c r="B244" i="70"/>
  <c r="B243" i="70"/>
  <c r="B242" i="70"/>
  <c r="B241" i="70"/>
  <c r="B240" i="70"/>
  <c r="B239" i="70"/>
  <c r="B238" i="70"/>
  <c r="B237" i="70"/>
  <c r="B236" i="70"/>
  <c r="B235" i="70"/>
  <c r="B234" i="70"/>
  <c r="B233" i="70"/>
  <c r="B232" i="70"/>
  <c r="B231" i="70"/>
  <c r="B230" i="70"/>
  <c r="B229" i="70"/>
  <c r="B228" i="70"/>
  <c r="B227" i="70"/>
  <c r="B226" i="70"/>
  <c r="B225" i="70"/>
  <c r="B224" i="70"/>
  <c r="B223" i="70"/>
  <c r="B222" i="70"/>
  <c r="B221" i="70"/>
  <c r="B220" i="70"/>
  <c r="B219" i="70"/>
  <c r="B218" i="70"/>
  <c r="B217" i="70"/>
  <c r="B216" i="70"/>
  <c r="B215" i="70"/>
  <c r="B214" i="70"/>
  <c r="B213" i="70"/>
  <c r="B212" i="70"/>
  <c r="B211" i="70"/>
  <c r="B210" i="70"/>
  <c r="B209" i="70"/>
  <c r="B208" i="70"/>
  <c r="B207" i="70"/>
  <c r="B206" i="70"/>
  <c r="B205" i="70"/>
  <c r="B204" i="70"/>
  <c r="B203" i="70"/>
  <c r="B202" i="70"/>
  <c r="B201" i="70"/>
  <c r="B200" i="70"/>
  <c r="B199" i="70"/>
  <c r="B198" i="70"/>
  <c r="B197" i="70"/>
  <c r="B196" i="70"/>
  <c r="B195" i="70"/>
  <c r="B194" i="70"/>
  <c r="B193" i="70"/>
  <c r="B192" i="70"/>
  <c r="B191" i="70"/>
  <c r="B190" i="70"/>
  <c r="B189" i="70"/>
  <c r="B188" i="70"/>
  <c r="B187" i="70"/>
  <c r="B186" i="70"/>
  <c r="B185" i="70"/>
  <c r="B184" i="70"/>
  <c r="B183" i="70"/>
  <c r="B182" i="70"/>
  <c r="B181" i="70"/>
  <c r="B180" i="70"/>
  <c r="B179" i="70"/>
  <c r="B178" i="70"/>
  <c r="B177" i="70"/>
  <c r="B176" i="70"/>
  <c r="B175" i="70"/>
  <c r="B174" i="70"/>
  <c r="B173" i="70"/>
  <c r="B172" i="70"/>
  <c r="B171" i="70"/>
  <c r="B170" i="70"/>
  <c r="B169" i="70"/>
  <c r="B168" i="70"/>
  <c r="B167" i="70"/>
  <c r="B166" i="70"/>
  <c r="B165" i="70"/>
  <c r="B164" i="70"/>
  <c r="B163" i="70"/>
  <c r="B162" i="70"/>
  <c r="B161" i="70"/>
  <c r="B160" i="70"/>
  <c r="B159" i="70"/>
  <c r="B158" i="70"/>
  <c r="B157" i="70"/>
  <c r="B156" i="70"/>
  <c r="B155" i="70"/>
  <c r="B154" i="70"/>
  <c r="B153" i="70"/>
  <c r="B152" i="70"/>
  <c r="B151" i="70"/>
  <c r="B150" i="70"/>
  <c r="B149" i="70"/>
  <c r="B148" i="70"/>
  <c r="B147" i="70"/>
  <c r="B146" i="70"/>
  <c r="B145" i="70"/>
  <c r="B144" i="70"/>
  <c r="B143" i="70"/>
  <c r="B142" i="70"/>
  <c r="B141" i="70"/>
  <c r="B140" i="70"/>
  <c r="B139" i="70"/>
  <c r="B138" i="70"/>
  <c r="B137" i="70"/>
  <c r="B136" i="70"/>
  <c r="B135" i="70"/>
  <c r="B134" i="70"/>
  <c r="B133" i="70"/>
  <c r="B132" i="70"/>
  <c r="B131" i="70"/>
  <c r="B130" i="70"/>
  <c r="B129" i="70"/>
  <c r="B128" i="70"/>
  <c r="B127" i="70"/>
  <c r="B126" i="70"/>
  <c r="B125" i="70"/>
  <c r="B124" i="70"/>
  <c r="B123" i="70"/>
  <c r="B122" i="70"/>
  <c r="B121" i="70"/>
  <c r="B120" i="70"/>
  <c r="B119" i="70"/>
  <c r="B118" i="70"/>
  <c r="B117" i="70"/>
  <c r="B116" i="70"/>
  <c r="B115" i="70"/>
  <c r="B114" i="70"/>
  <c r="B113" i="70"/>
  <c r="B112" i="70"/>
  <c r="B111" i="70"/>
  <c r="B110" i="70"/>
  <c r="B109" i="70"/>
  <c r="B108" i="70"/>
  <c r="B107" i="70"/>
  <c r="B106" i="70"/>
  <c r="B105" i="70"/>
  <c r="B104" i="70"/>
  <c r="B103" i="70"/>
  <c r="B102" i="70"/>
  <c r="B101" i="70"/>
  <c r="B100" i="70"/>
  <c r="B99" i="70"/>
  <c r="B98" i="70"/>
  <c r="B97" i="70"/>
  <c r="B96" i="70"/>
  <c r="B95" i="70"/>
  <c r="B94" i="70"/>
  <c r="B93" i="70"/>
  <c r="B92" i="70"/>
  <c r="B91" i="70"/>
  <c r="B90" i="70"/>
  <c r="B89" i="70"/>
  <c r="B88" i="70"/>
  <c r="B87" i="70"/>
  <c r="B86" i="70"/>
  <c r="B85" i="70"/>
  <c r="B84" i="70"/>
  <c r="B83" i="70"/>
  <c r="B82" i="70"/>
  <c r="B81" i="70"/>
  <c r="B80" i="70"/>
  <c r="B79" i="70"/>
  <c r="B78" i="70"/>
  <c r="B77" i="70"/>
  <c r="B76" i="70"/>
  <c r="B75" i="70"/>
  <c r="B74" i="70"/>
  <c r="B73" i="70"/>
  <c r="B72" i="70"/>
  <c r="B71" i="70"/>
  <c r="B70" i="70"/>
  <c r="B69" i="70"/>
  <c r="B68" i="70"/>
  <c r="B67" i="70"/>
  <c r="B66" i="70"/>
  <c r="B65" i="70"/>
  <c r="B64" i="70"/>
  <c r="B63" i="70"/>
  <c r="B62" i="70"/>
  <c r="B61" i="70"/>
  <c r="B60" i="70"/>
  <c r="B59" i="70"/>
  <c r="B58" i="70"/>
  <c r="B57" i="70"/>
  <c r="B56" i="70"/>
  <c r="B55" i="70"/>
  <c r="B54" i="70"/>
  <c r="B53" i="70"/>
  <c r="B52" i="70"/>
  <c r="B51" i="70"/>
  <c r="B50" i="70"/>
  <c r="B49" i="70"/>
  <c r="B48" i="70"/>
  <c r="B47" i="70"/>
  <c r="B46" i="70"/>
  <c r="B45" i="70"/>
  <c r="B44" i="70"/>
  <c r="B43" i="70"/>
  <c r="B42" i="70"/>
  <c r="B41" i="70"/>
  <c r="B40" i="70"/>
  <c r="B39" i="70"/>
  <c r="B38" i="70"/>
  <c r="B37" i="70"/>
  <c r="B36" i="70"/>
  <c r="B35" i="70"/>
  <c r="B34" i="70"/>
  <c r="B33" i="70"/>
  <c r="B32" i="70"/>
  <c r="B31" i="70"/>
  <c r="B30" i="70"/>
  <c r="B29" i="70"/>
  <c r="B28" i="70"/>
  <c r="B27" i="70"/>
  <c r="B26" i="70"/>
  <c r="B25" i="70"/>
  <c r="B24" i="70"/>
  <c r="B23" i="70"/>
  <c r="B22" i="70"/>
  <c r="B21" i="70"/>
  <c r="B20" i="70"/>
  <c r="B19" i="70"/>
  <c r="B18" i="70"/>
  <c r="B17" i="70"/>
  <c r="B16" i="70"/>
  <c r="B15" i="70"/>
  <c r="B14" i="70"/>
  <c r="B13" i="70"/>
  <c r="B12" i="70"/>
  <c r="B11" i="70"/>
  <c r="B10" i="70"/>
  <c r="B9" i="70"/>
  <c r="B8" i="70"/>
  <c r="B7" i="70"/>
  <c r="B6" i="70"/>
  <c r="P275" i="70"/>
  <c r="L275" i="70"/>
  <c r="J275" i="70"/>
  <c r="R274" i="70"/>
  <c r="AP14" i="61" s="1"/>
  <c r="P274" i="70"/>
  <c r="N274" i="70"/>
  <c r="K274" i="70"/>
  <c r="J274" i="70"/>
  <c r="T212" i="64"/>
  <c r="AS96" i="69"/>
  <c r="AS98" i="69"/>
  <c r="AS99" i="69"/>
  <c r="AS100" i="69"/>
  <c r="AS102" i="69"/>
  <c r="AS103" i="69"/>
  <c r="AS104" i="69"/>
  <c r="AS105" i="69"/>
  <c r="AS106" i="69"/>
  <c r="AS107" i="69"/>
  <c r="X223" i="69"/>
  <c r="Y223" i="69"/>
  <c r="Z223" i="69"/>
  <c r="X225" i="69"/>
  <c r="Y225" i="69"/>
  <c r="Z225" i="69"/>
  <c r="X224" i="69"/>
  <c r="Y224" i="69"/>
  <c r="Z224" i="69"/>
  <c r="X216" i="69"/>
  <c r="Y216" i="69"/>
  <c r="Z216" i="69"/>
  <c r="X222" i="69"/>
  <c r="Y222" i="69"/>
  <c r="Z222" i="69"/>
  <c r="X218" i="69"/>
  <c r="Y218" i="69"/>
  <c r="Z218" i="69"/>
  <c r="X221" i="69"/>
  <c r="Y221" i="69"/>
  <c r="Z221" i="69"/>
  <c r="X219" i="69"/>
  <c r="Y219" i="69"/>
  <c r="Z219" i="69"/>
  <c r="X220" i="69"/>
  <c r="Y220" i="69"/>
  <c r="Z220" i="69"/>
  <c r="AH11" i="64"/>
  <c r="AH12" i="64"/>
  <c r="AH13" i="64"/>
  <c r="AH14" i="64"/>
  <c r="AH15" i="64"/>
  <c r="AH16" i="64"/>
  <c r="AH17" i="64"/>
  <c r="AH18" i="64"/>
  <c r="AH19" i="64"/>
  <c r="AH20" i="64"/>
  <c r="AH21" i="64"/>
  <c r="AH22" i="64"/>
  <c r="AH23" i="64"/>
  <c r="AH24" i="64"/>
  <c r="AH25" i="64"/>
  <c r="AH26" i="64"/>
  <c r="AH27" i="64"/>
  <c r="AH28" i="64"/>
  <c r="AH29" i="64"/>
  <c r="AH30" i="64"/>
  <c r="AH31" i="64"/>
  <c r="AH32" i="64"/>
  <c r="AH33" i="64"/>
  <c r="AH34" i="64"/>
  <c r="AH35" i="64"/>
  <c r="AH36" i="64"/>
  <c r="AH37" i="64"/>
  <c r="AH38" i="64"/>
  <c r="AH39" i="64"/>
  <c r="AH40" i="64"/>
  <c r="AH41" i="64"/>
  <c r="AH42" i="64"/>
  <c r="AH43" i="64"/>
  <c r="AH44" i="64"/>
  <c r="AH45" i="64"/>
  <c r="AH46" i="64"/>
  <c r="AH47" i="64"/>
  <c r="AH48" i="64"/>
  <c r="AH49" i="64"/>
  <c r="AH50" i="64"/>
  <c r="AH51" i="64"/>
  <c r="AH52" i="64"/>
  <c r="AH53" i="64"/>
  <c r="AH54" i="64"/>
  <c r="AH55" i="64"/>
  <c r="AH56" i="64"/>
  <c r="AH57" i="64"/>
  <c r="AH58" i="64"/>
  <c r="AH59" i="64"/>
  <c r="AH60" i="64"/>
  <c r="AH61" i="64"/>
  <c r="AH62" i="64"/>
  <c r="AH63" i="64"/>
  <c r="AH64" i="64"/>
  <c r="AH65" i="64"/>
  <c r="AH10" i="64"/>
  <c r="DF47" i="61"/>
  <c r="B112" i="67"/>
  <c r="B105" i="67"/>
  <c r="B106" i="67" s="1"/>
  <c r="B107" i="67" s="1"/>
  <c r="B108" i="67" s="1"/>
  <c r="B99" i="67"/>
  <c r="B100" i="67" s="1"/>
  <c r="B101" i="67" s="1"/>
  <c r="B102" i="67" s="1"/>
  <c r="B103" i="67" s="1"/>
  <c r="B89" i="67"/>
  <c r="B90" i="67" s="1"/>
  <c r="B91" i="67" s="1"/>
  <c r="B92" i="67" s="1"/>
  <c r="B93" i="67" s="1"/>
  <c r="B94" i="67" s="1"/>
  <c r="B95" i="67" s="1"/>
  <c r="B96" i="67" s="1"/>
  <c r="B87" i="67"/>
  <c r="B83" i="67"/>
  <c r="B84" i="67" s="1"/>
  <c r="B75" i="67"/>
  <c r="B76" i="67" s="1"/>
  <c r="B77" i="67" s="1"/>
  <c r="B78" i="67" s="1"/>
  <c r="B79" i="67" s="1"/>
  <c r="B80" i="67" s="1"/>
  <c r="B81" i="67" s="1"/>
  <c r="B71" i="67"/>
  <c r="B72" i="67" s="1"/>
  <c r="B73" i="67" s="1"/>
  <c r="B69" i="67"/>
  <c r="B67" i="67"/>
  <c r="B65" i="67"/>
  <c r="B60" i="67"/>
  <c r="B61" i="67" s="1"/>
  <c r="B62" i="67" s="1"/>
  <c r="B63" i="67" s="1"/>
  <c r="B53" i="67"/>
  <c r="B54" i="67" s="1"/>
  <c r="B55" i="67" s="1"/>
  <c r="B56" i="67" s="1"/>
  <c r="B57" i="67" s="1"/>
  <c r="B58" i="67" s="1"/>
  <c r="B51" i="67"/>
  <c r="B26" i="67"/>
  <c r="B29" i="67" s="1"/>
  <c r="B30" i="67" s="1"/>
  <c r="B31" i="67" s="1"/>
  <c r="B32" i="67" s="1"/>
  <c r="B33" i="67" s="1"/>
  <c r="B34" i="67" s="1"/>
  <c r="B35" i="67" s="1"/>
  <c r="B36" i="67" s="1"/>
  <c r="B37" i="67" s="1"/>
  <c r="B15" i="67"/>
  <c r="B16" i="67" s="1"/>
  <c r="B17" i="67" s="1"/>
  <c r="B18" i="67" s="1"/>
  <c r="B19" i="67" s="1"/>
  <c r="B20" i="67" s="1"/>
  <c r="B21" i="67" s="1"/>
  <c r="B22" i="67" s="1"/>
  <c r="B23" i="67" s="1"/>
  <c r="B24" i="67" s="1"/>
  <c r="AJ151" i="37"/>
  <c r="AI151" i="37"/>
  <c r="AH151" i="37"/>
  <c r="AG151" i="37"/>
  <c r="AF151" i="37"/>
  <c r="AD151" i="37"/>
  <c r="AP151" i="37" s="1"/>
  <c r="AC151" i="37"/>
  <c r="AO151" i="37" s="1"/>
  <c r="AJ150" i="37"/>
  <c r="AI150" i="37"/>
  <c r="AH150" i="37"/>
  <c r="AG150" i="37"/>
  <c r="AF150" i="37"/>
  <c r="AE150" i="37"/>
  <c r="AD150" i="37"/>
  <c r="AP150" i="37" s="1"/>
  <c r="AC150" i="37"/>
  <c r="AO150" i="37" s="1"/>
  <c r="AA151" i="37"/>
  <c r="AM151" i="37" s="1"/>
  <c r="AA150" i="37"/>
  <c r="AM150" i="37" s="1"/>
  <c r="AB151" i="37"/>
  <c r="AN151" i="37" s="1"/>
  <c r="AB150" i="37"/>
  <c r="AN150" i="37" s="1"/>
  <c r="B210" i="64"/>
  <c r="B209" i="64"/>
  <c r="C1" i="64"/>
  <c r="D1" i="64" s="1"/>
  <c r="E1" i="64" s="1"/>
  <c r="F1" i="64" s="1"/>
  <c r="G1" i="64" s="1"/>
  <c r="H1" i="64" s="1"/>
  <c r="I1" i="64" s="1"/>
  <c r="J1" i="64" s="1"/>
  <c r="K1" i="64" s="1"/>
  <c r="L1" i="64" s="1"/>
  <c r="M1" i="64" s="1"/>
  <c r="N1" i="64" s="1"/>
  <c r="O1" i="64" s="1"/>
  <c r="P1" i="64" s="1"/>
  <c r="Q1" i="64" s="1"/>
  <c r="R1" i="64" s="1"/>
  <c r="S1" i="64" s="1"/>
  <c r="T1" i="64" s="1"/>
  <c r="U1" i="64" s="1"/>
  <c r="V1" i="64" s="1"/>
  <c r="W1" i="64" s="1"/>
  <c r="X1" i="64" s="1"/>
  <c r="Y1" i="64" s="1"/>
  <c r="Z1" i="64" s="1"/>
  <c r="AA1" i="64" s="1"/>
  <c r="AB1" i="64" s="1"/>
  <c r="AC1" i="64" s="1"/>
  <c r="AD1" i="64" s="1"/>
  <c r="L26" i="35"/>
  <c r="L20" i="35"/>
  <c r="AS45" i="37"/>
  <c r="AS73" i="37"/>
  <c r="AS74" i="37"/>
  <c r="AS80" i="37"/>
  <c r="AS102" i="37"/>
  <c r="AS103" i="37"/>
  <c r="AT103" i="37"/>
  <c r="AS145" i="37"/>
  <c r="AT145" i="37"/>
  <c r="AS150" i="37"/>
  <c r="AT150" i="37"/>
  <c r="AE151" i="37"/>
  <c r="AS151" i="37"/>
  <c r="AT151" i="37"/>
  <c r="B60" i="57"/>
  <c r="U35" i="57"/>
  <c r="B30" i="57"/>
  <c r="AC71" i="61"/>
  <c r="Q48" i="57"/>
  <c r="Q54" i="57"/>
  <c r="Q51" i="57"/>
  <c r="Q49" i="57"/>
  <c r="Q47" i="57"/>
  <c r="Q46" i="57"/>
  <c r="J40" i="57"/>
  <c r="J39" i="57"/>
  <c r="J38" i="57"/>
  <c r="J37" i="57"/>
  <c r="AS96" i="37"/>
  <c r="AT96" i="37"/>
  <c r="AS97" i="37"/>
  <c r="AT97" i="37"/>
  <c r="AS101" i="37"/>
  <c r="AT101" i="37"/>
  <c r="AS147" i="37"/>
  <c r="AT147" i="37"/>
  <c r="AS108" i="37"/>
  <c r="AT108" i="37"/>
  <c r="E71" i="61"/>
  <c r="F71" i="61"/>
  <c r="G71" i="61"/>
  <c r="H71" i="61"/>
  <c r="I71" i="61"/>
  <c r="J71" i="61"/>
  <c r="K71" i="61"/>
  <c r="L71" i="61"/>
  <c r="M71" i="61"/>
  <c r="N71" i="61"/>
  <c r="O71" i="61"/>
  <c r="D4" i="59"/>
  <c r="E4" i="59" s="1"/>
  <c r="F4" i="59" s="1"/>
  <c r="G4" i="59" s="1"/>
  <c r="D12" i="59"/>
  <c r="G12" i="59"/>
  <c r="G14" i="59"/>
  <c r="C6" i="35"/>
  <c r="B7" i="37"/>
  <c r="C7" i="37" s="1"/>
  <c r="D7" i="37" s="1"/>
  <c r="E7" i="37" s="1"/>
  <c r="F7" i="37" s="1"/>
  <c r="G7" i="37" s="1"/>
  <c r="H7" i="37" s="1"/>
  <c r="I7" i="37" s="1"/>
  <c r="J7" i="37" s="1"/>
  <c r="K7" i="37" s="1"/>
  <c r="L7" i="37" s="1"/>
  <c r="M7" i="37" s="1"/>
  <c r="N7" i="37" s="1"/>
  <c r="O7" i="37" s="1"/>
  <c r="P7" i="37" s="1"/>
  <c r="Q7" i="37" s="1"/>
  <c r="R7" i="37" s="1"/>
  <c r="S7" i="37" s="1"/>
  <c r="T7" i="37" s="1"/>
  <c r="U7" i="37" s="1"/>
  <c r="V7" i="37" s="1"/>
  <c r="W7" i="37" s="1"/>
  <c r="X7" i="37" s="1"/>
  <c r="Y7" i="37" s="1"/>
  <c r="Z7" i="37" s="1"/>
  <c r="AA7" i="37" s="1"/>
  <c r="AB7" i="37" s="1"/>
  <c r="AC7" i="37" s="1"/>
  <c r="AD7" i="37" s="1"/>
  <c r="AE7" i="37" s="1"/>
  <c r="AF7" i="37" s="1"/>
  <c r="AG7" i="37" s="1"/>
  <c r="AH7" i="37" s="1"/>
  <c r="AI7" i="37" s="1"/>
  <c r="AJ7" i="37" s="1"/>
  <c r="AK7" i="37" s="1"/>
  <c r="AL7" i="37" s="1"/>
  <c r="AM7" i="37" s="1"/>
  <c r="AN7" i="37" s="1"/>
  <c r="AO7" i="37" s="1"/>
  <c r="AP7" i="37" s="1"/>
  <c r="AQ7" i="37" s="1"/>
  <c r="AR7" i="37" s="1"/>
  <c r="AS7" i="37" s="1"/>
  <c r="AT7" i="37" s="1"/>
  <c r="AU7" i="37" s="1"/>
  <c r="AV7" i="37" s="1"/>
  <c r="AW7" i="37" s="1"/>
  <c r="AX7" i="37" s="1"/>
  <c r="AY7" i="37" s="1"/>
  <c r="AZ7" i="37" s="1"/>
  <c r="BA7" i="37" s="1"/>
  <c r="BB7" i="37" s="1"/>
  <c r="BC7" i="37" s="1"/>
  <c r="BD7" i="37" s="1"/>
  <c r="BE7" i="37" s="1"/>
  <c r="BF7" i="37" s="1"/>
  <c r="BG7" i="37" s="1"/>
  <c r="AB96" i="37"/>
  <c r="AN96" i="37" s="1"/>
  <c r="AC96" i="37"/>
  <c r="AO96" i="37" s="1"/>
  <c r="AD96" i="37"/>
  <c r="AP96" i="37" s="1"/>
  <c r="AE96" i="37"/>
  <c r="AF96" i="37"/>
  <c r="AG96" i="37"/>
  <c r="AH96" i="37"/>
  <c r="AI96" i="37"/>
  <c r="AJ96" i="37"/>
  <c r="AK96" i="37"/>
  <c r="AL96" i="37"/>
  <c r="AM96" i="37"/>
  <c r="M18" i="57"/>
  <c r="G37" i="57"/>
  <c r="G38" i="57"/>
  <c r="G39" i="57"/>
  <c r="G40" i="57"/>
  <c r="G42" i="57"/>
  <c r="Q71" i="61"/>
  <c r="P71" i="61"/>
  <c r="J42" i="57"/>
  <c r="R71" i="61"/>
  <c r="S71" i="61"/>
  <c r="T71" i="61"/>
  <c r="U71" i="61"/>
  <c r="V71" i="61"/>
  <c r="X71" i="61"/>
  <c r="W71" i="61"/>
  <c r="Y71" i="61"/>
  <c r="Z71" i="61"/>
  <c r="AA71" i="61"/>
  <c r="AB71" i="61"/>
  <c r="AT80" i="37"/>
  <c r="AT74" i="37"/>
  <c r="AT73" i="37"/>
  <c r="AT45" i="37"/>
  <c r="AT102" i="37"/>
  <c r="AA218" i="69"/>
  <c r="AA222" i="69"/>
  <c r="AA223" i="69"/>
  <c r="FP69" i="61"/>
  <c r="FS69" i="61"/>
  <c r="GB69" i="61" s="1"/>
  <c r="FV69" i="61"/>
  <c r="FP70" i="61"/>
  <c r="GE70" i="61" s="1"/>
  <c r="FS70" i="61"/>
  <c r="FV70" i="61"/>
  <c r="GC70" i="61" s="1"/>
  <c r="H4" i="72"/>
  <c r="FX24" i="61"/>
  <c r="I239" i="69"/>
  <c r="G69" i="72"/>
  <c r="G72" i="72"/>
  <c r="H69" i="72"/>
  <c r="L45" i="67"/>
  <c r="H259" i="72"/>
  <c r="H248" i="72"/>
  <c r="G264" i="72"/>
  <c r="G265" i="72"/>
  <c r="G266" i="72"/>
  <c r="H192" i="72"/>
  <c r="H191" i="72"/>
  <c r="H197" i="72"/>
  <c r="H196" i="72"/>
  <c r="H200" i="72"/>
  <c r="H199" i="72"/>
  <c r="H209" i="72"/>
  <c r="H212" i="72"/>
  <c r="H222" i="72"/>
  <c r="H246" i="72"/>
  <c r="H150" i="72"/>
  <c r="H149" i="72"/>
  <c r="H105" i="72"/>
  <c r="FN16" i="61"/>
  <c r="FO55" i="61"/>
  <c r="FN55" i="61"/>
  <c r="FM55" i="61"/>
  <c r="FO42" i="61"/>
  <c r="FN42" i="61"/>
  <c r="FM42" i="61"/>
  <c r="FO41" i="61"/>
  <c r="FN41" i="61"/>
  <c r="FM41" i="61"/>
  <c r="FO32" i="61"/>
  <c r="FN32" i="61"/>
  <c r="FM32" i="61"/>
  <c r="FM22" i="61"/>
  <c r="FO66" i="61"/>
  <c r="FM66" i="61"/>
  <c r="AK150" i="37"/>
  <c r="AK151" i="37"/>
  <c r="FM12" i="61"/>
  <c r="FN13" i="61"/>
  <c r="FN18" i="61"/>
  <c r="AL151" i="37"/>
  <c r="FZ70" i="61"/>
  <c r="AL150" i="37"/>
  <c r="FZ69" i="61"/>
  <c r="FN17" i="61"/>
  <c r="FM17" i="61"/>
  <c r="FN15" i="61"/>
  <c r="FM15" i="61"/>
  <c r="FM13" i="61"/>
  <c r="FN12" i="61"/>
  <c r="FN11" i="61"/>
  <c r="FM11" i="61"/>
  <c r="FN10" i="61"/>
  <c r="FM10" i="61"/>
  <c r="FM9" i="61"/>
  <c r="FN27" i="61"/>
  <c r="FM26" i="61"/>
  <c r="FN26" i="61"/>
  <c r="FN33" i="61"/>
  <c r="FM56" i="61"/>
  <c r="FN56" i="61"/>
  <c r="FM60" i="61"/>
  <c r="FN60" i="61"/>
  <c r="FO60" i="61"/>
  <c r="FN59" i="61"/>
  <c r="FO59" i="61"/>
  <c r="FM58" i="61"/>
  <c r="FN58" i="61"/>
  <c r="FO58" i="61"/>
  <c r="FM57" i="61"/>
  <c r="FN57" i="61"/>
  <c r="FM39" i="61"/>
  <c r="FN39" i="61"/>
  <c r="FO39" i="61"/>
  <c r="FM37" i="61"/>
  <c r="FN37" i="61"/>
  <c r="FM36" i="61"/>
  <c r="FN36" i="61"/>
  <c r="FO36" i="61"/>
  <c r="FM35" i="61"/>
  <c r="FN35" i="61"/>
  <c r="FM40" i="61"/>
  <c r="FN40" i="61"/>
  <c r="FO40" i="61"/>
  <c r="FM34" i="61"/>
  <c r="FN34" i="61"/>
  <c r="FO34" i="61"/>
  <c r="FM31" i="61"/>
  <c r="FN31" i="61"/>
  <c r="FM30" i="61"/>
  <c r="FN30" i="61"/>
  <c r="FM29" i="61"/>
  <c r="FN29" i="61"/>
  <c r="FM65" i="61"/>
  <c r="FN65" i="61"/>
  <c r="FM64" i="61"/>
  <c r="FN64" i="61"/>
  <c r="FM63" i="61"/>
  <c r="FN63" i="61"/>
  <c r="FM62" i="61"/>
  <c r="FN62" i="61"/>
  <c r="FM61" i="61"/>
  <c r="FN61" i="61"/>
  <c r="FM54" i="61"/>
  <c r="FN54" i="61"/>
  <c r="FM53" i="61"/>
  <c r="FN53" i="61"/>
  <c r="FO53" i="61"/>
  <c r="FM51" i="61"/>
  <c r="FN51" i="61"/>
  <c r="FO51" i="61"/>
  <c r="FM48" i="61"/>
  <c r="FN48" i="61"/>
  <c r="FM45" i="61"/>
  <c r="FN45" i="61"/>
  <c r="FO45" i="61"/>
  <c r="FM52" i="61"/>
  <c r="FN52" i="61"/>
  <c r="FM50" i="61"/>
  <c r="FN50" i="61"/>
  <c r="FM49" i="61"/>
  <c r="FN49" i="61"/>
  <c r="FM46" i="61"/>
  <c r="FN46" i="61"/>
  <c r="FM44" i="61"/>
  <c r="FN44" i="61"/>
  <c r="FM43" i="61"/>
  <c r="FN43" i="61"/>
  <c r="FM25" i="61"/>
  <c r="FN25" i="61"/>
  <c r="FN23" i="61"/>
  <c r="FM21" i="61"/>
  <c r="FN21" i="61"/>
  <c r="FM20" i="61"/>
  <c r="FM19" i="61"/>
  <c r="FN19" i="61"/>
  <c r="FY70" i="61"/>
  <c r="FY69" i="61"/>
  <c r="FM27" i="61"/>
  <c r="FM8" i="61"/>
  <c r="FN9" i="61"/>
  <c r="FM18" i="61"/>
  <c r="FM33" i="61"/>
  <c r="FB27" i="61"/>
  <c r="AD71" i="61"/>
  <c r="AO12" i="65"/>
  <c r="FA27" i="61"/>
  <c r="EO27" i="61"/>
  <c r="J239" i="69"/>
  <c r="H266" i="72"/>
  <c r="FN66" i="61"/>
  <c r="H263" i="72"/>
  <c r="H265" i="72"/>
  <c r="G222" i="72"/>
  <c r="G196" i="72"/>
  <c r="G105" i="72"/>
  <c r="H233" i="72"/>
  <c r="G200" i="72"/>
  <c r="G192" i="72"/>
  <c r="G150" i="72"/>
  <c r="H148" i="72"/>
  <c r="FN22" i="61"/>
  <c r="H43" i="72"/>
  <c r="H5" i="72"/>
  <c r="FM23" i="61"/>
  <c r="FM16" i="61"/>
  <c r="O99" i="69"/>
  <c r="FM59" i="61"/>
  <c r="FN8" i="61"/>
  <c r="BA71" i="61"/>
  <c r="FO25" i="61"/>
  <c r="FO26" i="61"/>
  <c r="FP42" i="61"/>
  <c r="FP41" i="61"/>
  <c r="FP66" i="61"/>
  <c r="FP55" i="61"/>
  <c r="FP22" i="61"/>
  <c r="FP32" i="61"/>
  <c r="FZ24" i="61"/>
  <c r="FY24" i="61"/>
  <c r="AA102" i="37"/>
  <c r="AM102" i="37" s="1"/>
  <c r="FP25" i="61"/>
  <c r="FP51" i="61"/>
  <c r="AB102" i="37"/>
  <c r="AN102" i="37" s="1"/>
  <c r="FP40" i="61"/>
  <c r="FP59" i="61"/>
  <c r="FP39" i="61"/>
  <c r="FP27" i="61"/>
  <c r="FQ55" i="61"/>
  <c r="FQ22" i="61"/>
  <c r="FQ42" i="61"/>
  <c r="FQ32" i="61"/>
  <c r="FQ41" i="61"/>
  <c r="FQ66" i="61"/>
  <c r="FP58" i="61"/>
  <c r="FP45" i="61"/>
  <c r="FP34" i="61"/>
  <c r="FP60" i="61"/>
  <c r="FP26" i="61"/>
  <c r="FP36" i="61"/>
  <c r="FP53" i="61"/>
  <c r="FP31" i="61"/>
  <c r="BC71" i="61"/>
  <c r="BF71" i="61"/>
  <c r="FN20" i="61"/>
  <c r="BB71" i="61"/>
  <c r="FY14" i="61"/>
  <c r="BE71" i="61"/>
  <c r="BD71" i="61"/>
  <c r="FQ31" i="61"/>
  <c r="FR55" i="61"/>
  <c r="FR22" i="61"/>
  <c r="FR42" i="61"/>
  <c r="FR32" i="61"/>
  <c r="FR66" i="61"/>
  <c r="FR41" i="61"/>
  <c r="FQ34" i="61"/>
  <c r="FQ40" i="61"/>
  <c r="FQ25" i="61"/>
  <c r="FQ58" i="61"/>
  <c r="FQ59" i="61"/>
  <c r="FQ60" i="61"/>
  <c r="FQ26" i="61"/>
  <c r="FQ36" i="61"/>
  <c r="FQ53" i="61"/>
  <c r="FQ27" i="61"/>
  <c r="FQ45" i="61"/>
  <c r="FQ39" i="61"/>
  <c r="FQ51" i="61"/>
  <c r="AC102" i="37"/>
  <c r="AO102" i="37" s="1"/>
  <c r="FZ14" i="61"/>
  <c r="BG71" i="61"/>
  <c r="FR58" i="61"/>
  <c r="FR31" i="61"/>
  <c r="FR34" i="61"/>
  <c r="FR40" i="61"/>
  <c r="FR26" i="61"/>
  <c r="FR36" i="61"/>
  <c r="FR53" i="61"/>
  <c r="FR25" i="61"/>
  <c r="FR27" i="61"/>
  <c r="FS32" i="61"/>
  <c r="FS41" i="61"/>
  <c r="FS55" i="61"/>
  <c r="FS42" i="61"/>
  <c r="FS22" i="61"/>
  <c r="FS66" i="61"/>
  <c r="AD102" i="37"/>
  <c r="AP102" i="37" s="1"/>
  <c r="FR59" i="61"/>
  <c r="FR60" i="61"/>
  <c r="FR45" i="61"/>
  <c r="FR39" i="61"/>
  <c r="FR51" i="61"/>
  <c r="BJ4" i="61"/>
  <c r="BK4" i="61" s="1"/>
  <c r="BL4" i="61" s="1"/>
  <c r="BM4" i="61" s="1"/>
  <c r="BN4" i="61" s="1"/>
  <c r="BH71" i="61"/>
  <c r="FS60" i="61"/>
  <c r="AE102" i="37"/>
  <c r="FS45" i="61"/>
  <c r="FS39" i="61"/>
  <c r="FS27" i="61"/>
  <c r="FS51" i="61"/>
  <c r="FS31" i="61"/>
  <c r="FT32" i="61"/>
  <c r="FT55" i="61"/>
  <c r="FT42" i="61"/>
  <c r="FT22" i="61"/>
  <c r="FT66" i="61"/>
  <c r="FT41" i="61"/>
  <c r="FS34" i="61"/>
  <c r="FS58" i="61"/>
  <c r="FS25" i="61"/>
  <c r="FS40" i="61"/>
  <c r="FS26" i="61"/>
  <c r="FS36" i="61"/>
  <c r="FS53" i="61"/>
  <c r="FS59" i="61"/>
  <c r="BI71" i="61"/>
  <c r="FT39" i="61"/>
  <c r="FT53" i="61"/>
  <c r="FT25" i="61"/>
  <c r="FT27" i="61"/>
  <c r="FT36" i="61"/>
  <c r="FT34" i="61"/>
  <c r="FT60" i="61"/>
  <c r="FT51" i="61"/>
  <c r="FT58" i="61"/>
  <c r="FU55" i="61"/>
  <c r="FU42" i="61"/>
  <c r="FU41" i="61"/>
  <c r="FU22" i="61"/>
  <c r="FU66" i="61"/>
  <c r="FU32" i="61"/>
  <c r="FT31" i="61"/>
  <c r="FT59" i="61"/>
  <c r="FT26" i="61"/>
  <c r="FT40" i="61"/>
  <c r="FT45" i="61"/>
  <c r="AF102" i="37"/>
  <c r="BJ71" i="61"/>
  <c r="FU39" i="61"/>
  <c r="FU40" i="61"/>
  <c r="FU53" i="61"/>
  <c r="FU51" i="61"/>
  <c r="FU27" i="61"/>
  <c r="FU60" i="61"/>
  <c r="FU25" i="61"/>
  <c r="FU31" i="61"/>
  <c r="FU34" i="61"/>
  <c r="FU26" i="61"/>
  <c r="FU58" i="61"/>
  <c r="FU59" i="61"/>
  <c r="FV55" i="61"/>
  <c r="FV42" i="61"/>
  <c r="FV41" i="61"/>
  <c r="FV66" i="61"/>
  <c r="FV22" i="61"/>
  <c r="FV32" i="61"/>
  <c r="AG102" i="37"/>
  <c r="FU36" i="61"/>
  <c r="FU45" i="61"/>
  <c r="BK71" i="61"/>
  <c r="FV27" i="61"/>
  <c r="AH102" i="37"/>
  <c r="FV34" i="61"/>
  <c r="FV31" i="61"/>
  <c r="FV51" i="61"/>
  <c r="FV26" i="61"/>
  <c r="FV36" i="61"/>
  <c r="FV59" i="61"/>
  <c r="FV39" i="61"/>
  <c r="FV25" i="61"/>
  <c r="FW41" i="61"/>
  <c r="FW42" i="61"/>
  <c r="FW32" i="61"/>
  <c r="FW55" i="61"/>
  <c r="FW66" i="61"/>
  <c r="FW22" i="61"/>
  <c r="FV60" i="61"/>
  <c r="FV53" i="61"/>
  <c r="FV40" i="61"/>
  <c r="FV58" i="61"/>
  <c r="FV45" i="61"/>
  <c r="BL71" i="61"/>
  <c r="FW59" i="61"/>
  <c r="FW25" i="61"/>
  <c r="FW27" i="61"/>
  <c r="FW39" i="61"/>
  <c r="FW53" i="61"/>
  <c r="FX55" i="61"/>
  <c r="FX42" i="61"/>
  <c r="FX22" i="61"/>
  <c r="FX41" i="61"/>
  <c r="FX32" i="61"/>
  <c r="FX66" i="61"/>
  <c r="FW31" i="61"/>
  <c r="FW40" i="61"/>
  <c r="AI102" i="37"/>
  <c r="FW45" i="61"/>
  <c r="FW51" i="61"/>
  <c r="FW26" i="61"/>
  <c r="FW60" i="61"/>
  <c r="FW34" i="61"/>
  <c r="FW58" i="61"/>
  <c r="FW36" i="61"/>
  <c r="BM71" i="61"/>
  <c r="FX26" i="61"/>
  <c r="FX45" i="61"/>
  <c r="FX34" i="61"/>
  <c r="FX40" i="61"/>
  <c r="FY22" i="61"/>
  <c r="FY42" i="61"/>
  <c r="FY41" i="61"/>
  <c r="FY55" i="61"/>
  <c r="FY66" i="61"/>
  <c r="FY32" i="61"/>
  <c r="FX27" i="61"/>
  <c r="FX53" i="61"/>
  <c r="FX58" i="61"/>
  <c r="AJ102" i="37"/>
  <c r="FX25" i="61"/>
  <c r="FX51" i="61"/>
  <c r="FX36" i="61"/>
  <c r="FX60" i="61"/>
  <c r="FX39" i="61"/>
  <c r="FX59" i="61"/>
  <c r="FX31" i="61"/>
  <c r="BN71" i="61"/>
  <c r="FY36" i="61"/>
  <c r="FY59" i="61"/>
  <c r="FY40" i="61"/>
  <c r="FY58" i="61"/>
  <c r="FY53" i="61"/>
  <c r="FY51" i="61"/>
  <c r="FY60" i="61"/>
  <c r="FY31" i="61"/>
  <c r="FY45" i="61"/>
  <c r="FY26" i="61"/>
  <c r="FY25" i="61"/>
  <c r="AK102" i="37"/>
  <c r="FY39" i="61"/>
  <c r="FY27" i="61"/>
  <c r="FY34" i="61"/>
  <c r="FZ55" i="61"/>
  <c r="FZ42" i="61"/>
  <c r="FZ32" i="61"/>
  <c r="FZ22" i="61"/>
  <c r="FZ66" i="61"/>
  <c r="FZ41" i="61"/>
  <c r="FZ51" i="61"/>
  <c r="FZ53" i="61"/>
  <c r="FZ40" i="61"/>
  <c r="FZ25" i="61"/>
  <c r="FZ31" i="61"/>
  <c r="FZ26" i="61"/>
  <c r="FZ45" i="61"/>
  <c r="FZ58" i="61"/>
  <c r="FZ59" i="61"/>
  <c r="FZ60" i="61"/>
  <c r="FZ27" i="61"/>
  <c r="FZ36" i="61"/>
  <c r="FZ39" i="61"/>
  <c r="FZ34" i="61"/>
  <c r="AL102" i="37"/>
  <c r="DG24" i="61"/>
  <c r="FO61" i="61"/>
  <c r="FP61" i="61"/>
  <c r="FO63" i="61"/>
  <c r="FO9" i="61"/>
  <c r="FO15" i="61"/>
  <c r="FO43" i="61"/>
  <c r="FP43" i="61"/>
  <c r="FO37" i="61"/>
  <c r="FO20" i="61"/>
  <c r="FP20" i="61"/>
  <c r="FO50" i="61"/>
  <c r="FP50" i="61"/>
  <c r="FP17" i="61"/>
  <c r="FO17" i="61"/>
  <c r="FO21" i="61"/>
  <c r="FO44" i="61"/>
  <c r="FP44" i="61"/>
  <c r="FQ52" i="61"/>
  <c r="FP52" i="61"/>
  <c r="FO16" i="61"/>
  <c r="FP16" i="61"/>
  <c r="FP18" i="61"/>
  <c r="FP23" i="61"/>
  <c r="FO38" i="61"/>
  <c r="FQ13" i="61"/>
  <c r="FP21" i="61"/>
  <c r="FO18" i="61"/>
  <c r="FO23" i="61"/>
  <c r="FO46" i="61"/>
  <c r="FP30" i="61"/>
  <c r="FO8" i="61"/>
  <c r="FP8" i="61"/>
  <c r="FP13" i="61"/>
  <c r="FO13" i="61"/>
  <c r="FP46" i="61"/>
  <c r="FX35" i="61"/>
  <c r="FX38" i="61"/>
  <c r="FX37" i="61"/>
  <c r="FY35" i="61"/>
  <c r="FY37" i="61"/>
  <c r="FY38" i="61"/>
  <c r="FZ35" i="61"/>
  <c r="FZ37" i="61"/>
  <c r="FZ38" i="61"/>
  <c r="AA224" i="69"/>
  <c r="AA220" i="69"/>
  <c r="AA217" i="69"/>
  <c r="AA219" i="69"/>
  <c r="AA216" i="69"/>
  <c r="AA221" i="69"/>
  <c r="AA225" i="69"/>
  <c r="G18" i="59"/>
  <c r="E13" i="59"/>
  <c r="AT33" i="76" s="1"/>
  <c r="E19" i="59"/>
  <c r="F13" i="59"/>
  <c r="AU33" i="76" s="1"/>
  <c r="F19" i="59"/>
  <c r="FP38" i="61"/>
  <c r="FP15" i="61"/>
  <c r="FO64" i="61"/>
  <c r="FP65" i="61"/>
  <c r="FQ56" i="61"/>
  <c r="FO12" i="61"/>
  <c r="FP12" i="61"/>
  <c r="FO33" i="61"/>
  <c r="FO35" i="61"/>
  <c r="DC24" i="61"/>
  <c r="DB24" i="61"/>
  <c r="DG45" i="61"/>
  <c r="DG53" i="61"/>
  <c r="A135" i="37"/>
  <c r="F135" i="37" s="1"/>
  <c r="F134" i="37"/>
  <c r="F133" i="37"/>
  <c r="H274" i="70"/>
  <c r="K275" i="70"/>
  <c r="O275" i="70"/>
  <c r="M274" i="70"/>
  <c r="G274" i="70"/>
  <c r="Q274" i="70"/>
  <c r="AO14" i="61" s="1"/>
  <c r="FM14" i="61" s="1"/>
  <c r="S242" i="70"/>
  <c r="I274" i="70"/>
  <c r="I275" i="70"/>
  <c r="M275" i="70"/>
  <c r="Q275" i="70"/>
  <c r="AO24" i="61" s="1"/>
  <c r="O274" i="70"/>
  <c r="S219" i="70"/>
  <c r="G275" i="70"/>
  <c r="F18" i="59"/>
  <c r="FO52" i="61"/>
  <c r="FO62" i="61"/>
  <c r="F12" i="59"/>
  <c r="BF16" i="37"/>
  <c r="BG89" i="37"/>
  <c r="L55" i="67" s="1"/>
  <c r="J41" i="57"/>
  <c r="K41" i="57" s="1"/>
  <c r="BG69" i="37"/>
  <c r="L36" i="67" s="1"/>
  <c r="BG67" i="37"/>
  <c r="L34" i="67" s="1"/>
  <c r="H275" i="70"/>
  <c r="N18" i="57"/>
  <c r="L68" i="57"/>
  <c r="M55" i="57"/>
  <c r="M20" i="57"/>
  <c r="M22" i="57"/>
  <c r="M56" i="57"/>
  <c r="G71" i="57"/>
  <c r="G70" i="57"/>
  <c r="N17" i="57"/>
  <c r="N56" i="57"/>
  <c r="P17" i="57"/>
  <c r="L55" i="57"/>
  <c r="L71" i="57"/>
  <c r="M115" i="69"/>
  <c r="M107" i="69"/>
  <c r="M9" i="69" l="1"/>
  <c r="M13" i="69"/>
  <c r="M17" i="69"/>
  <c r="M21" i="69"/>
  <c r="M25" i="69"/>
  <c r="M29" i="69"/>
  <c r="M33" i="69"/>
  <c r="M37" i="69"/>
  <c r="M41" i="69"/>
  <c r="M45" i="69"/>
  <c r="M57" i="69"/>
  <c r="M61" i="69"/>
  <c r="M65" i="69"/>
  <c r="M69" i="69"/>
  <c r="M73" i="69"/>
  <c r="M77" i="69"/>
  <c r="M81" i="69"/>
  <c r="M85" i="69"/>
  <c r="M89" i="69"/>
  <c r="M53" i="69"/>
  <c r="M94" i="69"/>
  <c r="M114" i="67"/>
  <c r="CX19" i="61"/>
  <c r="CY19" i="61"/>
  <c r="CY49" i="61"/>
  <c r="CX49" i="61"/>
  <c r="CX61" i="61"/>
  <c r="CY61" i="61"/>
  <c r="CM8" i="61"/>
  <c r="CX8" i="61"/>
  <c r="CY8" i="61"/>
  <c r="CY12" i="61"/>
  <c r="CX12" i="61"/>
  <c r="CY16" i="61"/>
  <c r="CX16" i="61"/>
  <c r="CX15" i="61"/>
  <c r="CY15" i="61"/>
  <c r="CY20" i="61"/>
  <c r="CX20" i="61"/>
  <c r="CX43" i="61"/>
  <c r="CY43" i="61"/>
  <c r="CX50" i="61"/>
  <c r="CY50" i="61"/>
  <c r="CY62" i="61"/>
  <c r="CX62" i="61"/>
  <c r="CX65" i="61"/>
  <c r="CY65" i="61"/>
  <c r="CY9" i="61"/>
  <c r="CX9" i="61"/>
  <c r="CY13" i="61"/>
  <c r="CX13" i="61"/>
  <c r="CY17" i="61"/>
  <c r="CX17" i="61"/>
  <c r="CY21" i="61"/>
  <c r="CX21" i="61"/>
  <c r="CY44" i="61"/>
  <c r="CX44" i="61"/>
  <c r="CY52" i="61"/>
  <c r="CX52" i="61"/>
  <c r="CY63" i="61"/>
  <c r="CX63" i="61"/>
  <c r="CY29" i="61"/>
  <c r="CX29" i="61"/>
  <c r="CX10" i="61"/>
  <c r="CY10" i="61"/>
  <c r="CY33" i="61"/>
  <c r="CX33" i="61"/>
  <c r="CY18" i="61"/>
  <c r="CX18" i="61"/>
  <c r="CY23" i="61"/>
  <c r="CX23" i="61"/>
  <c r="CY46" i="61"/>
  <c r="CX46" i="61"/>
  <c r="CY54" i="61"/>
  <c r="CX54" i="61"/>
  <c r="CY64" i="61"/>
  <c r="CX64" i="61"/>
  <c r="CY30" i="61"/>
  <c r="CX30" i="61"/>
  <c r="CY57" i="61"/>
  <c r="CX57" i="61"/>
  <c r="CY11" i="61"/>
  <c r="CX11" i="61"/>
  <c r="CX28" i="61"/>
  <c r="CY28" i="61"/>
  <c r="E15" i="59"/>
  <c r="E16" i="59" s="1"/>
  <c r="E17" i="59" s="1"/>
  <c r="GC40" i="61"/>
  <c r="N275" i="70"/>
  <c r="S225" i="70"/>
  <c r="S231" i="70"/>
  <c r="S235" i="70"/>
  <c r="S262" i="70"/>
  <c r="S264" i="70"/>
  <c r="AW138" i="37"/>
  <c r="M93" i="69"/>
  <c r="M105" i="69"/>
  <c r="M239" i="69" s="1"/>
  <c r="M114" i="69"/>
  <c r="S182" i="70"/>
  <c r="S241" i="70"/>
  <c r="S251" i="70"/>
  <c r="S261" i="70"/>
  <c r="S263" i="70"/>
  <c r="DG18" i="61"/>
  <c r="AE33" i="76"/>
  <c r="H33" i="76"/>
  <c r="G33" i="76"/>
  <c r="AG33" i="76"/>
  <c r="AF33" i="76"/>
  <c r="N99" i="69"/>
  <c r="M104" i="69"/>
  <c r="M238" i="69" s="1"/>
  <c r="L274" i="70"/>
  <c r="F140" i="37"/>
  <c r="A126" i="37"/>
  <c r="A127" i="37" s="1"/>
  <c r="F127" i="37" s="1"/>
  <c r="F111" i="37"/>
  <c r="BC106" i="37"/>
  <c r="S224" i="70"/>
  <c r="S226" i="70"/>
  <c r="S227" i="70"/>
  <c r="S228" i="70"/>
  <c r="S229" i="70"/>
  <c r="S230" i="70"/>
  <c r="S232" i="70"/>
  <c r="S233" i="70"/>
  <c r="S234" i="70"/>
  <c r="S236" i="70"/>
  <c r="S240" i="70"/>
  <c r="S243" i="70"/>
  <c r="S244" i="70"/>
  <c r="S245" i="70"/>
  <c r="S246" i="70"/>
  <c r="S247" i="70"/>
  <c r="S248" i="70"/>
  <c r="S249" i="70"/>
  <c r="S250" i="70"/>
  <c r="S256" i="70"/>
  <c r="S257" i="70"/>
  <c r="S258" i="70"/>
  <c r="S259" i="70"/>
  <c r="S260" i="70"/>
  <c r="S265" i="70"/>
  <c r="S266" i="70"/>
  <c r="S267" i="70"/>
  <c r="S268" i="70"/>
  <c r="BC107" i="37"/>
  <c r="BD16" i="37"/>
  <c r="AZ139" i="37"/>
  <c r="AU119" i="37"/>
  <c r="AU109" i="37"/>
  <c r="BC16" i="37"/>
  <c r="S204" i="70"/>
  <c r="S206" i="70"/>
  <c r="S207" i="70"/>
  <c r="S210" i="70"/>
  <c r="S215" i="70"/>
  <c r="S170" i="70"/>
  <c r="S183" i="70"/>
  <c r="S193" i="70"/>
  <c r="S194" i="70"/>
  <c r="S195" i="70"/>
  <c r="S196" i="70"/>
  <c r="S197" i="70"/>
  <c r="S198" i="70"/>
  <c r="S205" i="70"/>
  <c r="S208" i="70"/>
  <c r="S209" i="70"/>
  <c r="S211" i="70"/>
  <c r="S213" i="70"/>
  <c r="S214" i="70"/>
  <c r="S216" i="70"/>
  <c r="S217" i="70"/>
  <c r="S220" i="70"/>
  <c r="S221" i="70"/>
  <c r="S222" i="70"/>
  <c r="S223" i="70"/>
  <c r="S218" i="70"/>
  <c r="S275" i="70" s="1"/>
  <c r="S212" i="70"/>
  <c r="DG43" i="61"/>
  <c r="DG52" i="61"/>
  <c r="DG46" i="61"/>
  <c r="DG15" i="61"/>
  <c r="AV138" i="37"/>
  <c r="BB134" i="37"/>
  <c r="H37" i="72"/>
  <c r="H74" i="72"/>
  <c r="K40" i="57"/>
  <c r="DG20" i="61"/>
  <c r="BA138" i="37"/>
  <c r="S142" i="70"/>
  <c r="S157" i="70"/>
  <c r="S160" i="70"/>
  <c r="S162" i="70"/>
  <c r="S164" i="70"/>
  <c r="S167" i="70"/>
  <c r="S173" i="70"/>
  <c r="S175" i="70"/>
  <c r="S179" i="70"/>
  <c r="S154" i="70"/>
  <c r="S165" i="70"/>
  <c r="S171" i="70"/>
  <c r="S178" i="70"/>
  <c r="S180" i="70"/>
  <c r="F112" i="37"/>
  <c r="F124" i="37"/>
  <c r="A114" i="37"/>
  <c r="F114" i="37" s="1"/>
  <c r="F110" i="37"/>
  <c r="A96" i="37"/>
  <c r="A97" i="37" s="1"/>
  <c r="F97" i="37" s="1"/>
  <c r="F16" i="37"/>
  <c r="F94" i="37"/>
  <c r="F141" i="37"/>
  <c r="F17" i="37"/>
  <c r="P115" i="67"/>
  <c r="N115" i="67"/>
  <c r="AU134" i="37"/>
  <c r="AU125" i="37"/>
  <c r="AX120" i="37"/>
  <c r="AZ107" i="37"/>
  <c r="AZ119" i="37"/>
  <c r="AZ16" i="37"/>
  <c r="DG8" i="61"/>
  <c r="H173" i="72"/>
  <c r="H223" i="72"/>
  <c r="H147" i="72"/>
  <c r="G103" i="72"/>
  <c r="H83" i="72"/>
  <c r="H27" i="72"/>
  <c r="H7" i="72"/>
  <c r="I55" i="59"/>
  <c r="N8" i="69"/>
  <c r="N12" i="69"/>
  <c r="N16" i="69"/>
  <c r="N20" i="69"/>
  <c r="N24" i="69"/>
  <c r="N28" i="69"/>
  <c r="N32" i="69"/>
  <c r="N36" i="69"/>
  <c r="N40" i="69"/>
  <c r="N44" i="69"/>
  <c r="N52" i="69"/>
  <c r="N56" i="69"/>
  <c r="N60" i="69"/>
  <c r="N64" i="69"/>
  <c r="N68" i="69"/>
  <c r="N72" i="69"/>
  <c r="N76" i="69"/>
  <c r="N80" i="69"/>
  <c r="N84" i="69"/>
  <c r="N88" i="69"/>
  <c r="N92" i="69"/>
  <c r="N97" i="69"/>
  <c r="K42" i="57"/>
  <c r="DC70" i="61"/>
  <c r="DG44" i="61"/>
  <c r="M8" i="69"/>
  <c r="M12" i="69"/>
  <c r="M16" i="69"/>
  <c r="M20" i="69"/>
  <c r="M24" i="69"/>
  <c r="M28" i="69"/>
  <c r="M32" i="69"/>
  <c r="M36" i="69"/>
  <c r="M40" i="69"/>
  <c r="M44" i="69"/>
  <c r="M52" i="69"/>
  <c r="M56" i="69"/>
  <c r="M60" i="69"/>
  <c r="M64" i="69"/>
  <c r="M68" i="69"/>
  <c r="M72" i="69"/>
  <c r="M76" i="69"/>
  <c r="CV16" i="61"/>
  <c r="CR16" i="61"/>
  <c r="CN16" i="61"/>
  <c r="CS16" i="61"/>
  <c r="CU16" i="61"/>
  <c r="CQ16" i="61"/>
  <c r="CM16" i="61"/>
  <c r="CO16" i="61"/>
  <c r="CT16" i="61"/>
  <c r="CP16" i="61"/>
  <c r="CW16" i="61"/>
  <c r="DG12" i="61"/>
  <c r="CV15" i="61"/>
  <c r="CR15" i="61"/>
  <c r="CN15" i="61"/>
  <c r="CS15" i="61"/>
  <c r="CU15" i="61"/>
  <c r="CQ15" i="61"/>
  <c r="CM15" i="61"/>
  <c r="CO15" i="61"/>
  <c r="CT15" i="61"/>
  <c r="CP15" i="61"/>
  <c r="CW15" i="61"/>
  <c r="CW20" i="61"/>
  <c r="CS20" i="61"/>
  <c r="CO20" i="61"/>
  <c r="CV20" i="61"/>
  <c r="CR20" i="61"/>
  <c r="CN20" i="61"/>
  <c r="CU20" i="61"/>
  <c r="CQ20" i="61"/>
  <c r="CM20" i="61"/>
  <c r="CP20" i="61"/>
  <c r="CT20" i="61"/>
  <c r="CU43" i="61"/>
  <c r="CQ43" i="61"/>
  <c r="CM43" i="61"/>
  <c r="CT43" i="61"/>
  <c r="CP43" i="61"/>
  <c r="CW43" i="61"/>
  <c r="CS43" i="61"/>
  <c r="CO43" i="61"/>
  <c r="CV43" i="61"/>
  <c r="CR43" i="61"/>
  <c r="CN43" i="61"/>
  <c r="CU50" i="61"/>
  <c r="CQ50" i="61"/>
  <c r="CM50" i="61"/>
  <c r="CT50" i="61"/>
  <c r="CP50" i="61"/>
  <c r="CW50" i="61"/>
  <c r="CS50" i="61"/>
  <c r="CO50" i="61"/>
  <c r="CV50" i="61"/>
  <c r="CR50" i="61"/>
  <c r="CN50" i="61"/>
  <c r="CU62" i="61"/>
  <c r="CQ62" i="61"/>
  <c r="CM62" i="61"/>
  <c r="CT62" i="61"/>
  <c r="CP62" i="61"/>
  <c r="CW62" i="61"/>
  <c r="CS62" i="61"/>
  <c r="CO62" i="61"/>
  <c r="CV62" i="61"/>
  <c r="CR62" i="61"/>
  <c r="CN62" i="61"/>
  <c r="CU65" i="61"/>
  <c r="CQ65" i="61"/>
  <c r="CM65" i="61"/>
  <c r="CT65" i="61"/>
  <c r="CP65" i="61"/>
  <c r="CW65" i="61"/>
  <c r="CS65" i="61"/>
  <c r="CO65" i="61"/>
  <c r="CR65" i="61"/>
  <c r="CN65" i="61"/>
  <c r="CV65" i="61"/>
  <c r="CV9" i="61"/>
  <c r="CR9" i="61"/>
  <c r="CN9" i="61"/>
  <c r="CW9" i="61"/>
  <c r="CU9" i="61"/>
  <c r="CQ9" i="61"/>
  <c r="CM9" i="61"/>
  <c r="CO9" i="61"/>
  <c r="CT9" i="61"/>
  <c r="CP9" i="61"/>
  <c r="CS9" i="61"/>
  <c r="CV13" i="61"/>
  <c r="CR13" i="61"/>
  <c r="CN13" i="61"/>
  <c r="CO13" i="61"/>
  <c r="CU13" i="61"/>
  <c r="CQ13" i="61"/>
  <c r="CM13" i="61"/>
  <c r="CS13" i="61"/>
  <c r="CT13" i="61"/>
  <c r="CP13" i="61"/>
  <c r="CW13" i="61"/>
  <c r="CU61" i="61"/>
  <c r="CQ61" i="61"/>
  <c r="CM61" i="61"/>
  <c r="CT61" i="61"/>
  <c r="CP61" i="61"/>
  <c r="CW61" i="61"/>
  <c r="CS61" i="61"/>
  <c r="CO61" i="61"/>
  <c r="CR61" i="61"/>
  <c r="CN61" i="61"/>
  <c r="CV61" i="61"/>
  <c r="CV17" i="61"/>
  <c r="CR17" i="61"/>
  <c r="CU17" i="61"/>
  <c r="CT17" i="61"/>
  <c r="CS17" i="61"/>
  <c r="CN17" i="61"/>
  <c r="CW17" i="61"/>
  <c r="CQ17" i="61"/>
  <c r="CM17" i="61"/>
  <c r="CO17" i="61"/>
  <c r="CP17" i="61"/>
  <c r="CW21" i="61"/>
  <c r="CS21" i="61"/>
  <c r="CO21" i="61"/>
  <c r="CV21" i="61"/>
  <c r="CR21" i="61"/>
  <c r="CN21" i="61"/>
  <c r="CU21" i="61"/>
  <c r="CQ21" i="61"/>
  <c r="CM21" i="61"/>
  <c r="CT21" i="61"/>
  <c r="CP21" i="61"/>
  <c r="CU44" i="61"/>
  <c r="CQ44" i="61"/>
  <c r="CM44" i="61"/>
  <c r="CT44" i="61"/>
  <c r="CP44" i="61"/>
  <c r="CW44" i="61"/>
  <c r="CS44" i="61"/>
  <c r="CO44" i="61"/>
  <c r="CN44" i="61"/>
  <c r="CV44" i="61"/>
  <c r="CR44" i="61"/>
  <c r="CU52" i="61"/>
  <c r="CQ52" i="61"/>
  <c r="CM52" i="61"/>
  <c r="CT52" i="61"/>
  <c r="CP52" i="61"/>
  <c r="CW52" i="61"/>
  <c r="CS52" i="61"/>
  <c r="CO52" i="61"/>
  <c r="CN52" i="61"/>
  <c r="CV52" i="61"/>
  <c r="CR52" i="61"/>
  <c r="CU63" i="61"/>
  <c r="CQ63" i="61"/>
  <c r="CM63" i="61"/>
  <c r="CT63" i="61"/>
  <c r="CP63" i="61"/>
  <c r="CW63" i="61"/>
  <c r="CS63" i="61"/>
  <c r="CO63" i="61"/>
  <c r="CV63" i="61"/>
  <c r="CR63" i="61"/>
  <c r="CN63" i="61"/>
  <c r="CW29" i="61"/>
  <c r="CS29" i="61"/>
  <c r="CO29" i="61"/>
  <c r="CV29" i="61"/>
  <c r="CR29" i="61"/>
  <c r="CN29" i="61"/>
  <c r="CU29" i="61"/>
  <c r="CQ29" i="61"/>
  <c r="CM29" i="61"/>
  <c r="CT29" i="61"/>
  <c r="CP29" i="61"/>
  <c r="CV10" i="61"/>
  <c r="CR10" i="61"/>
  <c r="CN10" i="61"/>
  <c r="CS10" i="61"/>
  <c r="CU10" i="61"/>
  <c r="CQ10" i="61"/>
  <c r="CM10" i="61"/>
  <c r="CO10" i="61"/>
  <c r="CT10" i="61"/>
  <c r="CP10" i="61"/>
  <c r="CW10" i="61"/>
  <c r="CW33" i="61"/>
  <c r="CS33" i="61"/>
  <c r="CO33" i="61"/>
  <c r="CV33" i="61"/>
  <c r="CR33" i="61"/>
  <c r="CN33" i="61"/>
  <c r="CU33" i="61"/>
  <c r="CQ33" i="61"/>
  <c r="CM33" i="61"/>
  <c r="CT33" i="61"/>
  <c r="CP33" i="61"/>
  <c r="CW19" i="61"/>
  <c r="CS19" i="61"/>
  <c r="CO19" i="61"/>
  <c r="CV19" i="61"/>
  <c r="CR19" i="61"/>
  <c r="CN19" i="61"/>
  <c r="CU19" i="61"/>
  <c r="CQ19" i="61"/>
  <c r="CM19" i="61"/>
  <c r="CT19" i="61"/>
  <c r="CP19" i="61"/>
  <c r="CU49" i="61"/>
  <c r="CQ49" i="61"/>
  <c r="CM49" i="61"/>
  <c r="CT49" i="61"/>
  <c r="CP49" i="61"/>
  <c r="CW49" i="61"/>
  <c r="CS49" i="61"/>
  <c r="CO49" i="61"/>
  <c r="CR49" i="61"/>
  <c r="CN49" i="61"/>
  <c r="CV49" i="61"/>
  <c r="CV12" i="61"/>
  <c r="CR12" i="61"/>
  <c r="CN12" i="61"/>
  <c r="CO12" i="61"/>
  <c r="CU12" i="61"/>
  <c r="CQ12" i="61"/>
  <c r="CM12" i="61"/>
  <c r="CS12" i="61"/>
  <c r="CT12" i="61"/>
  <c r="CP12" i="61"/>
  <c r="CW12" i="61"/>
  <c r="DG58" i="61"/>
  <c r="DG14" i="61"/>
  <c r="CN18" i="61"/>
  <c r="CW18" i="61"/>
  <c r="CS18" i="61"/>
  <c r="CO18" i="61"/>
  <c r="CV18" i="61"/>
  <c r="CR18" i="61"/>
  <c r="CM18" i="61"/>
  <c r="CU18" i="61"/>
  <c r="CQ18" i="61"/>
  <c r="CT18" i="61"/>
  <c r="CP18" i="61"/>
  <c r="CW23" i="61"/>
  <c r="CS23" i="61"/>
  <c r="CO23" i="61"/>
  <c r="CV23" i="61"/>
  <c r="CR23" i="61"/>
  <c r="CN23" i="61"/>
  <c r="CU23" i="61"/>
  <c r="CQ23" i="61"/>
  <c r="CM23" i="61"/>
  <c r="CP23" i="61"/>
  <c r="CT23" i="61"/>
  <c r="CU46" i="61"/>
  <c r="CQ46" i="61"/>
  <c r="CM46" i="61"/>
  <c r="CT46" i="61"/>
  <c r="CP46" i="61"/>
  <c r="CW46" i="61"/>
  <c r="CS46" i="61"/>
  <c r="CO46" i="61"/>
  <c r="CV46" i="61"/>
  <c r="CR46" i="61"/>
  <c r="CN46" i="61"/>
  <c r="CU54" i="61"/>
  <c r="CQ54" i="61"/>
  <c r="CM54" i="61"/>
  <c r="CT54" i="61"/>
  <c r="CP54" i="61"/>
  <c r="CW54" i="61"/>
  <c r="CS54" i="61"/>
  <c r="CO54" i="61"/>
  <c r="CV54" i="61"/>
  <c r="CR54" i="61"/>
  <c r="CN54" i="61"/>
  <c r="FP64" i="61"/>
  <c r="CU64" i="61"/>
  <c r="CQ64" i="61"/>
  <c r="CM64" i="61"/>
  <c r="CT64" i="61"/>
  <c r="CP64" i="61"/>
  <c r="CW64" i="61"/>
  <c r="CS64" i="61"/>
  <c r="CO64" i="61"/>
  <c r="CN64" i="61"/>
  <c r="CV64" i="61"/>
  <c r="CR64" i="61"/>
  <c r="DG30" i="61"/>
  <c r="CW30" i="61"/>
  <c r="CS30" i="61"/>
  <c r="CO30" i="61"/>
  <c r="CV30" i="61"/>
  <c r="CR30" i="61"/>
  <c r="CN30" i="61"/>
  <c r="CU30" i="61"/>
  <c r="CQ30" i="61"/>
  <c r="CM30" i="61"/>
  <c r="CT30" i="61"/>
  <c r="CP30" i="61"/>
  <c r="FO57" i="61"/>
  <c r="CU57" i="61"/>
  <c r="CQ57" i="61"/>
  <c r="CM57" i="61"/>
  <c r="CT57" i="61"/>
  <c r="CP57" i="61"/>
  <c r="CW57" i="61"/>
  <c r="CS57" i="61"/>
  <c r="CO57" i="61"/>
  <c r="CR57" i="61"/>
  <c r="CN57" i="61"/>
  <c r="CV57" i="61"/>
  <c r="CW28" i="61"/>
  <c r="CS28" i="61"/>
  <c r="CO28" i="61"/>
  <c r="CV28" i="61"/>
  <c r="CR28" i="61"/>
  <c r="CN28" i="61"/>
  <c r="CU28" i="61"/>
  <c r="CQ28" i="61"/>
  <c r="CM28" i="61"/>
  <c r="CP28" i="61"/>
  <c r="CT28" i="61"/>
  <c r="CT8" i="61"/>
  <c r="CP8" i="61"/>
  <c r="CO8" i="61"/>
  <c r="CU8" i="61"/>
  <c r="CW8" i="61"/>
  <c r="CS8" i="61"/>
  <c r="CV8" i="61"/>
  <c r="CR8" i="61"/>
  <c r="CN8" i="61"/>
  <c r="CQ8" i="61"/>
  <c r="GE69" i="61"/>
  <c r="FO11" i="61"/>
  <c r="CT11" i="61"/>
  <c r="CP11" i="61"/>
  <c r="CU11" i="61"/>
  <c r="CW11" i="61"/>
  <c r="CS11" i="61"/>
  <c r="CO11" i="61"/>
  <c r="CM11" i="61"/>
  <c r="CV11" i="61"/>
  <c r="CR11" i="61"/>
  <c r="CN11" i="61"/>
  <c r="CQ11" i="61"/>
  <c r="DG54" i="61"/>
  <c r="FO54" i="61"/>
  <c r="DG11" i="61"/>
  <c r="FP56" i="61"/>
  <c r="FP11" i="61"/>
  <c r="FP57" i="61"/>
  <c r="FP35" i="61"/>
  <c r="FO56" i="61"/>
  <c r="FO30" i="61"/>
  <c r="FQ48" i="61"/>
  <c r="AU120" i="37"/>
  <c r="BB138" i="37"/>
  <c r="BA107" i="37"/>
  <c r="AX107" i="37"/>
  <c r="AY107" i="37"/>
  <c r="AU107" i="37"/>
  <c r="M45" i="67"/>
  <c r="AU16" i="37"/>
  <c r="AZ138" i="37"/>
  <c r="AY138" i="37"/>
  <c r="AU138" i="37"/>
  <c r="AZ120" i="37"/>
  <c r="AX138" i="37"/>
  <c r="M55" i="67"/>
  <c r="BC138" i="37"/>
  <c r="BB107" i="37"/>
  <c r="AV107" i="37"/>
  <c r="S150" i="70"/>
  <c r="S158" i="70"/>
  <c r="S161" i="70"/>
  <c r="S169" i="70"/>
  <c r="S176" i="70"/>
  <c r="S177" i="70"/>
  <c r="S181" i="70"/>
  <c r="H62" i="72"/>
  <c r="N93" i="69"/>
  <c r="DG31" i="61"/>
  <c r="GC32" i="61"/>
  <c r="GC55" i="61"/>
  <c r="H46" i="72"/>
  <c r="H236" i="72"/>
  <c r="H207" i="72"/>
  <c r="H194" i="72"/>
  <c r="H162" i="72"/>
  <c r="H158" i="72"/>
  <c r="H154" i="72"/>
  <c r="H106" i="72"/>
  <c r="H98" i="72"/>
  <c r="H94" i="72"/>
  <c r="H90" i="72"/>
  <c r="H70" i="72"/>
  <c r="H58" i="72"/>
  <c r="H50" i="72"/>
  <c r="H22" i="72"/>
  <c r="GD32" i="61"/>
  <c r="GD66" i="61"/>
  <c r="DG64" i="61"/>
  <c r="GC26" i="61"/>
  <c r="DB51" i="61"/>
  <c r="S55" i="70"/>
  <c r="H17" i="72"/>
  <c r="H54" i="72"/>
  <c r="H92" i="72"/>
  <c r="M80" i="69"/>
  <c r="M84" i="69"/>
  <c r="M88" i="69"/>
  <c r="M92" i="69"/>
  <c r="M97" i="69"/>
  <c r="AW146" i="37"/>
  <c r="BA134" i="37"/>
  <c r="A100" i="37"/>
  <c r="S148" i="70"/>
  <c r="N85" i="69"/>
  <c r="L85" i="69" s="1"/>
  <c r="N89" i="69"/>
  <c r="L89" i="69" s="1"/>
  <c r="N65" i="69"/>
  <c r="L65" i="69" s="1"/>
  <c r="N69" i="69"/>
  <c r="L69" i="69" s="1"/>
  <c r="N73" i="69"/>
  <c r="L73" i="69" s="1"/>
  <c r="N77" i="69"/>
  <c r="N81" i="69"/>
  <c r="L81" i="69" s="1"/>
  <c r="N94" i="69"/>
  <c r="L94" i="69" s="1"/>
  <c r="N9" i="69"/>
  <c r="L9" i="69" s="1"/>
  <c r="M10" i="69"/>
  <c r="N13" i="69"/>
  <c r="L13" i="69" s="1"/>
  <c r="M14" i="69"/>
  <c r="N17" i="69"/>
  <c r="L17" i="69" s="1"/>
  <c r="M18" i="69"/>
  <c r="N21" i="69"/>
  <c r="L21" i="69" s="1"/>
  <c r="M22" i="69"/>
  <c r="N25" i="69"/>
  <c r="L25" i="69" s="1"/>
  <c r="M26" i="69"/>
  <c r="N29" i="69"/>
  <c r="L29" i="69" s="1"/>
  <c r="M30" i="69"/>
  <c r="N33" i="69"/>
  <c r="M34" i="69"/>
  <c r="N37" i="69"/>
  <c r="L37" i="69" s="1"/>
  <c r="M38" i="69"/>
  <c r="N41" i="69"/>
  <c r="L41" i="69" s="1"/>
  <c r="M42" i="69"/>
  <c r="N45" i="69"/>
  <c r="L45" i="69" s="1"/>
  <c r="M46" i="69"/>
  <c r="M50" i="69"/>
  <c r="N53" i="69"/>
  <c r="M54" i="69"/>
  <c r="N57" i="69"/>
  <c r="L57" i="69" s="1"/>
  <c r="M58" i="69"/>
  <c r="N61" i="69"/>
  <c r="M62" i="69"/>
  <c r="M66" i="69"/>
  <c r="M70" i="69"/>
  <c r="M74" i="69"/>
  <c r="M78" i="69"/>
  <c r="M82" i="69"/>
  <c r="M86" i="69"/>
  <c r="M90" i="69"/>
  <c r="M7" i="69"/>
  <c r="N10" i="69"/>
  <c r="M11" i="69"/>
  <c r="N14" i="69"/>
  <c r="M15" i="69"/>
  <c r="N18" i="69"/>
  <c r="M19" i="69"/>
  <c r="N22" i="69"/>
  <c r="M23" i="69"/>
  <c r="N26" i="69"/>
  <c r="M27" i="69"/>
  <c r="N30" i="69"/>
  <c r="M31" i="69"/>
  <c r="N34" i="69"/>
  <c r="M35" i="69"/>
  <c r="N38" i="69"/>
  <c r="M39" i="69"/>
  <c r="N42" i="69"/>
  <c r="M43" i="69"/>
  <c r="N46" i="69"/>
  <c r="M47" i="69"/>
  <c r="N50" i="69"/>
  <c r="M51" i="69"/>
  <c r="N54" i="69"/>
  <c r="M55" i="69"/>
  <c r="N58" i="69"/>
  <c r="M59" i="69"/>
  <c r="N62" i="69"/>
  <c r="M63" i="69"/>
  <c r="N66" i="69"/>
  <c r="M67" i="69"/>
  <c r="N70" i="69"/>
  <c r="M71" i="69"/>
  <c r="N74" i="69"/>
  <c r="M75" i="69"/>
  <c r="N78" i="69"/>
  <c r="M79" i="69"/>
  <c r="N82" i="69"/>
  <c r="M83" i="69"/>
  <c r="N86" i="69"/>
  <c r="M87" i="69"/>
  <c r="N90" i="69"/>
  <c r="M91" i="69"/>
  <c r="N95" i="69"/>
  <c r="L95" i="69" s="1"/>
  <c r="M96" i="69"/>
  <c r="N254" i="69"/>
  <c r="N49" i="69"/>
  <c r="Q254" i="69" s="1"/>
  <c r="G254" i="69" s="1"/>
  <c r="O254" i="69"/>
  <c r="M49" i="69"/>
  <c r="N7" i="69"/>
  <c r="N11" i="69"/>
  <c r="N15" i="69"/>
  <c r="N19" i="69"/>
  <c r="N23" i="69"/>
  <c r="N27" i="69"/>
  <c r="N31" i="69"/>
  <c r="N35" i="69"/>
  <c r="N39" i="69"/>
  <c r="N43" i="69"/>
  <c r="N47" i="69"/>
  <c r="N51" i="69"/>
  <c r="N55" i="69"/>
  <c r="N59" i="69"/>
  <c r="L59" i="69" s="1"/>
  <c r="N63" i="69"/>
  <c r="N67" i="69"/>
  <c r="N71" i="69"/>
  <c r="N75" i="69"/>
  <c r="N79" i="69"/>
  <c r="N83" i="69"/>
  <c r="N87" i="69"/>
  <c r="N91" i="69"/>
  <c r="L91" i="69" s="1"/>
  <c r="N96" i="69"/>
  <c r="N48" i="69"/>
  <c r="M48" i="69"/>
  <c r="DB36" i="61"/>
  <c r="DC47" i="61"/>
  <c r="DC32" i="61"/>
  <c r="DB27" i="61"/>
  <c r="E18" i="59"/>
  <c r="AV35" i="76"/>
  <c r="AV36" i="76"/>
  <c r="GC59" i="61"/>
  <c r="F14" i="59"/>
  <c r="AU29" i="76"/>
  <c r="AU30" i="76"/>
  <c r="AU31" i="76"/>
  <c r="AU32" i="76"/>
  <c r="AU34" i="76"/>
  <c r="AU35" i="76"/>
  <c r="AU36" i="76"/>
  <c r="A136" i="37"/>
  <c r="A137" i="37" s="1"/>
  <c r="A138" i="37" s="1"/>
  <c r="F138" i="37" s="1"/>
  <c r="DC8" i="61"/>
  <c r="DB52" i="61"/>
  <c r="GD38" i="61"/>
  <c r="G269" i="70"/>
  <c r="GD27" i="61"/>
  <c r="H9" i="72"/>
  <c r="H19" i="72"/>
  <c r="H29" i="72"/>
  <c r="H39" i="72"/>
  <c r="H48" i="72"/>
  <c r="H56" i="72"/>
  <c r="H64" i="72"/>
  <c r="H77" i="72"/>
  <c r="H85" i="72"/>
  <c r="H133" i="72"/>
  <c r="H179" i="72"/>
  <c r="P114" i="67"/>
  <c r="I280" i="69"/>
  <c r="S22" i="76"/>
  <c r="P22" i="76"/>
  <c r="DB20" i="61"/>
  <c r="H12" i="72"/>
  <c r="H33" i="72"/>
  <c r="H41" i="72"/>
  <c r="H67" i="72"/>
  <c r="H79" i="72"/>
  <c r="H88" i="72"/>
  <c r="H96" i="72"/>
  <c r="H120" i="72"/>
  <c r="H137" i="72"/>
  <c r="H254" i="72"/>
  <c r="AV118" i="37"/>
  <c r="BA100" i="37"/>
  <c r="R22" i="76"/>
  <c r="AT29" i="76"/>
  <c r="AT30" i="76"/>
  <c r="AT31" i="76"/>
  <c r="AT32" i="76"/>
  <c r="AT34" i="76"/>
  <c r="GE22" i="61"/>
  <c r="GE25" i="61"/>
  <c r="G4" i="72"/>
  <c r="H15" i="72"/>
  <c r="H24" i="72"/>
  <c r="H35" i="72"/>
  <c r="H44" i="72"/>
  <c r="H52" i="72"/>
  <c r="H60" i="72"/>
  <c r="H81" i="72"/>
  <c r="H124" i="72"/>
  <c r="H141" i="72"/>
  <c r="AD32" i="76"/>
  <c r="G32" i="76"/>
  <c r="AE32" i="76"/>
  <c r="AG32" i="76"/>
  <c r="H32" i="76"/>
  <c r="AF32" i="76"/>
  <c r="F32" i="76"/>
  <c r="H31" i="76"/>
  <c r="AF43" i="76"/>
  <c r="F43" i="76"/>
  <c r="AG42" i="76"/>
  <c r="G42" i="76"/>
  <c r="AD41" i="76"/>
  <c r="H41" i="76"/>
  <c r="AF40" i="76"/>
  <c r="F40" i="76"/>
  <c r="AF39" i="76"/>
  <c r="F39" i="76"/>
  <c r="H38" i="76"/>
  <c r="AG37" i="76"/>
  <c r="G37" i="76"/>
  <c r="AG36" i="76"/>
  <c r="G36" i="76"/>
  <c r="AE35" i="76"/>
  <c r="AD34" i="76"/>
  <c r="F34" i="76"/>
  <c r="G29" i="76"/>
  <c r="AE43" i="76"/>
  <c r="AF42" i="76"/>
  <c r="F42" i="76"/>
  <c r="AG41" i="76"/>
  <c r="G41" i="76"/>
  <c r="AE40" i="76"/>
  <c r="AE39" i="76"/>
  <c r="AG38" i="76"/>
  <c r="G38" i="76"/>
  <c r="AF37" i="76"/>
  <c r="F37" i="76"/>
  <c r="AF36" i="76"/>
  <c r="F36" i="76"/>
  <c r="H35" i="76"/>
  <c r="AG34" i="76"/>
  <c r="AF31" i="76"/>
  <c r="AD30" i="76"/>
  <c r="H30" i="76"/>
  <c r="F29" i="76"/>
  <c r="F31" i="76"/>
  <c r="AD43" i="76"/>
  <c r="H43" i="76"/>
  <c r="AE42" i="76"/>
  <c r="AF41" i="76"/>
  <c r="F41" i="76"/>
  <c r="AD40" i="76"/>
  <c r="H40" i="76"/>
  <c r="H39" i="76"/>
  <c r="AF38" i="76"/>
  <c r="F38" i="76"/>
  <c r="AE37" i="76"/>
  <c r="AE36" i="76"/>
  <c r="AG35" i="76"/>
  <c r="G35" i="76"/>
  <c r="AF34" i="76"/>
  <c r="H34" i="76"/>
  <c r="G30" i="76"/>
  <c r="AG29" i="76"/>
  <c r="G31" i="76"/>
  <c r="AG43" i="76"/>
  <c r="G43" i="76"/>
  <c r="AD42" i="76"/>
  <c r="H42" i="76"/>
  <c r="AE41" i="76"/>
  <c r="AG40" i="76"/>
  <c r="G40" i="76"/>
  <c r="AG39" i="76"/>
  <c r="G39" i="76"/>
  <c r="AE38" i="76"/>
  <c r="AD37" i="76"/>
  <c r="H37" i="76"/>
  <c r="AD36" i="76"/>
  <c r="H36" i="76"/>
  <c r="AF35" i="76"/>
  <c r="F35" i="76"/>
  <c r="AE34" i="76"/>
  <c r="G34" i="76"/>
  <c r="AF30" i="76"/>
  <c r="F30" i="76"/>
  <c r="H29" i="76"/>
  <c r="AE31" i="76"/>
  <c r="AG31" i="76"/>
  <c r="AD31" i="76"/>
  <c r="BA106" i="37"/>
  <c r="AY98" i="37"/>
  <c r="H231" i="72"/>
  <c r="H227" i="72"/>
  <c r="H211" i="72"/>
  <c r="H163" i="72"/>
  <c r="H159" i="72"/>
  <c r="H155" i="72"/>
  <c r="H151" i="72"/>
  <c r="H143" i="72"/>
  <c r="H139" i="72"/>
  <c r="H135" i="72"/>
  <c r="H131" i="72"/>
  <c r="H127" i="72"/>
  <c r="H123" i="72"/>
  <c r="H115" i="72"/>
  <c r="H103" i="72"/>
  <c r="H99" i="72"/>
  <c r="H95" i="72"/>
  <c r="H91" i="72"/>
  <c r="G83" i="72"/>
  <c r="G79" i="72"/>
  <c r="G67" i="72"/>
  <c r="H63" i="72"/>
  <c r="H59" i="72"/>
  <c r="H55" i="72"/>
  <c r="H51" i="72"/>
  <c r="H47" i="72"/>
  <c r="G39" i="72"/>
  <c r="G35" i="72"/>
  <c r="G27" i="72"/>
  <c r="H23" i="72"/>
  <c r="G19" i="72"/>
  <c r="G15" i="72"/>
  <c r="H11" i="72"/>
  <c r="G7" i="72"/>
  <c r="BB12" i="65"/>
  <c r="I58" i="59"/>
  <c r="N114" i="67"/>
  <c r="M115" i="67"/>
  <c r="S76" i="70"/>
  <c r="S96" i="70"/>
  <c r="S98" i="70"/>
  <c r="S99" i="70"/>
  <c r="S101" i="70"/>
  <c r="S104" i="70"/>
  <c r="S119" i="70"/>
  <c r="S120" i="70"/>
  <c r="S124" i="70"/>
  <c r="S125" i="70"/>
  <c r="S129" i="70"/>
  <c r="S145" i="70"/>
  <c r="S146" i="70"/>
  <c r="S155" i="70"/>
  <c r="AV120" i="37"/>
  <c r="BE105" i="37"/>
  <c r="AY16" i="37"/>
  <c r="BF120" i="37"/>
  <c r="AZ134" i="37"/>
  <c r="BC146" i="37"/>
  <c r="BA146" i="37"/>
  <c r="AX141" i="37"/>
  <c r="AZ121" i="37"/>
  <c r="AX111" i="37"/>
  <c r="AV91" i="37"/>
  <c r="AY135" i="37"/>
  <c r="AV127" i="37"/>
  <c r="N73" i="67"/>
  <c r="AV146" i="37"/>
  <c r="AV16" i="37"/>
  <c r="AW120" i="37"/>
  <c r="BA120" i="37"/>
  <c r="AV134" i="37"/>
  <c r="BB146" i="37"/>
  <c r="AX134" i="37"/>
  <c r="AU146" i="37"/>
  <c r="AY134" i="37"/>
  <c r="BC120" i="37"/>
  <c r="AY120" i="37"/>
  <c r="AZ146" i="37"/>
  <c r="BE120" i="37"/>
  <c r="BB120" i="37"/>
  <c r="BC104" i="37"/>
  <c r="J238" i="69"/>
  <c r="M113" i="69"/>
  <c r="K239" i="69"/>
  <c r="N110" i="69"/>
  <c r="Q110" i="69" s="1"/>
  <c r="N118" i="69"/>
  <c r="Q118" i="69" s="1"/>
  <c r="K39" i="57"/>
  <c r="Q39" i="57"/>
  <c r="R39" i="57" s="1"/>
  <c r="U39" i="57" s="1"/>
  <c r="P73" i="67"/>
  <c r="BA137" i="37"/>
  <c r="AY133" i="37"/>
  <c r="BF134" i="37"/>
  <c r="BB140" i="37"/>
  <c r="AW118" i="37"/>
  <c r="BA109" i="37"/>
  <c r="AW136" i="37"/>
  <c r="BA125" i="37"/>
  <c r="AX119" i="37"/>
  <c r="AU106" i="37"/>
  <c r="AV98" i="37"/>
  <c r="AV92" i="37"/>
  <c r="BC111" i="37"/>
  <c r="AY121" i="37"/>
  <c r="AW135" i="37"/>
  <c r="AU105" i="37"/>
  <c r="BF105" i="37"/>
  <c r="BC91" i="37"/>
  <c r="BB141" i="37"/>
  <c r="AX121" i="37"/>
  <c r="AU91" i="37"/>
  <c r="BB105" i="37"/>
  <c r="AU121" i="37"/>
  <c r="BF135" i="37"/>
  <c r="BD125" i="37"/>
  <c r="AU92" i="37"/>
  <c r="AV106" i="37"/>
  <c r="AV125" i="37"/>
  <c r="AX106" i="37"/>
  <c r="BC125" i="37"/>
  <c r="AZ98" i="37"/>
  <c r="AU98" i="37"/>
  <c r="AX136" i="37"/>
  <c r="BB119" i="37"/>
  <c r="AV119" i="37"/>
  <c r="AV137" i="37"/>
  <c r="BC132" i="37"/>
  <c r="AV114" i="37"/>
  <c r="AZ133" i="37"/>
  <c r="AU41" i="37"/>
  <c r="AU143" i="37"/>
  <c r="AW142" i="37"/>
  <c r="AX139" i="37"/>
  <c r="AV129" i="37"/>
  <c r="BC115" i="37"/>
  <c r="BF125" i="37"/>
  <c r="AZ136" i="37"/>
  <c r="BF109" i="37"/>
  <c r="AW106" i="37"/>
  <c r="AY106" i="37"/>
  <c r="AV140" i="37"/>
  <c r="AZ125" i="37"/>
  <c r="BC118" i="37"/>
  <c r="AW125" i="37"/>
  <c r="BC98" i="37"/>
  <c r="AW98" i="37"/>
  <c r="BB106" i="37"/>
  <c r="AY119" i="37"/>
  <c r="BB98" i="37"/>
  <c r="BB125" i="37"/>
  <c r="BA136" i="37"/>
  <c r="BD109" i="37"/>
  <c r="AZ106" i="37"/>
  <c r="AY140" i="37"/>
  <c r="AX125" i="37"/>
  <c r="BA98" i="37"/>
  <c r="BC119" i="37"/>
  <c r="AV121" i="37"/>
  <c r="AY139" i="37"/>
  <c r="BA91" i="37"/>
  <c r="BB91" i="37"/>
  <c r="BC121" i="37"/>
  <c r="BB132" i="37"/>
  <c r="AZ111" i="37"/>
  <c r="AU111" i="37"/>
  <c r="AV141" i="37"/>
  <c r="BA141" i="37"/>
  <c r="AY111" i="37"/>
  <c r="AY143" i="37"/>
  <c r="AX41" i="37"/>
  <c r="BA121" i="37"/>
  <c r="AU135" i="37"/>
  <c r="AZ41" i="37"/>
  <c r="AX105" i="37"/>
  <c r="BE104" i="37"/>
  <c r="BC100" i="37"/>
  <c r="AY91" i="37"/>
  <c r="AX91" i="37"/>
  <c r="AW121" i="37"/>
  <c r="AZ137" i="37"/>
  <c r="BA111" i="37"/>
  <c r="AV111" i="37"/>
  <c r="AZ141" i="37"/>
  <c r="BD141" i="37"/>
  <c r="BC142" i="37"/>
  <c r="AZ129" i="37"/>
  <c r="AW115" i="37"/>
  <c r="AX132" i="37"/>
  <c r="BB41" i="37"/>
  <c r="AZ104" i="37"/>
  <c r="AV100" i="37"/>
  <c r="BC105" i="37"/>
  <c r="AY141" i="37"/>
  <c r="AY127" i="37"/>
  <c r="AW91" i="37"/>
  <c r="BB121" i="37"/>
  <c r="AZ135" i="37"/>
  <c r="BB111" i="37"/>
  <c r="AW111" i="37"/>
  <c r="AW141" i="37"/>
  <c r="AU127" i="37"/>
  <c r="BB127" i="37"/>
  <c r="BB142" i="37"/>
  <c r="AX137" i="37"/>
  <c r="BA132" i="37"/>
  <c r="BC114" i="37"/>
  <c r="AX133" i="37"/>
  <c r="BE111" i="37"/>
  <c r="BF136" i="37"/>
  <c r="AV41" i="37"/>
  <c r="BD41" i="37"/>
  <c r="BB104" i="37"/>
  <c r="AZ105" i="37"/>
  <c r="AX104" i="37"/>
  <c r="BF104" i="37"/>
  <c r="BD104" i="37"/>
  <c r="BB114" i="37"/>
  <c r="AU139" i="37"/>
  <c r="AY136" i="37"/>
  <c r="BD136" i="37"/>
  <c r="BC92" i="37"/>
  <c r="BB92" i="37"/>
  <c r="BC109" i="37"/>
  <c r="AZ109" i="37"/>
  <c r="BB109" i="37"/>
  <c r="BC139" i="37"/>
  <c r="BC133" i="37"/>
  <c r="AY132" i="37"/>
  <c r="BC137" i="37"/>
  <c r="AV135" i="37"/>
  <c r="BB135" i="37"/>
  <c r="AW140" i="37"/>
  <c r="AZ140" i="37"/>
  <c r="AU100" i="37"/>
  <c r="AX114" i="37"/>
  <c r="BB136" i="37"/>
  <c r="AV115" i="37"/>
  <c r="AW100" i="37"/>
  <c r="AX127" i="37"/>
  <c r="BA127" i="37"/>
  <c r="AU137" i="37"/>
  <c r="AW114" i="37"/>
  <c r="AZ142" i="37"/>
  <c r="BA114" i="37"/>
  <c r="AX100" i="37"/>
  <c r="AU118" i="37"/>
  <c r="AY115" i="37"/>
  <c r="BC129" i="37"/>
  <c r="BB139" i="37"/>
  <c r="BC143" i="37"/>
  <c r="AY41" i="37"/>
  <c r="AX118" i="37"/>
  <c r="BA140" i="37"/>
  <c r="BE118" i="37"/>
  <c r="BE92" i="37"/>
  <c r="AW41" i="37"/>
  <c r="BA139" i="37"/>
  <c r="BD135" i="37"/>
  <c r="BE115" i="37"/>
  <c r="BD127" i="37"/>
  <c r="BA105" i="37"/>
  <c r="AY104" i="37"/>
  <c r="AW105" i="37"/>
  <c r="AV104" i="37"/>
  <c r="BD105" i="37"/>
  <c r="AY100" i="37"/>
  <c r="BC136" i="37"/>
  <c r="AU136" i="37"/>
  <c r="AY92" i="37"/>
  <c r="AZ92" i="37"/>
  <c r="AX109" i="37"/>
  <c r="AV109" i="37"/>
  <c r="AW139" i="37"/>
  <c r="AU133" i="37"/>
  <c r="AZ132" i="37"/>
  <c r="AV132" i="37"/>
  <c r="BB137" i="37"/>
  <c r="BC135" i="37"/>
  <c r="AX135" i="37"/>
  <c r="AU140" i="37"/>
  <c r="BF140" i="37"/>
  <c r="AW137" i="37"/>
  <c r="BB143" i="37"/>
  <c r="AZ100" i="37"/>
  <c r="BA118" i="37"/>
  <c r="BD129" i="37"/>
  <c r="BF118" i="37"/>
  <c r="AZ115" i="37"/>
  <c r="BA135" i="37"/>
  <c r="AY114" i="37"/>
  <c r="AU142" i="37"/>
  <c r="AY129" i="37"/>
  <c r="AZ127" i="37"/>
  <c r="AW129" i="37"/>
  <c r="BB129" i="37"/>
  <c r="AY118" i="37"/>
  <c r="BB100" i="37"/>
  <c r="BE143" i="37"/>
  <c r="BA115" i="37"/>
  <c r="AV139" i="37"/>
  <c r="BD139" i="37"/>
  <c r="AU132" i="37"/>
  <c r="BA142" i="37"/>
  <c r="BC41" i="37"/>
  <c r="AU114" i="37"/>
  <c r="BB118" i="37"/>
  <c r="BF114" i="37"/>
  <c r="BA92" i="37"/>
  <c r="BA104" i="37"/>
  <c r="AY105" i="37"/>
  <c r="AW104" i="37"/>
  <c r="AV105" i="37"/>
  <c r="AU104" i="37"/>
  <c r="BF133" i="37"/>
  <c r="AW127" i="37"/>
  <c r="AV136" i="37"/>
  <c r="AW92" i="37"/>
  <c r="AW109" i="37"/>
  <c r="AY109" i="37"/>
  <c r="BF139" i="37"/>
  <c r="BA133" i="37"/>
  <c r="BB133" i="37"/>
  <c r="AW132" i="37"/>
  <c r="BF137" i="37"/>
  <c r="BC140" i="37"/>
  <c r="AX140" i="37"/>
  <c r="BC127" i="37"/>
  <c r="AW133" i="37"/>
  <c r="AX129" i="37"/>
  <c r="AV133" i="37"/>
  <c r="AY142" i="37"/>
  <c r="AZ114" i="37"/>
  <c r="AU115" i="37"/>
  <c r="BD140" i="37"/>
  <c r="BF107" i="37"/>
  <c r="BD98" i="37"/>
  <c r="BE133" i="37"/>
  <c r="BA16" i="37"/>
  <c r="AW16" i="37"/>
  <c r="BD107" i="37"/>
  <c r="BF106" i="37"/>
  <c r="BE100" i="37"/>
  <c r="BD146" i="37"/>
  <c r="BE132" i="37"/>
  <c r="BD114" i="37"/>
  <c r="BF111" i="37"/>
  <c r="BE41" i="37"/>
  <c r="BA41" i="37"/>
  <c r="BF129" i="37"/>
  <c r="BB115" i="37"/>
  <c r="AX115" i="37"/>
  <c r="BE121" i="37"/>
  <c r="S50" i="70"/>
  <c r="S51" i="70"/>
  <c r="S57" i="70"/>
  <c r="S58" i="70"/>
  <c r="S60" i="70"/>
  <c r="S65" i="70"/>
  <c r="S83" i="70"/>
  <c r="S88" i="70"/>
  <c r="S91" i="70"/>
  <c r="S92" i="70"/>
  <c r="S95" i="70"/>
  <c r="S97" i="70"/>
  <c r="S100" i="70"/>
  <c r="S102" i="70"/>
  <c r="S103" i="70"/>
  <c r="S105" i="70"/>
  <c r="S107" i="70"/>
  <c r="S108" i="70"/>
  <c r="S110" i="70"/>
  <c r="S111" i="70"/>
  <c r="S113" i="70"/>
  <c r="S114" i="70"/>
  <c r="S116" i="70"/>
  <c r="S117" i="70"/>
  <c r="S118" i="70"/>
  <c r="S121" i="70"/>
  <c r="S122" i="70"/>
  <c r="S123" i="70"/>
  <c r="S126" i="70"/>
  <c r="S127" i="70"/>
  <c r="S130" i="70"/>
  <c r="S131" i="70"/>
  <c r="S132" i="70"/>
  <c r="S135" i="70"/>
  <c r="S138" i="70"/>
  <c r="S139" i="70"/>
  <c r="S140" i="70"/>
  <c r="S143" i="70"/>
  <c r="S147" i="70"/>
  <c r="S152" i="70"/>
  <c r="DB30" i="61"/>
  <c r="DC65" i="61"/>
  <c r="DC11" i="61"/>
  <c r="DB34" i="61"/>
  <c r="N22" i="57"/>
  <c r="DB53" i="61"/>
  <c r="DC40" i="61"/>
  <c r="DG47" i="61"/>
  <c r="DB50" i="61"/>
  <c r="A143" i="37"/>
  <c r="F143" i="37" s="1"/>
  <c r="F142" i="37"/>
  <c r="DG51" i="61"/>
  <c r="DG26" i="61"/>
  <c r="DB31" i="61"/>
  <c r="DB59" i="61"/>
  <c r="DG38" i="61"/>
  <c r="S106" i="70"/>
  <c r="DG35" i="61"/>
  <c r="DC52" i="61"/>
  <c r="DC26" i="61"/>
  <c r="DB48" i="61"/>
  <c r="DB43" i="61"/>
  <c r="DC18" i="61"/>
  <c r="DB13" i="61"/>
  <c r="DB15" i="61"/>
  <c r="DC20" i="61"/>
  <c r="DC50" i="61"/>
  <c r="DB11" i="61"/>
  <c r="DC51" i="61"/>
  <c r="DB64" i="61"/>
  <c r="DC36" i="61"/>
  <c r="DC12" i="61"/>
  <c r="DB26" i="61"/>
  <c r="DB58" i="61"/>
  <c r="DB44" i="61"/>
  <c r="DC31" i="61"/>
  <c r="DC53" i="61"/>
  <c r="DC35" i="61"/>
  <c r="DC59" i="61"/>
  <c r="DB56" i="61"/>
  <c r="DC27" i="61"/>
  <c r="DC13" i="61"/>
  <c r="DB17" i="61"/>
  <c r="DB61" i="61"/>
  <c r="DB65" i="61"/>
  <c r="DB42" i="61"/>
  <c r="DC30" i="61"/>
  <c r="DB18" i="61"/>
  <c r="DB12" i="61"/>
  <c r="DB39" i="61"/>
  <c r="DC64" i="61"/>
  <c r="DB57" i="61"/>
  <c r="DC44" i="61"/>
  <c r="GC36" i="61"/>
  <c r="DB70" i="61"/>
  <c r="DC22" i="61"/>
  <c r="DB55" i="61"/>
  <c r="DG34" i="61"/>
  <c r="H243" i="72"/>
  <c r="H257" i="72"/>
  <c r="H253" i="72"/>
  <c r="H249" i="72"/>
  <c r="H245" i="72"/>
  <c r="G30" i="72"/>
  <c r="J55" i="59"/>
  <c r="Q40" i="57"/>
  <c r="R40" i="57" s="1"/>
  <c r="U40" i="57" s="1"/>
  <c r="Q43" i="57"/>
  <c r="G8" i="72"/>
  <c r="G11" i="72"/>
  <c r="G14" i="72"/>
  <c r="G16" i="72"/>
  <c r="G18" i="72"/>
  <c r="G20" i="72"/>
  <c r="G23" i="72"/>
  <c r="G26" i="72"/>
  <c r="G28" i="72"/>
  <c r="G32" i="72"/>
  <c r="G34" i="72"/>
  <c r="G36" i="72"/>
  <c r="G38" i="72"/>
  <c r="G40" i="72"/>
  <c r="G42" i="72"/>
  <c r="G45" i="72"/>
  <c r="G47" i="72"/>
  <c r="G49" i="72"/>
  <c r="G51" i="72"/>
  <c r="G53" i="72"/>
  <c r="G55" i="72"/>
  <c r="G57" i="72"/>
  <c r="G59" i="72"/>
  <c r="G61" i="72"/>
  <c r="G63" i="72"/>
  <c r="G65" i="72"/>
  <c r="G68" i="72"/>
  <c r="G73" i="72"/>
  <c r="G76" i="72"/>
  <c r="G78" i="72"/>
  <c r="G80" i="72"/>
  <c r="G82" i="72"/>
  <c r="G84" i="72"/>
  <c r="G86" i="72"/>
  <c r="G89" i="72"/>
  <c r="G91" i="72"/>
  <c r="G93" i="72"/>
  <c r="G95" i="72"/>
  <c r="G97" i="72"/>
  <c r="G99" i="72"/>
  <c r="H110" i="72"/>
  <c r="H121" i="72"/>
  <c r="H126" i="72"/>
  <c r="H130" i="72"/>
  <c r="H134" i="72"/>
  <c r="H138" i="72"/>
  <c r="H142" i="72"/>
  <c r="H174" i="72"/>
  <c r="H185" i="72"/>
  <c r="H198" i="72"/>
  <c r="H210" i="72"/>
  <c r="H225" i="72"/>
  <c r="H240" i="72"/>
  <c r="H258" i="72"/>
  <c r="BE137" i="37"/>
  <c r="BD118" i="37"/>
  <c r="AZ118" i="37"/>
  <c r="BD92" i="37"/>
  <c r="BD138" i="37"/>
  <c r="BE136" i="37"/>
  <c r="BD133" i="37"/>
  <c r="BF115" i="37"/>
  <c r="BD115" i="37"/>
  <c r="BD100" i="37"/>
  <c r="BF98" i="37"/>
  <c r="DB25" i="61"/>
  <c r="FO29" i="61"/>
  <c r="DB40" i="61"/>
  <c r="DG39" i="61"/>
  <c r="DG60" i="61"/>
  <c r="GB14" i="61"/>
  <c r="GC42" i="61"/>
  <c r="FQ65" i="61"/>
  <c r="M112" i="69"/>
  <c r="N115" i="69"/>
  <c r="Q115" i="69" s="1"/>
  <c r="N119" i="69"/>
  <c r="Q119" i="69" s="1"/>
  <c r="H8" i="72"/>
  <c r="H14" i="72"/>
  <c r="H16" i="72"/>
  <c r="H18" i="72"/>
  <c r="H20" i="72"/>
  <c r="H26" i="72"/>
  <c r="H28" i="72"/>
  <c r="H32" i="72"/>
  <c r="H34" i="72"/>
  <c r="H36" i="72"/>
  <c r="H38" i="72"/>
  <c r="H40" i="72"/>
  <c r="H42" i="72"/>
  <c r="H45" i="72"/>
  <c r="H49" i="72"/>
  <c r="H53" i="72"/>
  <c r="H57" i="72"/>
  <c r="H61" i="72"/>
  <c r="H65" i="72"/>
  <c r="H68" i="72"/>
  <c r="H73" i="72"/>
  <c r="H76" i="72"/>
  <c r="H78" i="72"/>
  <c r="H80" i="72"/>
  <c r="H82" i="72"/>
  <c r="H84" i="72"/>
  <c r="H86" i="72"/>
  <c r="H89" i="72"/>
  <c r="H93" i="72"/>
  <c r="H97" i="72"/>
  <c r="H104" i="72"/>
  <c r="H116" i="72"/>
  <c r="H122" i="72"/>
  <c r="H152" i="72"/>
  <c r="H156" i="72"/>
  <c r="H160" i="72"/>
  <c r="H164" i="72"/>
  <c r="H176" i="72"/>
  <c r="H186" i="72"/>
  <c r="H202" i="72"/>
  <c r="H244" i="72"/>
  <c r="BF121" i="37"/>
  <c r="AX143" i="37"/>
  <c r="BE142" i="37"/>
  <c r="BE135" i="37"/>
  <c r="BF127" i="37"/>
  <c r="BD106" i="37"/>
  <c r="BE98" i="37"/>
  <c r="N100" i="69"/>
  <c r="GB25" i="61"/>
  <c r="GE66" i="61"/>
  <c r="L72" i="57"/>
  <c r="GD35" i="61"/>
  <c r="GD37" i="61"/>
  <c r="GE31" i="61"/>
  <c r="DB8" i="61"/>
  <c r="S9" i="70"/>
  <c r="S12" i="70"/>
  <c r="S15" i="70"/>
  <c r="S18" i="70"/>
  <c r="S22" i="70"/>
  <c r="S27" i="70"/>
  <c r="S29" i="70"/>
  <c r="S31" i="70"/>
  <c r="S38" i="70"/>
  <c r="S39" i="70"/>
  <c r="S66" i="70"/>
  <c r="DC42" i="61"/>
  <c r="F25" i="50"/>
  <c r="H264" i="72"/>
  <c r="G9" i="72"/>
  <c r="G12" i="72"/>
  <c r="G17" i="72"/>
  <c r="G22" i="72"/>
  <c r="G24" i="72"/>
  <c r="G29" i="72"/>
  <c r="G33" i="72"/>
  <c r="G37" i="72"/>
  <c r="G41" i="72"/>
  <c r="G44" i="72"/>
  <c r="G46" i="72"/>
  <c r="G48" i="72"/>
  <c r="G50" i="72"/>
  <c r="G52" i="72"/>
  <c r="G54" i="72"/>
  <c r="G56" i="72"/>
  <c r="G58" i="72"/>
  <c r="G60" i="72"/>
  <c r="G62" i="72"/>
  <c r="G64" i="72"/>
  <c r="G70" i="72"/>
  <c r="G74" i="72"/>
  <c r="G77" i="72"/>
  <c r="G81" i="72"/>
  <c r="G85" i="72"/>
  <c r="G88" i="72"/>
  <c r="G90" i="72"/>
  <c r="G92" i="72"/>
  <c r="G94" i="72"/>
  <c r="G96" i="72"/>
  <c r="G98" i="72"/>
  <c r="H102" i="72"/>
  <c r="G106" i="72"/>
  <c r="H117" i="72"/>
  <c r="H128" i="72"/>
  <c r="H132" i="72"/>
  <c r="H136" i="72"/>
  <c r="H140" i="72"/>
  <c r="H144" i="72"/>
  <c r="H153" i="72"/>
  <c r="H157" i="72"/>
  <c r="H161" i="72"/>
  <c r="H170" i="72"/>
  <c r="H177" i="72"/>
  <c r="H193" i="72"/>
  <c r="H205" i="72"/>
  <c r="H213" i="72"/>
  <c r="H250" i="72"/>
  <c r="BF141" i="37"/>
  <c r="BD137" i="37"/>
  <c r="BD91" i="37"/>
  <c r="BB16" i="37"/>
  <c r="AX16" i="37"/>
  <c r="BF119" i="37"/>
  <c r="BE107" i="37"/>
  <c r="AW107" i="37"/>
  <c r="I57" i="59"/>
  <c r="AX98" i="37"/>
  <c r="M52" i="57"/>
  <c r="N52" i="57"/>
  <c r="L56" i="57"/>
  <c r="M99" i="69"/>
  <c r="M103" i="69"/>
  <c r="M116" i="69"/>
  <c r="N101" i="69"/>
  <c r="M102" i="69"/>
  <c r="N108" i="69"/>
  <c r="N113" i="69"/>
  <c r="Q113" i="69" s="1"/>
  <c r="M118" i="69"/>
  <c r="N255" i="69"/>
  <c r="O255" i="69"/>
  <c r="P45" i="67"/>
  <c r="S11" i="70"/>
  <c r="S17" i="70"/>
  <c r="S20" i="70"/>
  <c r="S24" i="70"/>
  <c r="S25" i="70"/>
  <c r="S32" i="70"/>
  <c r="S34" i="70"/>
  <c r="S42" i="70"/>
  <c r="S49" i="70"/>
  <c r="S48" i="70"/>
  <c r="S56" i="70"/>
  <c r="N45" i="67"/>
  <c r="S8" i="70"/>
  <c r="S10" i="70"/>
  <c r="S16" i="70"/>
  <c r="S21" i="70"/>
  <c r="S23" i="70"/>
  <c r="S30" i="70"/>
  <c r="S59" i="70"/>
  <c r="S63" i="70"/>
  <c r="S67" i="70"/>
  <c r="S68" i="70"/>
  <c r="S69" i="70"/>
  <c r="S71" i="70"/>
  <c r="S73" i="70"/>
  <c r="S77" i="70"/>
  <c r="S80" i="70"/>
  <c r="S85" i="70"/>
  <c r="S86" i="70"/>
  <c r="S87" i="70"/>
  <c r="P68" i="67"/>
  <c r="N47" i="67"/>
  <c r="M41" i="67"/>
  <c r="N112" i="67"/>
  <c r="P24" i="67"/>
  <c r="N110" i="67"/>
  <c r="N69" i="67"/>
  <c r="N40" i="67"/>
  <c r="M73" i="67"/>
  <c r="FB14" i="61"/>
  <c r="FN14" i="61"/>
  <c r="FM24" i="61"/>
  <c r="FA24" i="61"/>
  <c r="S14" i="70"/>
  <c r="S79" i="70"/>
  <c r="S7" i="70"/>
  <c r="S47" i="70"/>
  <c r="S13" i="70"/>
  <c r="S33" i="70"/>
  <c r="S36" i="70"/>
  <c r="S64" i="70"/>
  <c r="S93" i="70"/>
  <c r="S94" i="70"/>
  <c r="Q38" i="57"/>
  <c r="T38" i="57" s="1"/>
  <c r="W38" i="57" s="1"/>
  <c r="Q42" i="57"/>
  <c r="P41" i="67"/>
  <c r="M112" i="67"/>
  <c r="M47" i="67"/>
  <c r="P47" i="67"/>
  <c r="M24" i="67"/>
  <c r="N24" i="67"/>
  <c r="P112" i="67"/>
  <c r="M40" i="67"/>
  <c r="P40" i="67"/>
  <c r="P110" i="67"/>
  <c r="M69" i="67"/>
  <c r="M110" i="67"/>
  <c r="P69" i="67"/>
  <c r="DC66" i="61"/>
  <c r="DG66" i="61"/>
  <c r="DB41" i="61"/>
  <c r="DG41" i="61"/>
  <c r="CF4" i="61"/>
  <c r="N68" i="67"/>
  <c r="FQ35" i="61"/>
  <c r="DC14" i="61"/>
  <c r="FP33" i="61"/>
  <c r="FQ12" i="61"/>
  <c r="FQ62" i="61"/>
  <c r="FQ30" i="61"/>
  <c r="DG48" i="61"/>
  <c r="DB14" i="61"/>
  <c r="DB33" i="61"/>
  <c r="DC39" i="61"/>
  <c r="FQ19" i="61"/>
  <c r="FP29" i="61"/>
  <c r="FP48" i="61"/>
  <c r="DB54" i="61"/>
  <c r="FP54" i="61"/>
  <c r="DC48" i="61"/>
  <c r="FO48" i="61"/>
  <c r="FP63" i="61"/>
  <c r="FP49" i="61"/>
  <c r="FO49" i="61"/>
  <c r="FP10" i="61"/>
  <c r="DG10" i="61"/>
  <c r="FO10" i="61"/>
  <c r="DC10" i="61"/>
  <c r="DC33" i="61"/>
  <c r="BR4" i="61"/>
  <c r="FR19" i="61" s="1"/>
  <c r="FQ61" i="61"/>
  <c r="FQ63" i="61"/>
  <c r="FQ38" i="61"/>
  <c r="FQ46" i="61"/>
  <c r="FQ54" i="61"/>
  <c r="FQ21" i="61"/>
  <c r="FQ15" i="61"/>
  <c r="FQ43" i="61"/>
  <c r="FQ20" i="61"/>
  <c r="FQ11" i="61"/>
  <c r="FQ17" i="61"/>
  <c r="FQ44" i="61"/>
  <c r="FQ16" i="61"/>
  <c r="FQ23" i="61"/>
  <c r="FQ29" i="61"/>
  <c r="DG33" i="61"/>
  <c r="FQ8" i="61"/>
  <c r="FQ10" i="61"/>
  <c r="DC49" i="61"/>
  <c r="FQ57" i="61"/>
  <c r="DC56" i="61"/>
  <c r="DG56" i="61"/>
  <c r="DB19" i="61"/>
  <c r="FO19" i="61"/>
  <c r="DG19" i="61"/>
  <c r="M68" i="67"/>
  <c r="FQ33" i="61"/>
  <c r="FR33" i="61"/>
  <c r="FP19" i="61"/>
  <c r="FQ18" i="61"/>
  <c r="FQ64" i="61"/>
  <c r="DB60" i="61"/>
  <c r="FQ50" i="61"/>
  <c r="DG49" i="61"/>
  <c r="DC19" i="61"/>
  <c r="DC60" i="61"/>
  <c r="DG25" i="61"/>
  <c r="FQ49" i="61"/>
  <c r="DB45" i="61"/>
  <c r="DC45" i="61"/>
  <c r="DB62" i="61"/>
  <c r="FP62" i="61"/>
  <c r="DG62" i="61"/>
  <c r="DC62" i="61"/>
  <c r="DG65" i="61"/>
  <c r="FP37" i="61"/>
  <c r="DC37" i="61"/>
  <c r="FQ37" i="61"/>
  <c r="DB9" i="61"/>
  <c r="FP9" i="61"/>
  <c r="FQ9" i="61"/>
  <c r="GE39" i="61"/>
  <c r="GE41" i="61"/>
  <c r="N34" i="67"/>
  <c r="P34" i="67"/>
  <c r="M34" i="67"/>
  <c r="T40" i="57"/>
  <c r="W40" i="57" s="1"/>
  <c r="P22" i="57"/>
  <c r="FA14" i="61"/>
  <c r="F126" i="37"/>
  <c r="E14" i="59"/>
  <c r="GC51" i="61"/>
  <c r="K37" i="57"/>
  <c r="Q37" i="57"/>
  <c r="DC41" i="61"/>
  <c r="S52" i="70"/>
  <c r="S61" i="70"/>
  <c r="S62" i="70"/>
  <c r="H224" i="72"/>
  <c r="H228" i="72"/>
  <c r="H232" i="72"/>
  <c r="H237" i="72"/>
  <c r="H241" i="72"/>
  <c r="H251" i="72"/>
  <c r="H255" i="72"/>
  <c r="H260" i="72"/>
  <c r="BE146" i="37"/>
  <c r="BE141" i="37"/>
  <c r="GC53" i="61"/>
  <c r="GB34" i="61"/>
  <c r="GB55" i="61"/>
  <c r="GE60" i="61"/>
  <c r="DC21" i="61"/>
  <c r="K38" i="57"/>
  <c r="DC69" i="61"/>
  <c r="S75" i="70"/>
  <c r="S82" i="70"/>
  <c r="R275" i="70"/>
  <c r="AP24" i="61" s="1"/>
  <c r="H229" i="72"/>
  <c r="H234" i="72"/>
  <c r="H238" i="72"/>
  <c r="H242" i="72"/>
  <c r="H247" i="72"/>
  <c r="H252" i="72"/>
  <c r="H256" i="72"/>
  <c r="H262" i="72"/>
  <c r="BE134" i="37"/>
  <c r="AW134" i="37"/>
  <c r="BD132" i="37"/>
  <c r="BF138" i="37"/>
  <c r="BF143" i="37"/>
  <c r="AZ143" i="37"/>
  <c r="BF142" i="37"/>
  <c r="DB37" i="61"/>
  <c r="DC43" i="61"/>
  <c r="DC15" i="61"/>
  <c r="DG9" i="61"/>
  <c r="DC34" i="61"/>
  <c r="DC61" i="61"/>
  <c r="DG17" i="61"/>
  <c r="DB46" i="61"/>
  <c r="DC54" i="61"/>
  <c r="DG59" i="61"/>
  <c r="GE45" i="61"/>
  <c r="GE59" i="61"/>
  <c r="DC63" i="61"/>
  <c r="DC58" i="61"/>
  <c r="GD31" i="61"/>
  <c r="DC67" i="61"/>
  <c r="Q41" i="57"/>
  <c r="S26" i="70"/>
  <c r="S70" i="70"/>
  <c r="S81" i="70"/>
  <c r="S89" i="70"/>
  <c r="S109" i="70"/>
  <c r="H187" i="72"/>
  <c r="H201" i="72"/>
  <c r="H208" i="72"/>
  <c r="H217" i="72"/>
  <c r="H226" i="72"/>
  <c r="H230" i="72"/>
  <c r="H235" i="72"/>
  <c r="H239" i="72"/>
  <c r="BF146" i="37"/>
  <c r="BD134" i="37"/>
  <c r="BF91" i="37"/>
  <c r="BD119" i="37"/>
  <c r="GC39" i="61"/>
  <c r="G261" i="72"/>
  <c r="G257" i="72"/>
  <c r="G253" i="72"/>
  <c r="G249" i="72"/>
  <c r="G245" i="72"/>
  <c r="G241" i="72"/>
  <c r="G237" i="72"/>
  <c r="G246" i="72"/>
  <c r="H114" i="72"/>
  <c r="H204" i="72"/>
  <c r="G13" i="72"/>
  <c r="G145" i="72"/>
  <c r="G108" i="72"/>
  <c r="G165" i="72"/>
  <c r="H172" i="72"/>
  <c r="G259" i="72"/>
  <c r="G118" i="72"/>
  <c r="G168" i="72"/>
  <c r="G204" i="72"/>
  <c r="G258" i="72"/>
  <c r="G256" i="72"/>
  <c r="G254" i="72"/>
  <c r="G252" i="72"/>
  <c r="G250" i="72"/>
  <c r="G247" i="72"/>
  <c r="G244" i="72"/>
  <c r="G242" i="72"/>
  <c r="G240" i="72"/>
  <c r="G238" i="72"/>
  <c r="G236" i="72"/>
  <c r="G234" i="72"/>
  <c r="G229" i="72"/>
  <c r="G225" i="72"/>
  <c r="G213" i="72"/>
  <c r="G210" i="72"/>
  <c r="G202" i="72"/>
  <c r="G198" i="72"/>
  <c r="G193" i="72"/>
  <c r="G186" i="72"/>
  <c r="G176" i="72"/>
  <c r="G173" i="72"/>
  <c r="G164" i="72"/>
  <c r="G162" i="72"/>
  <c r="G160" i="72"/>
  <c r="G158" i="72"/>
  <c r="G156" i="72"/>
  <c r="G154" i="72"/>
  <c r="G152" i="72"/>
  <c r="G141" i="72"/>
  <c r="G137" i="72"/>
  <c r="G133" i="72"/>
  <c r="G129" i="72"/>
  <c r="G124" i="72"/>
  <c r="G122" i="72"/>
  <c r="G120" i="72"/>
  <c r="G116" i="72"/>
  <c r="H112" i="72"/>
  <c r="G6" i="72"/>
  <c r="G262" i="72"/>
  <c r="G260" i="72"/>
  <c r="G255" i="72"/>
  <c r="G251" i="72"/>
  <c r="G243" i="72"/>
  <c r="G239" i="72"/>
  <c r="G235" i="72"/>
  <c r="G232" i="72"/>
  <c r="G230" i="72"/>
  <c r="G228" i="72"/>
  <c r="G226" i="72"/>
  <c r="G224" i="72"/>
  <c r="G217" i="72"/>
  <c r="G208" i="72"/>
  <c r="G205" i="72"/>
  <c r="G201" i="72"/>
  <c r="G194" i="72"/>
  <c r="G185" i="72"/>
  <c r="G177" i="72"/>
  <c r="G174" i="72"/>
  <c r="G170" i="72"/>
  <c r="G161" i="72"/>
  <c r="G157" i="72"/>
  <c r="G153" i="72"/>
  <c r="G144" i="72"/>
  <c r="G142" i="72"/>
  <c r="G140" i="72"/>
  <c r="G138" i="72"/>
  <c r="G136" i="72"/>
  <c r="G134" i="72"/>
  <c r="G132" i="72"/>
  <c r="G130" i="72"/>
  <c r="G128" i="72"/>
  <c r="G126" i="72"/>
  <c r="G121" i="72"/>
  <c r="G117" i="72"/>
  <c r="G110" i="72"/>
  <c r="G104" i="72"/>
  <c r="G102" i="72"/>
  <c r="G231" i="72"/>
  <c r="G227" i="72"/>
  <c r="G223" i="72"/>
  <c r="G211" i="72"/>
  <c r="G207" i="72"/>
  <c r="H203" i="72"/>
  <c r="G187" i="72"/>
  <c r="G179" i="72"/>
  <c r="G175" i="72"/>
  <c r="G163" i="72"/>
  <c r="G159" i="72"/>
  <c r="G155" i="72"/>
  <c r="G151" i="72"/>
  <c r="G147" i="72"/>
  <c r="G143" i="72"/>
  <c r="G139" i="72"/>
  <c r="G135" i="72"/>
  <c r="G131" i="72"/>
  <c r="G127" i="72"/>
  <c r="G123" i="72"/>
  <c r="G107" i="72"/>
  <c r="BC141" i="37"/>
  <c r="BE140" i="37"/>
  <c r="BE109" i="37"/>
  <c r="AZ91" i="37"/>
  <c r="BF92" i="37"/>
  <c r="BF41" i="37"/>
  <c r="BE16" i="37"/>
  <c r="AV142" i="37"/>
  <c r="BE106" i="37"/>
  <c r="N106" i="69"/>
  <c r="M106" i="69"/>
  <c r="N107" i="69"/>
  <c r="L107" i="69" s="1"/>
  <c r="G263" i="72"/>
  <c r="AY146" i="37"/>
  <c r="AU141" i="37"/>
  <c r="AY137" i="37"/>
  <c r="BC134" i="37"/>
  <c r="BF132" i="37"/>
  <c r="BD121" i="37"/>
  <c r="BD111" i="37"/>
  <c r="BD143" i="37"/>
  <c r="AX142" i="37"/>
  <c r="BE139" i="37"/>
  <c r="BE129" i="37"/>
  <c r="BA129" i="37"/>
  <c r="AY125" i="37"/>
  <c r="BE119" i="37"/>
  <c r="A88" i="37"/>
  <c r="F87" i="37"/>
  <c r="BF100" i="37"/>
  <c r="BE114" i="37"/>
  <c r="BE91" i="37"/>
  <c r="AX92" i="37"/>
  <c r="BE138" i="37"/>
  <c r="N41" i="67"/>
  <c r="AV143" i="37"/>
  <c r="BD142" i="37"/>
  <c r="AU129" i="37"/>
  <c r="BE127" i="37"/>
  <c r="BE125" i="37"/>
  <c r="BD120" i="37"/>
  <c r="BA119" i="37"/>
  <c r="AW119" i="37"/>
  <c r="G212" i="72"/>
  <c r="N111" i="69"/>
  <c r="N102" i="69"/>
  <c r="M117" i="69"/>
  <c r="H146" i="72"/>
  <c r="H6" i="72"/>
  <c r="J57" i="59"/>
  <c r="M101" i="69"/>
  <c r="N105" i="69"/>
  <c r="L113" i="69"/>
  <c r="N114" i="69"/>
  <c r="FO65" i="61"/>
  <c r="G149" i="72"/>
  <c r="H145" i="72"/>
  <c r="H13" i="72"/>
  <c r="G5" i="72"/>
  <c r="N116" i="69"/>
  <c r="M100" i="69"/>
  <c r="N104" i="69"/>
  <c r="M108" i="69"/>
  <c r="M110" i="69"/>
  <c r="N112" i="69"/>
  <c r="N117" i="69"/>
  <c r="Q117" i="69" s="1"/>
  <c r="M119" i="69"/>
  <c r="S40" i="57"/>
  <c r="V40" i="57" s="1"/>
  <c r="I20" i="57" s="1"/>
  <c r="N20" i="57"/>
  <c r="M17" i="57"/>
  <c r="AD35" i="76" s="1"/>
  <c r="L52" i="57"/>
  <c r="L67" i="57"/>
  <c r="M36" i="67"/>
  <c r="P36" i="67"/>
  <c r="N36" i="67"/>
  <c r="N55" i="67"/>
  <c r="P55" i="67"/>
  <c r="L70" i="57"/>
  <c r="G72" i="57"/>
  <c r="G68" i="57"/>
  <c r="N55" i="57"/>
  <c r="P20" i="57"/>
  <c r="G67" i="57"/>
  <c r="A128" i="37"/>
  <c r="DG28" i="61"/>
  <c r="DG55" i="61"/>
  <c r="DG32" i="61"/>
  <c r="DG63" i="61"/>
  <c r="DG40" i="61"/>
  <c r="DG21" i="61"/>
  <c r="DG23" i="61"/>
  <c r="DG22" i="61"/>
  <c r="DG37" i="61"/>
  <c r="DG57" i="61"/>
  <c r="DG61" i="61"/>
  <c r="DG16" i="61"/>
  <c r="DG29" i="61"/>
  <c r="DG13" i="61"/>
  <c r="GD60" i="61"/>
  <c r="BP1" i="61"/>
  <c r="GC34" i="61"/>
  <c r="GB26" i="61"/>
  <c r="GE58" i="61"/>
  <c r="A19" i="37"/>
  <c r="DB22" i="61"/>
  <c r="GC60" i="61"/>
  <c r="GC31" i="61"/>
  <c r="GB58" i="61"/>
  <c r="GB45" i="61"/>
  <c r="GB42" i="61"/>
  <c r="DB29" i="61"/>
  <c r="F18" i="37"/>
  <c r="DB47" i="61"/>
  <c r="S6" i="70"/>
  <c r="S53" i="70"/>
  <c r="S54" i="70"/>
  <c r="S72" i="70"/>
  <c r="S74" i="70"/>
  <c r="S78" i="70"/>
  <c r="S84" i="70"/>
  <c r="DB32" i="61"/>
  <c r="DB23" i="61"/>
  <c r="GB59" i="61"/>
  <c r="GB27" i="61"/>
  <c r="GB41" i="61"/>
  <c r="GE36" i="61"/>
  <c r="GE40" i="61"/>
  <c r="GD34" i="61"/>
  <c r="DC25" i="61"/>
  <c r="DC55" i="61"/>
  <c r="DB21" i="61"/>
  <c r="DB69" i="61"/>
  <c r="DB49" i="61"/>
  <c r="DB67" i="61"/>
  <c r="DC23" i="61"/>
  <c r="DB63" i="61"/>
  <c r="DB35" i="61"/>
  <c r="S37" i="70"/>
  <c r="S40" i="70"/>
  <c r="DB66" i="61"/>
  <c r="DC17" i="61"/>
  <c r="GD26" i="61"/>
  <c r="DC29" i="61"/>
  <c r="H125" i="72"/>
  <c r="G125" i="72"/>
  <c r="G113" i="72"/>
  <c r="H113" i="72"/>
  <c r="H109" i="72"/>
  <c r="G109" i="72"/>
  <c r="H101" i="72"/>
  <c r="G101" i="72"/>
  <c r="H25" i="72"/>
  <c r="G25" i="72"/>
  <c r="H21" i="72"/>
  <c r="G21" i="72"/>
  <c r="GC25" i="61"/>
  <c r="GB32" i="61"/>
  <c r="GD40" i="61"/>
  <c r="GE51" i="61"/>
  <c r="GE53" i="61"/>
  <c r="H261" i="72"/>
  <c r="DG50" i="61"/>
  <c r="DC57" i="61"/>
  <c r="DC9" i="61"/>
  <c r="H30" i="72"/>
  <c r="H119" i="72"/>
  <c r="H71" i="72"/>
  <c r="H169" i="72"/>
  <c r="G233" i="72"/>
  <c r="G43" i="72"/>
  <c r="G148" i="72"/>
  <c r="G119" i="72"/>
  <c r="G75" i="72"/>
  <c r="G112" i="72"/>
  <c r="G100" i="72"/>
  <c r="G171" i="72"/>
  <c r="H111" i="72"/>
  <c r="H108" i="72"/>
  <c r="H171" i="72"/>
  <c r="G248" i="72"/>
  <c r="G31" i="72"/>
  <c r="G146" i="72"/>
  <c r="G214" i="72"/>
  <c r="G71" i="72"/>
  <c r="G111" i="72"/>
  <c r="G178" i="72"/>
  <c r="G169" i="72"/>
  <c r="H165" i="72"/>
  <c r="H214" i="72"/>
  <c r="H72" i="72"/>
  <c r="H75" i="72"/>
  <c r="H118" i="72"/>
  <c r="H107" i="72"/>
  <c r="H100" i="72"/>
  <c r="H178" i="72"/>
  <c r="H175" i="72"/>
  <c r="H166" i="72"/>
  <c r="G10" i="72"/>
  <c r="G203" i="72"/>
  <c r="G115" i="72"/>
  <c r="G114" i="72"/>
  <c r="G166" i="72"/>
  <c r="H10" i="72"/>
  <c r="G199" i="72"/>
  <c r="G191" i="72"/>
  <c r="G172" i="72"/>
  <c r="H168" i="72"/>
  <c r="GB22" i="61"/>
  <c r="GB24" i="61"/>
  <c r="AX146" i="37"/>
  <c r="DC46" i="61"/>
  <c r="G197" i="72"/>
  <c r="GD22" i="61"/>
  <c r="GB36" i="61"/>
  <c r="GD39" i="61"/>
  <c r="GB70" i="61"/>
  <c r="GE24" i="61"/>
  <c r="DB10" i="61"/>
  <c r="G209" i="72"/>
  <c r="GE14" i="61"/>
  <c r="GC14" i="61"/>
  <c r="GC41" i="61"/>
  <c r="GE42" i="61"/>
  <c r="GC66" i="61"/>
  <c r="GD25" i="61"/>
  <c r="GB39" i="61"/>
  <c r="GB40" i="61"/>
  <c r="GD51" i="61"/>
  <c r="GB53" i="61"/>
  <c r="GD55" i="61"/>
  <c r="GC58" i="61"/>
  <c r="GB60" i="61"/>
  <c r="GB66" i="61"/>
  <c r="GC69" i="61"/>
  <c r="AW143" i="37"/>
  <c r="H31" i="72"/>
  <c r="GE26" i="61"/>
  <c r="GC27" i="61"/>
  <c r="GE32" i="61"/>
  <c r="GD36" i="61"/>
  <c r="GD45" i="61"/>
  <c r="GD53" i="61"/>
  <c r="GE55" i="61"/>
  <c r="GD69" i="61"/>
  <c r="GC22" i="61"/>
  <c r="GC24" i="61"/>
  <c r="GE27" i="61"/>
  <c r="GB31" i="61"/>
  <c r="GE34" i="61"/>
  <c r="GD41" i="61"/>
  <c r="GD42" i="61"/>
  <c r="GC45" i="61"/>
  <c r="GB51" i="61"/>
  <c r="GD58" i="61"/>
  <c r="GD59" i="61"/>
  <c r="GD70" i="61"/>
  <c r="BA143" i="37"/>
  <c r="N103" i="69"/>
  <c r="L61" i="69" l="1"/>
  <c r="L53" i="69"/>
  <c r="L77" i="69"/>
  <c r="L26" i="69"/>
  <c r="L93" i="69"/>
  <c r="Q255" i="69"/>
  <c r="N121" i="69"/>
  <c r="L110" i="69"/>
  <c r="L80" i="69"/>
  <c r="L101" i="69"/>
  <c r="L99" i="69"/>
  <c r="L52" i="69"/>
  <c r="J78" i="76"/>
  <c r="V78" i="76" s="1"/>
  <c r="J81" i="76"/>
  <c r="V81" i="76" s="1"/>
  <c r="I78" i="76"/>
  <c r="U78" i="76" s="1"/>
  <c r="J79" i="76"/>
  <c r="V79" i="76" s="1"/>
  <c r="I81" i="76"/>
  <c r="U81" i="76" s="1"/>
  <c r="L102" i="69"/>
  <c r="L19" i="69"/>
  <c r="L71" i="69"/>
  <c r="L84" i="69"/>
  <c r="L119" i="69"/>
  <c r="AD39" i="76"/>
  <c r="CX71" i="61"/>
  <c r="CY71" i="61"/>
  <c r="F137" i="37"/>
  <c r="F136" i="37"/>
  <c r="F96" i="37"/>
  <c r="AD33" i="76"/>
  <c r="S274" i="70"/>
  <c r="L108" i="69"/>
  <c r="L103" i="69"/>
  <c r="A115" i="37"/>
  <c r="F115" i="37" s="1"/>
  <c r="T39" i="57"/>
  <c r="W39" i="57" s="1"/>
  <c r="CZ46" i="61"/>
  <c r="CZ18" i="61"/>
  <c r="CZ19" i="61"/>
  <c r="CZ63" i="61"/>
  <c r="CZ17" i="61"/>
  <c r="CZ61" i="61"/>
  <c r="CZ50" i="61"/>
  <c r="CZ43" i="61"/>
  <c r="CZ52" i="61"/>
  <c r="CZ44" i="61"/>
  <c r="CZ20" i="61"/>
  <c r="CZ30" i="61"/>
  <c r="CZ64" i="61"/>
  <c r="CZ33" i="61"/>
  <c r="CZ21" i="61"/>
  <c r="CZ9" i="61"/>
  <c r="CZ11" i="61"/>
  <c r="CN71" i="61"/>
  <c r="CT71" i="61"/>
  <c r="CZ28" i="61"/>
  <c r="CZ57" i="61"/>
  <c r="CZ54" i="61"/>
  <c r="CZ12" i="61"/>
  <c r="CZ49" i="61"/>
  <c r="CZ13" i="61"/>
  <c r="CZ62" i="61"/>
  <c r="CZ16" i="61"/>
  <c r="BG75" i="37"/>
  <c r="CR71" i="61"/>
  <c r="CU71" i="61"/>
  <c r="CZ10" i="61"/>
  <c r="CV71" i="61"/>
  <c r="CO71" i="61"/>
  <c r="CQ71" i="61"/>
  <c r="CS71" i="61"/>
  <c r="CP71" i="61"/>
  <c r="CW71" i="61"/>
  <c r="CZ8" i="61"/>
  <c r="CM71" i="61"/>
  <c r="FR65" i="61"/>
  <c r="GE65" i="61" s="1"/>
  <c r="L96" i="69"/>
  <c r="L79" i="69"/>
  <c r="L63" i="69"/>
  <c r="L15" i="69"/>
  <c r="L62" i="69"/>
  <c r="L87" i="69"/>
  <c r="L42" i="69"/>
  <c r="L34" i="69"/>
  <c r="L18" i="69"/>
  <c r="L10" i="69"/>
  <c r="A101" i="37"/>
  <c r="F100" i="37"/>
  <c r="L30" i="69"/>
  <c r="H280" i="69"/>
  <c r="L47" i="69"/>
  <c r="L67" i="69"/>
  <c r="L51" i="69"/>
  <c r="L36" i="69"/>
  <c r="L20" i="69"/>
  <c r="AD38" i="76"/>
  <c r="E296" i="69"/>
  <c r="I281" i="69"/>
  <c r="I282" i="69" s="1"/>
  <c r="I283" i="69" s="1"/>
  <c r="I284" i="69" s="1"/>
  <c r="I285" i="69" s="1"/>
  <c r="GD14" i="61"/>
  <c r="L46" i="69"/>
  <c r="Q22" i="76"/>
  <c r="L97" i="69"/>
  <c r="L64" i="69"/>
  <c r="L32" i="69"/>
  <c r="L16" i="69"/>
  <c r="L76" i="69"/>
  <c r="L14" i="69"/>
  <c r="AG30" i="76"/>
  <c r="AE30" i="76"/>
  <c r="T22" i="76"/>
  <c r="AT35" i="76"/>
  <c r="AT36" i="76"/>
  <c r="F123" i="76"/>
  <c r="BG120" i="37"/>
  <c r="L85" i="67" s="1"/>
  <c r="M85" i="67" s="1"/>
  <c r="L100" i="69"/>
  <c r="L118" i="69"/>
  <c r="L38" i="69"/>
  <c r="L22" i="69"/>
  <c r="L117" i="69"/>
  <c r="L49" i="69"/>
  <c r="L50" i="69"/>
  <c r="L75" i="69"/>
  <c r="L72" i="69"/>
  <c r="L56" i="69"/>
  <c r="L48" i="69"/>
  <c r="S38" i="57"/>
  <c r="V38" i="57" s="1"/>
  <c r="I18" i="57" s="1"/>
  <c r="S39" i="57"/>
  <c r="V39" i="57" s="1"/>
  <c r="R38" i="57"/>
  <c r="U38" i="57" s="1"/>
  <c r="BG100" i="37"/>
  <c r="BG139" i="37"/>
  <c r="L104" i="67" s="1"/>
  <c r="P104" i="67" s="1"/>
  <c r="BG133" i="37"/>
  <c r="L98" i="67" s="1"/>
  <c r="P98" i="67" s="1"/>
  <c r="BG136" i="37"/>
  <c r="L101" i="67" s="1"/>
  <c r="N101" i="67" s="1"/>
  <c r="BG111" i="37"/>
  <c r="BG77" i="37"/>
  <c r="BG98" i="37"/>
  <c r="BG138" i="37"/>
  <c r="L103" i="67" s="1"/>
  <c r="M103" i="67" s="1"/>
  <c r="BG106" i="37"/>
  <c r="BG82" i="37"/>
  <c r="L49" i="67" s="1"/>
  <c r="P49" i="67" s="1"/>
  <c r="BG105" i="37"/>
  <c r="BG62" i="37"/>
  <c r="BG135" i="37"/>
  <c r="L100" i="67" s="1"/>
  <c r="N100" i="67" s="1"/>
  <c r="BG72" i="37"/>
  <c r="BG109" i="37"/>
  <c r="BG104" i="37"/>
  <c r="L70" i="67" s="1"/>
  <c r="N70" i="67" s="1"/>
  <c r="BG118" i="37"/>
  <c r="BG115" i="37"/>
  <c r="L80" i="67" s="1"/>
  <c r="P80" i="67" s="1"/>
  <c r="BG146" i="37"/>
  <c r="BG114" i="37"/>
  <c r="BG16" i="37"/>
  <c r="BG41" i="37"/>
  <c r="BG64" i="37"/>
  <c r="L31" i="67" s="1"/>
  <c r="P31" i="67" s="1"/>
  <c r="BG127" i="37"/>
  <c r="L92" i="67" s="1"/>
  <c r="M92" i="67" s="1"/>
  <c r="BG137" i="37"/>
  <c r="BG140" i="37"/>
  <c r="BG85" i="37"/>
  <c r="BG119" i="37"/>
  <c r="L84" i="67" s="1"/>
  <c r="M84" i="67" s="1"/>
  <c r="BG129" i="37"/>
  <c r="L94" i="67" s="1"/>
  <c r="P94" i="67" s="1"/>
  <c r="BG84" i="37"/>
  <c r="BG121" i="37"/>
  <c r="BG141" i="37"/>
  <c r="BG125" i="37"/>
  <c r="L90" i="67" s="1"/>
  <c r="N90" i="67" s="1"/>
  <c r="BG79" i="37"/>
  <c r="BG143" i="37"/>
  <c r="L108" i="67" s="1"/>
  <c r="N108" i="67" s="1"/>
  <c r="BG132" i="37"/>
  <c r="L55" i="69"/>
  <c r="L106" i="69"/>
  <c r="L68" i="69"/>
  <c r="L60" i="69"/>
  <c r="L44" i="69"/>
  <c r="L28" i="69"/>
  <c r="L12" i="69"/>
  <c r="L40" i="69"/>
  <c r="L24" i="69"/>
  <c r="L83" i="69"/>
  <c r="BG107" i="37"/>
  <c r="R43" i="57"/>
  <c r="U43" i="57" s="1"/>
  <c r="T43" i="57"/>
  <c r="W43" i="57" s="1"/>
  <c r="S43" i="57"/>
  <c r="V43" i="57" s="1"/>
  <c r="I23" i="57" s="1"/>
  <c r="L115" i="69"/>
  <c r="BG92" i="37"/>
  <c r="L112" i="69"/>
  <c r="Q112" i="69"/>
  <c r="L114" i="69"/>
  <c r="Q114" i="69"/>
  <c r="L111" i="69"/>
  <c r="Q111" i="69"/>
  <c r="L8" i="69"/>
  <c r="L116" i="69"/>
  <c r="Q116" i="69"/>
  <c r="L43" i="69"/>
  <c r="L27" i="69"/>
  <c r="L11" i="69"/>
  <c r="L39" i="69"/>
  <c r="L23" i="69"/>
  <c r="L7" i="69"/>
  <c r="L92" i="69"/>
  <c r="L35" i="69"/>
  <c r="G280" i="69"/>
  <c r="L31" i="69"/>
  <c r="L88" i="69"/>
  <c r="L58" i="69"/>
  <c r="L54" i="69"/>
  <c r="H18" i="57"/>
  <c r="T42" i="57"/>
  <c r="W42" i="57" s="1"/>
  <c r="R42" i="57"/>
  <c r="U42" i="57" s="1"/>
  <c r="S42" i="57"/>
  <c r="V42" i="57" s="1"/>
  <c r="I22" i="57" s="1"/>
  <c r="FR10" i="61"/>
  <c r="GE10" i="61" s="1"/>
  <c r="GE33" i="61"/>
  <c r="CG4" i="61"/>
  <c r="FR49" i="61"/>
  <c r="GE49" i="61" s="1"/>
  <c r="GE19" i="61"/>
  <c r="BS4" i="61"/>
  <c r="FR61" i="61"/>
  <c r="GE61" i="61" s="1"/>
  <c r="FR15" i="61"/>
  <c r="GE15" i="61" s="1"/>
  <c r="FR20" i="61"/>
  <c r="GE20" i="61" s="1"/>
  <c r="FR50" i="61"/>
  <c r="GE50" i="61" s="1"/>
  <c r="FR48" i="61"/>
  <c r="GE48" i="61" s="1"/>
  <c r="FR11" i="61"/>
  <c r="GE11" i="61" s="1"/>
  <c r="FR52" i="61"/>
  <c r="GE52" i="61" s="1"/>
  <c r="FR29" i="61"/>
  <c r="GE29" i="61" s="1"/>
  <c r="FR16" i="61"/>
  <c r="GE16" i="61" s="1"/>
  <c r="FR43" i="61"/>
  <c r="GE43" i="61" s="1"/>
  <c r="FR8" i="61"/>
  <c r="GE8" i="61" s="1"/>
  <c r="FR30" i="61"/>
  <c r="GE30" i="61" s="1"/>
  <c r="FR23" i="61"/>
  <c r="GE23" i="61" s="1"/>
  <c r="FR46" i="61"/>
  <c r="GE46" i="61" s="1"/>
  <c r="FR64" i="61"/>
  <c r="GE64" i="61" s="1"/>
  <c r="FR57" i="61"/>
  <c r="GE57" i="61" s="1"/>
  <c r="FR18" i="61"/>
  <c r="GE18" i="61" s="1"/>
  <c r="FR13" i="61"/>
  <c r="GE13" i="61" s="1"/>
  <c r="FR12" i="61"/>
  <c r="GE12" i="61" s="1"/>
  <c r="FR35" i="61"/>
  <c r="GE35" i="61" s="1"/>
  <c r="FR63" i="61"/>
  <c r="GE63" i="61" s="1"/>
  <c r="FR37" i="61"/>
  <c r="GE37" i="61" s="1"/>
  <c r="FR56" i="61"/>
  <c r="GE56" i="61" s="1"/>
  <c r="FR21" i="61"/>
  <c r="GE21" i="61" s="1"/>
  <c r="FR44" i="61"/>
  <c r="GE44" i="61" s="1"/>
  <c r="FR17" i="61"/>
  <c r="GE17" i="61" s="1"/>
  <c r="FR38" i="61"/>
  <c r="GE38" i="61" s="1"/>
  <c r="FR54" i="61"/>
  <c r="GE54" i="61" s="1"/>
  <c r="FR9" i="61"/>
  <c r="GE9" i="61" s="1"/>
  <c r="FR28" i="61"/>
  <c r="GE28" i="61" s="1"/>
  <c r="FR62" i="61"/>
  <c r="GE62" i="61" s="1"/>
  <c r="N238" i="69"/>
  <c r="L104" i="69"/>
  <c r="L238" i="69" s="1"/>
  <c r="L105" i="69"/>
  <c r="L239" i="69" s="1"/>
  <c r="N239" i="69"/>
  <c r="L90" i="69"/>
  <c r="L74" i="69"/>
  <c r="A89" i="37"/>
  <c r="F88" i="37"/>
  <c r="BG91" i="37"/>
  <c r="BG134" i="37"/>
  <c r="L86" i="69"/>
  <c r="L70" i="69"/>
  <c r="BG65" i="37"/>
  <c r="L32" i="67" s="1"/>
  <c r="S41" i="57"/>
  <c r="V41" i="57" s="1"/>
  <c r="I21" i="57" s="1"/>
  <c r="R41" i="57"/>
  <c r="U41" i="57" s="1"/>
  <c r="T41" i="57"/>
  <c r="W41" i="57" s="1"/>
  <c r="R37" i="57"/>
  <c r="U37" i="57" s="1"/>
  <c r="S37" i="57"/>
  <c r="V37" i="57" s="1"/>
  <c r="I17" i="57" s="1"/>
  <c r="J33" i="76" s="1"/>
  <c r="T37" i="57"/>
  <c r="W37" i="57" s="1"/>
  <c r="L82" i="69"/>
  <c r="L66" i="69"/>
  <c r="FN24" i="61"/>
  <c r="FB24" i="61"/>
  <c r="L78" i="69"/>
  <c r="L33" i="69"/>
  <c r="BG71" i="37"/>
  <c r="L38" i="67" s="1"/>
  <c r="BG142" i="37"/>
  <c r="L107" i="67" s="1"/>
  <c r="H267" i="72"/>
  <c r="J20" i="57"/>
  <c r="FR67" i="61"/>
  <c r="FO67" i="61"/>
  <c r="FP67" i="61"/>
  <c r="G267" i="72"/>
  <c r="F19" i="37"/>
  <c r="A20" i="37"/>
  <c r="BQ1" i="61"/>
  <c r="FQ67" i="61"/>
  <c r="F62" i="37"/>
  <c r="A63" i="37"/>
  <c r="F128" i="37"/>
  <c r="A129" i="37"/>
  <c r="E69" i="57"/>
  <c r="H19" i="57" s="1"/>
  <c r="X40" i="57"/>
  <c r="I79" i="76" l="1"/>
  <c r="U79" i="76" s="1"/>
  <c r="J39" i="76"/>
  <c r="A116" i="37"/>
  <c r="F116" i="37" s="1"/>
  <c r="X39" i="57"/>
  <c r="J23" i="57"/>
  <c r="G126" i="76" s="1"/>
  <c r="F126" i="76"/>
  <c r="J17" i="57"/>
  <c r="K33" i="76" s="1"/>
  <c r="CZ29" i="61"/>
  <c r="CZ15" i="61"/>
  <c r="CZ23" i="61"/>
  <c r="CZ65" i="61"/>
  <c r="P90" i="67"/>
  <c r="M100" i="67"/>
  <c r="N94" i="67"/>
  <c r="X38" i="57"/>
  <c r="P85" i="67"/>
  <c r="N85" i="67"/>
  <c r="M90" i="67"/>
  <c r="P100" i="67"/>
  <c r="A102" i="37"/>
  <c r="F101" i="37"/>
  <c r="N80" i="67"/>
  <c r="H281" i="69"/>
  <c r="H282" i="69" s="1"/>
  <c r="H283" i="69" s="1"/>
  <c r="H284" i="69" s="1"/>
  <c r="H285" i="69" s="1"/>
  <c r="D296" i="69"/>
  <c r="F121" i="76"/>
  <c r="J42" i="76"/>
  <c r="J37" i="76"/>
  <c r="J43" i="76"/>
  <c r="J40" i="76"/>
  <c r="J36" i="76"/>
  <c r="J41" i="76"/>
  <c r="E297" i="69"/>
  <c r="F120" i="76"/>
  <c r="J35" i="76"/>
  <c r="J38" i="76"/>
  <c r="F124" i="76"/>
  <c r="J30" i="76"/>
  <c r="E121" i="76"/>
  <c r="I42" i="76"/>
  <c r="I37" i="76"/>
  <c r="I36" i="76"/>
  <c r="I41" i="76"/>
  <c r="I43" i="76"/>
  <c r="I40" i="76"/>
  <c r="I34" i="76"/>
  <c r="G120" i="76"/>
  <c r="K35" i="76"/>
  <c r="E122" i="76"/>
  <c r="I29" i="76"/>
  <c r="GD24" i="61"/>
  <c r="M80" i="67"/>
  <c r="M94" i="67"/>
  <c r="J34" i="76"/>
  <c r="F125" i="76"/>
  <c r="G123" i="76"/>
  <c r="M104" i="67"/>
  <c r="N104" i="67"/>
  <c r="M49" i="67"/>
  <c r="L29" i="67"/>
  <c r="M29" i="67" s="1"/>
  <c r="X43" i="57"/>
  <c r="J18" i="57"/>
  <c r="K39" i="76" s="1"/>
  <c r="N103" i="67"/>
  <c r="P101" i="67"/>
  <c r="P84" i="67"/>
  <c r="P103" i="67"/>
  <c r="N84" i="67"/>
  <c r="M101" i="67"/>
  <c r="P92" i="67"/>
  <c r="M31" i="67"/>
  <c r="N49" i="67"/>
  <c r="N98" i="67"/>
  <c r="M98" i="67"/>
  <c r="N92" i="67"/>
  <c r="M70" i="67"/>
  <c r="P70" i="67"/>
  <c r="N31" i="67"/>
  <c r="P108" i="67"/>
  <c r="M108" i="67"/>
  <c r="G281" i="69"/>
  <c r="G282" i="69" s="1"/>
  <c r="G283" i="69" s="1"/>
  <c r="G284" i="69" s="1"/>
  <c r="G285" i="69" s="1"/>
  <c r="C296" i="69"/>
  <c r="J22" i="57"/>
  <c r="X42" i="57"/>
  <c r="CH4" i="61"/>
  <c r="FS35" i="61"/>
  <c r="FS11" i="61"/>
  <c r="FS44" i="61"/>
  <c r="FS64" i="61"/>
  <c r="FS18" i="61"/>
  <c r="FS63" i="61"/>
  <c r="FS20" i="61"/>
  <c r="FS21" i="61"/>
  <c r="FS29" i="61"/>
  <c r="FS17" i="61"/>
  <c r="FS38" i="61"/>
  <c r="FS54" i="61"/>
  <c r="FS28" i="61"/>
  <c r="FS16" i="61"/>
  <c r="BT4" i="61"/>
  <c r="FS15" i="61"/>
  <c r="FS50" i="61"/>
  <c r="FS48" i="61"/>
  <c r="FS52" i="61"/>
  <c r="FS13" i="61"/>
  <c r="FS12" i="61"/>
  <c r="FS46" i="61"/>
  <c r="FS62" i="61"/>
  <c r="FS23" i="61"/>
  <c r="FS56" i="61"/>
  <c r="FS9" i="61"/>
  <c r="FS30" i="61"/>
  <c r="FS61" i="61"/>
  <c r="FS49" i="61"/>
  <c r="FS43" i="61"/>
  <c r="FS57" i="61"/>
  <c r="FS10" i="61"/>
  <c r="FS67" i="61"/>
  <c r="FS65" i="61"/>
  <c r="FS37" i="61"/>
  <c r="FS33" i="61"/>
  <c r="FS19" i="61"/>
  <c r="P38" i="67"/>
  <c r="M38" i="67"/>
  <c r="N38" i="67"/>
  <c r="N32" i="67"/>
  <c r="P32" i="67"/>
  <c r="M32" i="67"/>
  <c r="F89" i="37"/>
  <c r="A90" i="37"/>
  <c r="O119" i="69"/>
  <c r="N241" i="69"/>
  <c r="X41" i="57"/>
  <c r="N107" i="67"/>
  <c r="M107" i="67"/>
  <c r="P107" i="67"/>
  <c r="H17" i="57"/>
  <c r="I33" i="76" s="1"/>
  <c r="X37" i="57"/>
  <c r="J21" i="57"/>
  <c r="E70" i="57"/>
  <c r="H20" i="57" s="1"/>
  <c r="F63" i="37"/>
  <c r="A64" i="37"/>
  <c r="A130" i="37"/>
  <c r="F129" i="37"/>
  <c r="BR1" i="61"/>
  <c r="A21" i="37"/>
  <c r="A41" i="37"/>
  <c r="F20" i="37"/>
  <c r="GE67" i="61"/>
  <c r="A117" i="37" l="1"/>
  <c r="I39" i="76"/>
  <c r="CZ71" i="61"/>
  <c r="K38" i="76"/>
  <c r="F102" i="37"/>
  <c r="A103" i="37"/>
  <c r="D297" i="69"/>
  <c r="E298" i="69"/>
  <c r="E299" i="69" s="1"/>
  <c r="E300" i="69" s="1"/>
  <c r="E301" i="69" s="1"/>
  <c r="K17" i="57"/>
  <c r="Q280" i="69" s="1"/>
  <c r="E120" i="76"/>
  <c r="I38" i="76"/>
  <c r="I35" i="76"/>
  <c r="K20" i="57"/>
  <c r="E123" i="76"/>
  <c r="G124" i="76"/>
  <c r="K30" i="76"/>
  <c r="G121" i="76"/>
  <c r="K43" i="76"/>
  <c r="K42" i="76"/>
  <c r="K37" i="76"/>
  <c r="K36" i="76"/>
  <c r="K41" i="76"/>
  <c r="K40" i="76"/>
  <c r="F117" i="37"/>
  <c r="A118" i="37"/>
  <c r="N29" i="67"/>
  <c r="G125" i="76"/>
  <c r="K34" i="76"/>
  <c r="P29" i="67"/>
  <c r="K18" i="57"/>
  <c r="Q281" i="69" s="1"/>
  <c r="C297" i="69"/>
  <c r="CI4" i="61"/>
  <c r="FT43" i="61"/>
  <c r="FT16" i="61"/>
  <c r="FT21" i="61"/>
  <c r="FT11" i="61"/>
  <c r="FT44" i="61"/>
  <c r="FT29" i="61"/>
  <c r="FT17" i="61"/>
  <c r="FT30" i="61"/>
  <c r="FT56" i="61"/>
  <c r="FT33" i="61"/>
  <c r="FT54" i="61"/>
  <c r="FT12" i="61"/>
  <c r="FT46" i="61"/>
  <c r="FT61" i="61"/>
  <c r="FT50" i="61"/>
  <c r="FT48" i="61"/>
  <c r="FT52" i="61"/>
  <c r="FT13" i="61"/>
  <c r="FT23" i="61"/>
  <c r="FT63" i="61"/>
  <c r="FT35" i="61"/>
  <c r="FT62" i="61"/>
  <c r="FT10" i="61"/>
  <c r="FT38" i="61"/>
  <c r="FT28" i="61"/>
  <c r="FT19" i="61"/>
  <c r="FT65" i="61"/>
  <c r="FT37" i="61"/>
  <c r="FT18" i="61"/>
  <c r="FT67" i="61"/>
  <c r="BU4" i="61"/>
  <c r="FT57" i="61"/>
  <c r="FT49" i="61"/>
  <c r="FT9" i="61"/>
  <c r="FT15" i="61"/>
  <c r="FT64" i="61"/>
  <c r="FT20" i="61"/>
  <c r="FS8" i="61"/>
  <c r="A91" i="37"/>
  <c r="F90" i="37"/>
  <c r="BS1" i="61"/>
  <c r="F41" i="37"/>
  <c r="A42" i="37"/>
  <c r="A22" i="37"/>
  <c r="F21" i="37"/>
  <c r="A65" i="37"/>
  <c r="F64" i="37"/>
  <c r="E71" i="57"/>
  <c r="E73" i="57" s="1"/>
  <c r="E72" i="57"/>
  <c r="H22" i="57" s="1"/>
  <c r="F130" i="37"/>
  <c r="A131" i="37"/>
  <c r="F131" i="37" s="1"/>
  <c r="A24" i="37" l="1"/>
  <c r="A25" i="37" s="1"/>
  <c r="A23" i="37"/>
  <c r="F23" i="37" s="1"/>
  <c r="H123" i="76"/>
  <c r="H120" i="76"/>
  <c r="H121" i="76"/>
  <c r="A104" i="37"/>
  <c r="F103" i="37"/>
  <c r="A40" i="37"/>
  <c r="F40" i="37" s="1"/>
  <c r="F22" i="37"/>
  <c r="D298" i="69"/>
  <c r="D299" i="69" s="1"/>
  <c r="D300" i="69" s="1"/>
  <c r="D301" i="69" s="1"/>
  <c r="H27" i="57"/>
  <c r="E124" i="76"/>
  <c r="I30" i="76"/>
  <c r="A119" i="37"/>
  <c r="F118" i="37"/>
  <c r="H23" i="57"/>
  <c r="C298" i="69"/>
  <c r="C299" i="69" s="1"/>
  <c r="C300" i="69" s="1"/>
  <c r="C301" i="69" s="1"/>
  <c r="K22" i="57"/>
  <c r="Q284" i="69" s="1"/>
  <c r="H21" i="57"/>
  <c r="CJ4" i="61"/>
  <c r="FT8" i="61"/>
  <c r="FU67" i="61"/>
  <c r="GB67" i="61" s="1"/>
  <c r="FU21" i="61"/>
  <c r="GB21" i="61" s="1"/>
  <c r="FU50" i="61"/>
  <c r="GB50" i="61" s="1"/>
  <c r="FU49" i="61"/>
  <c r="GB49" i="61" s="1"/>
  <c r="FU48" i="61"/>
  <c r="GB48" i="61" s="1"/>
  <c r="FU65" i="61"/>
  <c r="GB65" i="61" s="1"/>
  <c r="FU63" i="61"/>
  <c r="GB63" i="61" s="1"/>
  <c r="FU52" i="61"/>
  <c r="GB52" i="61" s="1"/>
  <c r="FU56" i="61"/>
  <c r="GB56" i="61" s="1"/>
  <c r="FU20" i="61"/>
  <c r="GB20" i="61" s="1"/>
  <c r="FU10" i="61"/>
  <c r="GB10" i="61" s="1"/>
  <c r="FU37" i="61"/>
  <c r="GB37" i="61" s="1"/>
  <c r="FU33" i="61"/>
  <c r="GB33" i="61" s="1"/>
  <c r="FU57" i="61"/>
  <c r="GB57" i="61" s="1"/>
  <c r="FU23" i="61"/>
  <c r="GB23" i="61" s="1"/>
  <c r="FU61" i="61"/>
  <c r="GB61" i="61" s="1"/>
  <c r="FU30" i="61"/>
  <c r="GB30" i="61" s="1"/>
  <c r="FU54" i="61"/>
  <c r="GB54" i="61" s="1"/>
  <c r="FU44" i="61"/>
  <c r="GB44" i="61" s="1"/>
  <c r="FU12" i="61"/>
  <c r="GB12" i="61" s="1"/>
  <c r="FU64" i="61"/>
  <c r="GB64" i="61" s="1"/>
  <c r="FU13" i="61"/>
  <c r="GB13" i="61" s="1"/>
  <c r="FU43" i="61"/>
  <c r="GB43" i="61" s="1"/>
  <c r="FU17" i="61"/>
  <c r="GB17" i="61" s="1"/>
  <c r="FU16" i="61"/>
  <c r="GB16" i="61" s="1"/>
  <c r="BV4" i="61"/>
  <c r="FU35" i="61"/>
  <c r="GB35" i="61" s="1"/>
  <c r="FU29" i="61"/>
  <c r="GB29" i="61" s="1"/>
  <c r="FU38" i="61"/>
  <c r="GB38" i="61" s="1"/>
  <c r="FU62" i="61"/>
  <c r="GB62" i="61" s="1"/>
  <c r="FU46" i="61"/>
  <c r="GB46" i="61" s="1"/>
  <c r="FU18" i="61"/>
  <c r="GB18" i="61" s="1"/>
  <c r="FU19" i="61"/>
  <c r="GB19" i="61" s="1"/>
  <c r="FU28" i="61"/>
  <c r="GB28" i="61" s="1"/>
  <c r="FU15" i="61"/>
  <c r="GB15" i="61" s="1"/>
  <c r="FU9" i="61"/>
  <c r="GB9" i="61" s="1"/>
  <c r="FU11" i="61"/>
  <c r="GB11" i="61" s="1"/>
  <c r="A92" i="37"/>
  <c r="F92" i="37" s="1"/>
  <c r="F91" i="37"/>
  <c r="F65" i="37"/>
  <c r="A66" i="37"/>
  <c r="BT1" i="61"/>
  <c r="A43" i="37"/>
  <c r="F42" i="37"/>
  <c r="F24" i="37" l="1"/>
  <c r="H124" i="76"/>
  <c r="F104" i="37"/>
  <c r="A105" i="37"/>
  <c r="F105" i="37" s="1"/>
  <c r="A106" i="37"/>
  <c r="F25" i="37"/>
  <c r="A26" i="37"/>
  <c r="E125" i="76"/>
  <c r="A120" i="37"/>
  <c r="F120" i="37" s="1"/>
  <c r="F119" i="37"/>
  <c r="E126" i="76"/>
  <c r="K23" i="57"/>
  <c r="Q285" i="69" s="1"/>
  <c r="K21" i="57"/>
  <c r="CK4" i="61"/>
  <c r="FV30" i="61"/>
  <c r="FV48" i="61"/>
  <c r="FV16" i="61"/>
  <c r="FV11" i="61"/>
  <c r="FV17" i="61"/>
  <c r="FV57" i="61"/>
  <c r="FV62" i="61"/>
  <c r="FV64" i="61"/>
  <c r="FV20" i="61"/>
  <c r="FV67" i="61"/>
  <c r="FV37" i="61"/>
  <c r="FV23" i="61"/>
  <c r="FV61" i="61"/>
  <c r="FV10" i="61"/>
  <c r="FV50" i="61"/>
  <c r="FV65" i="61"/>
  <c r="FV63" i="61"/>
  <c r="FV13" i="61"/>
  <c r="BW4" i="61"/>
  <c r="FV38" i="61"/>
  <c r="FV35" i="61"/>
  <c r="FV52" i="61"/>
  <c r="FV9" i="61"/>
  <c r="FV54" i="61"/>
  <c r="FV18" i="61"/>
  <c r="FV44" i="61"/>
  <c r="FV28" i="61"/>
  <c r="FV33" i="61"/>
  <c r="FV46" i="61"/>
  <c r="FV15" i="61"/>
  <c r="FV43" i="61"/>
  <c r="FV19" i="61"/>
  <c r="FV49" i="61"/>
  <c r="FV21" i="61"/>
  <c r="FV29" i="61"/>
  <c r="FV56" i="61"/>
  <c r="FV12" i="61"/>
  <c r="FU8" i="61"/>
  <c r="GB8" i="61" s="1"/>
  <c r="A44" i="37"/>
  <c r="F43" i="37"/>
  <c r="BU1" i="61"/>
  <c r="F66" i="37"/>
  <c r="A67" i="37"/>
  <c r="H126" i="76" l="1"/>
  <c r="H125" i="76"/>
  <c r="F106" i="37"/>
  <c r="A107" i="37"/>
  <c r="F26" i="37"/>
  <c r="A27" i="37"/>
  <c r="Q283" i="69"/>
  <c r="CL4" i="61"/>
  <c r="CM4" i="61" s="1"/>
  <c r="CN4" i="61" s="1"/>
  <c r="CO4" i="61" s="1"/>
  <c r="CP4" i="61" s="1"/>
  <c r="CQ4" i="61" s="1"/>
  <c r="CR4" i="61" s="1"/>
  <c r="CS4" i="61" s="1"/>
  <c r="CT4" i="61" s="1"/>
  <c r="CU4" i="61" s="1"/>
  <c r="CV4" i="61" s="1"/>
  <c r="CW4" i="61" s="1"/>
  <c r="CX4" i="61" s="1"/>
  <c r="CY4" i="61" s="1"/>
  <c r="FV8" i="61"/>
  <c r="FW17" i="61"/>
  <c r="FW12" i="61"/>
  <c r="FW65" i="61"/>
  <c r="FW61" i="61"/>
  <c r="FW15" i="61"/>
  <c r="FW19" i="61"/>
  <c r="FW63" i="61"/>
  <c r="FW62" i="61"/>
  <c r="FW21" i="61"/>
  <c r="FW20" i="61"/>
  <c r="FW67" i="61"/>
  <c r="FW9" i="61"/>
  <c r="FW35" i="61"/>
  <c r="GC35" i="61" s="1"/>
  <c r="FW28" i="61"/>
  <c r="FW33" i="61"/>
  <c r="FW18" i="61"/>
  <c r="FW11" i="61"/>
  <c r="FW44" i="61"/>
  <c r="FW29" i="61"/>
  <c r="FW64" i="61"/>
  <c r="FW54" i="61"/>
  <c r="FW43" i="61"/>
  <c r="FW23" i="61"/>
  <c r="FW52" i="61"/>
  <c r="FW16" i="61"/>
  <c r="FW49" i="61"/>
  <c r="FW38" i="61"/>
  <c r="GC38" i="61" s="1"/>
  <c r="FW37" i="61"/>
  <c r="GC37" i="61" s="1"/>
  <c r="FW10" i="61"/>
  <c r="FW48" i="61"/>
  <c r="BX4" i="61"/>
  <c r="FW30" i="61"/>
  <c r="FW46" i="61"/>
  <c r="FW56" i="61"/>
  <c r="FW50" i="61"/>
  <c r="FW13" i="61"/>
  <c r="FW57" i="61"/>
  <c r="F67" i="37"/>
  <c r="A68" i="37"/>
  <c r="BV1" i="61"/>
  <c r="F44" i="37"/>
  <c r="A45" i="37"/>
  <c r="F107" i="37" l="1"/>
  <c r="A108" i="37"/>
  <c r="F108" i="37" s="1"/>
  <c r="F27" i="37"/>
  <c r="A28" i="37"/>
  <c r="F61" i="37"/>
  <c r="F60" i="37"/>
  <c r="FX67" i="61"/>
  <c r="GC67" i="61" s="1"/>
  <c r="FX23" i="61"/>
  <c r="GC23" i="61" s="1"/>
  <c r="FX28" i="61"/>
  <c r="GC28" i="61" s="1"/>
  <c r="FX48" i="61"/>
  <c r="GC48" i="61" s="1"/>
  <c r="FX15" i="61"/>
  <c r="GC15" i="61" s="1"/>
  <c r="FX54" i="61"/>
  <c r="GC54" i="61" s="1"/>
  <c r="FX43" i="61"/>
  <c r="GC43" i="61" s="1"/>
  <c r="FX29" i="61"/>
  <c r="GC29" i="61" s="1"/>
  <c r="FX62" i="61"/>
  <c r="GC62" i="61" s="1"/>
  <c r="FX18" i="61"/>
  <c r="GC18" i="61" s="1"/>
  <c r="FX9" i="61"/>
  <c r="GC9" i="61" s="1"/>
  <c r="FX57" i="61"/>
  <c r="GC57" i="61" s="1"/>
  <c r="FX50" i="61"/>
  <c r="GC50" i="61" s="1"/>
  <c r="FX12" i="61"/>
  <c r="GC12" i="61" s="1"/>
  <c r="FX65" i="61"/>
  <c r="GC65" i="61" s="1"/>
  <c r="FX64" i="61"/>
  <c r="GC64" i="61" s="1"/>
  <c r="FX13" i="61"/>
  <c r="GC13" i="61" s="1"/>
  <c r="BY4" i="61"/>
  <c r="FX46" i="61"/>
  <c r="GC46" i="61" s="1"/>
  <c r="FX11" i="61"/>
  <c r="GC11" i="61" s="1"/>
  <c r="FX10" i="61"/>
  <c r="GC10" i="61" s="1"/>
  <c r="FX56" i="61"/>
  <c r="GC56" i="61" s="1"/>
  <c r="FX20" i="61"/>
  <c r="GC20" i="61" s="1"/>
  <c r="FX33" i="61"/>
  <c r="GC33" i="61" s="1"/>
  <c r="FX30" i="61"/>
  <c r="GC30" i="61" s="1"/>
  <c r="FX52" i="61"/>
  <c r="GC52" i="61" s="1"/>
  <c r="FX49" i="61"/>
  <c r="GC49" i="61" s="1"/>
  <c r="FX17" i="61"/>
  <c r="GC17" i="61" s="1"/>
  <c r="FX16" i="61"/>
  <c r="GC16" i="61" s="1"/>
  <c r="FX61" i="61"/>
  <c r="GC61" i="61" s="1"/>
  <c r="FX44" i="61"/>
  <c r="GC44" i="61" s="1"/>
  <c r="FX63" i="61"/>
  <c r="GC63" i="61" s="1"/>
  <c r="FX19" i="61"/>
  <c r="GC19" i="61" s="1"/>
  <c r="FX21" i="61"/>
  <c r="GC21" i="61" s="1"/>
  <c r="FW8" i="61"/>
  <c r="F68" i="37"/>
  <c r="A69" i="37"/>
  <c r="F45" i="37"/>
  <c r="BW1" i="61"/>
  <c r="F28" i="37" l="1"/>
  <c r="A29" i="37"/>
  <c r="FY20" i="61"/>
  <c r="FY64" i="61"/>
  <c r="FY19" i="61"/>
  <c r="FY17" i="61"/>
  <c r="FY43" i="61"/>
  <c r="FY52" i="61"/>
  <c r="FY67" i="61"/>
  <c r="GD67" i="61" s="1"/>
  <c r="FY9" i="61"/>
  <c r="FY21" i="61"/>
  <c r="FY54" i="61"/>
  <c r="FY46" i="61"/>
  <c r="FY50" i="61"/>
  <c r="FY11" i="61"/>
  <c r="FY62" i="61"/>
  <c r="FY16" i="61"/>
  <c r="FY29" i="61"/>
  <c r="FY28" i="61"/>
  <c r="FY49" i="61"/>
  <c r="FY12" i="61"/>
  <c r="FY30" i="61"/>
  <c r="BZ4" i="61"/>
  <c r="FY48" i="61"/>
  <c r="FY57" i="61"/>
  <c r="FY15" i="61"/>
  <c r="FY33" i="61"/>
  <c r="FY61" i="61"/>
  <c r="FY13" i="61"/>
  <c r="FY23" i="61"/>
  <c r="FY56" i="61"/>
  <c r="FY18" i="61"/>
  <c r="FY65" i="61"/>
  <c r="FY44" i="61"/>
  <c r="FY10" i="61"/>
  <c r="FY63" i="61"/>
  <c r="FX8" i="61"/>
  <c r="GC8" i="61" s="1"/>
  <c r="A70" i="37"/>
  <c r="F69" i="37"/>
  <c r="BX1" i="61"/>
  <c r="A30" i="37" l="1"/>
  <c r="F29" i="37"/>
  <c r="FZ19" i="61"/>
  <c r="GD19" i="61" s="1"/>
  <c r="FZ16" i="61"/>
  <c r="GD16" i="61" s="1"/>
  <c r="FZ44" i="61"/>
  <c r="FZ33" i="61"/>
  <c r="GD33" i="61" s="1"/>
  <c r="FZ13" i="61"/>
  <c r="GD13" i="61" s="1"/>
  <c r="FZ56" i="61"/>
  <c r="GD56" i="61" s="1"/>
  <c r="FZ52" i="61"/>
  <c r="GD52" i="61" s="1"/>
  <c r="FZ65" i="61"/>
  <c r="GD65" i="61" s="1"/>
  <c r="FZ10" i="61"/>
  <c r="GD10" i="61" s="1"/>
  <c r="FZ48" i="61"/>
  <c r="GD48" i="61" s="1"/>
  <c r="FZ9" i="61"/>
  <c r="GD9" i="61" s="1"/>
  <c r="FZ63" i="61"/>
  <c r="GD63" i="61" s="1"/>
  <c r="FZ20" i="61"/>
  <c r="GD20" i="61" s="1"/>
  <c r="FZ17" i="61"/>
  <c r="GD17" i="61" s="1"/>
  <c r="FZ46" i="61"/>
  <c r="GD46" i="61" s="1"/>
  <c r="FZ54" i="61"/>
  <c r="GD54" i="61" s="1"/>
  <c r="FZ62" i="61"/>
  <c r="GD62" i="61" s="1"/>
  <c r="FZ57" i="61"/>
  <c r="GD57" i="61" s="1"/>
  <c r="FZ23" i="61"/>
  <c r="GD23" i="61" s="1"/>
  <c r="FZ49" i="61"/>
  <c r="GD49" i="61" s="1"/>
  <c r="FZ64" i="61"/>
  <c r="GD64" i="61" s="1"/>
  <c r="FZ30" i="61"/>
  <c r="GD30" i="61" s="1"/>
  <c r="FZ21" i="61"/>
  <c r="GD21" i="61" s="1"/>
  <c r="FZ43" i="61"/>
  <c r="GD43" i="61" s="1"/>
  <c r="FZ67" i="61"/>
  <c r="FZ50" i="61"/>
  <c r="GD50" i="61" s="1"/>
  <c r="FZ28" i="61"/>
  <c r="GD28" i="61" s="1"/>
  <c r="FZ29" i="61"/>
  <c r="GD29" i="61" s="1"/>
  <c r="FZ15" i="61"/>
  <c r="GD15" i="61" s="1"/>
  <c r="FZ12" i="61"/>
  <c r="GD12" i="61" s="1"/>
  <c r="FZ18" i="61"/>
  <c r="GD18" i="61" s="1"/>
  <c r="FZ61" i="61"/>
  <c r="GD61" i="61" s="1"/>
  <c r="FZ11" i="61"/>
  <c r="GD11" i="61" s="1"/>
  <c r="GD44" i="61"/>
  <c r="FY8" i="61"/>
  <c r="BY1" i="61"/>
  <c r="A71" i="37"/>
  <c r="F70" i="37"/>
  <c r="F30" i="37" l="1"/>
  <c r="A31" i="37"/>
  <c r="FZ8" i="61"/>
  <c r="GD8" i="61" s="1"/>
  <c r="F71" i="37"/>
  <c r="A72" i="37"/>
  <c r="BZ1" i="61"/>
  <c r="A32" i="37" l="1"/>
  <c r="F31" i="37"/>
  <c r="CA1" i="61"/>
  <c r="A73" i="37"/>
  <c r="F72" i="37"/>
  <c r="A33" i="37" l="1"/>
  <c r="A34" i="37" s="1"/>
  <c r="A35" i="37" s="1"/>
  <c r="A36" i="37" s="1"/>
  <c r="A37" i="37" s="1"/>
  <c r="A38" i="37" s="1"/>
  <c r="A39" i="37" s="1"/>
  <c r="F32" i="37"/>
  <c r="CB1" i="61"/>
  <c r="F73" i="37"/>
  <c r="A74" i="37"/>
  <c r="F33" i="37" l="1"/>
  <c r="CC1" i="61"/>
  <c r="A75" i="37"/>
  <c r="F74" i="37"/>
  <c r="CD1" i="61" l="1"/>
  <c r="F75" i="37"/>
  <c r="A76" i="37"/>
  <c r="F34" i="37" l="1"/>
  <c r="CE1" i="61"/>
  <c r="F76" i="37"/>
  <c r="A77" i="37"/>
  <c r="F35" i="37" l="1"/>
  <c r="CF1" i="61"/>
  <c r="A78" i="37"/>
  <c r="F77" i="37"/>
  <c r="F36" i="37" l="1"/>
  <c r="CG1" i="61"/>
  <c r="F78" i="37"/>
  <c r="A79" i="37"/>
  <c r="F37" i="37" l="1"/>
  <c r="CH1" i="61"/>
  <c r="BG76" i="37"/>
  <c r="L43" i="67" s="1"/>
  <c r="F79" i="37"/>
  <c r="A80" i="37"/>
  <c r="F39" i="37" l="1"/>
  <c r="F38" i="37"/>
  <c r="CI1" i="61"/>
  <c r="N43" i="67"/>
  <c r="M43" i="67"/>
  <c r="P43" i="67"/>
  <c r="A81" i="37"/>
  <c r="F80" i="37"/>
  <c r="CJ1" i="61" l="1"/>
  <c r="A84" i="37"/>
  <c r="F81" i="37"/>
  <c r="CK1" i="61" l="1"/>
  <c r="A85" i="37"/>
  <c r="F84" i="37"/>
  <c r="M148" i="37" l="1"/>
  <c r="M145" i="37"/>
  <c r="M131" i="37"/>
  <c r="M128" i="37"/>
  <c r="M124" i="37"/>
  <c r="M122" i="37"/>
  <c r="M116" i="37"/>
  <c r="M112" i="37"/>
  <c r="M108" i="37"/>
  <c r="M104" i="37"/>
  <c r="M101" i="37"/>
  <c r="M97" i="37"/>
  <c r="M94" i="37"/>
  <c r="M90" i="37"/>
  <c r="M88" i="37"/>
  <c r="M86" i="37"/>
  <c r="M80" i="37"/>
  <c r="M76" i="37"/>
  <c r="M73" i="37"/>
  <c r="M69" i="37"/>
  <c r="M67" i="37"/>
  <c r="M63" i="37"/>
  <c r="M47" i="37" s="1"/>
  <c r="M60" i="37"/>
  <c r="M46" i="37" s="1"/>
  <c r="M149" i="37"/>
  <c r="M147" i="37"/>
  <c r="M144" i="37"/>
  <c r="M130" i="37"/>
  <c r="M126" i="37"/>
  <c r="M123" i="37"/>
  <c r="M117" i="37"/>
  <c r="M113" i="37"/>
  <c r="M110" i="37"/>
  <c r="M105" i="37"/>
  <c r="M103" i="37"/>
  <c r="M99" i="37"/>
  <c r="M95" i="37"/>
  <c r="M93" i="37"/>
  <c r="M89" i="37"/>
  <c r="M87" i="37"/>
  <c r="M81" i="37"/>
  <c r="M55" i="37" s="1"/>
  <c r="M78" i="37"/>
  <c r="M74" i="37"/>
  <c r="M70" i="37"/>
  <c r="M51" i="37" s="1"/>
  <c r="M68" i="37"/>
  <c r="M50" i="37" s="1"/>
  <c r="M66" i="37"/>
  <c r="M49" i="37" s="1"/>
  <c r="M61" i="37"/>
  <c r="M20" i="37"/>
  <c r="M18" i="37"/>
  <c r="M45" i="37"/>
  <c r="M19" i="37"/>
  <c r="M42" i="37"/>
  <c r="M17" i="37"/>
  <c r="M43" i="37"/>
  <c r="M15" i="37"/>
  <c r="M14" i="37"/>
  <c r="CL1" i="61"/>
  <c r="F85" i="37"/>
  <c r="M152" i="37" l="1"/>
  <c r="CM1" i="61"/>
  <c r="N148" i="37"/>
  <c r="N145" i="37"/>
  <c r="N131" i="37"/>
  <c r="N128" i="37"/>
  <c r="N124" i="37"/>
  <c r="N122" i="37"/>
  <c r="N116" i="37"/>
  <c r="N112" i="37"/>
  <c r="N108" i="37"/>
  <c r="N104" i="37"/>
  <c r="N101" i="37"/>
  <c r="N97" i="37"/>
  <c r="N94" i="37"/>
  <c r="N90" i="37"/>
  <c r="N88" i="37"/>
  <c r="N86" i="37"/>
  <c r="N80" i="37"/>
  <c r="N76" i="37"/>
  <c r="N73" i="37"/>
  <c r="N69" i="37"/>
  <c r="N67" i="37"/>
  <c r="N63" i="37"/>
  <c r="N47" i="37" s="1"/>
  <c r="N60" i="37"/>
  <c r="N46" i="37" s="1"/>
  <c r="N149" i="37"/>
  <c r="N147" i="37"/>
  <c r="N144" i="37"/>
  <c r="N130" i="37"/>
  <c r="N126" i="37"/>
  <c r="N123" i="37"/>
  <c r="N117" i="37"/>
  <c r="N113" i="37"/>
  <c r="N110" i="37"/>
  <c r="N105" i="37"/>
  <c r="N103" i="37"/>
  <c r="N99" i="37"/>
  <c r="N95" i="37"/>
  <c r="N93" i="37"/>
  <c r="N89" i="37"/>
  <c r="N87" i="37"/>
  <c r="N81" i="37"/>
  <c r="N55" i="37" s="1"/>
  <c r="N78" i="37"/>
  <c r="N74" i="37"/>
  <c r="N70" i="37"/>
  <c r="N51" i="37" s="1"/>
  <c r="N68" i="37"/>
  <c r="N50" i="37" s="1"/>
  <c r="N66" i="37"/>
  <c r="N49" i="37" s="1"/>
  <c r="N61" i="37"/>
  <c r="N45" i="37"/>
  <c r="N42" i="37"/>
  <c r="N19" i="37"/>
  <c r="N17" i="37"/>
  <c r="N14" i="37"/>
  <c r="N43" i="37"/>
  <c r="N20" i="37"/>
  <c r="N18" i="37"/>
  <c r="N15" i="37"/>
  <c r="CN1" i="61" l="1"/>
  <c r="O149" i="37"/>
  <c r="AA149" i="37" s="1"/>
  <c r="AM149" i="37" s="1"/>
  <c r="BC149" i="37" s="1"/>
  <c r="K8" i="79" s="1"/>
  <c r="O147" i="37"/>
  <c r="AA147" i="37" s="1"/>
  <c r="AM147" i="37" s="1"/>
  <c r="O117" i="37"/>
  <c r="AA117" i="37" s="1"/>
  <c r="AM117" i="37" s="1"/>
  <c r="BC117" i="37" s="1"/>
  <c r="O113" i="37"/>
  <c r="AA113" i="37" s="1"/>
  <c r="O105" i="37"/>
  <c r="O103" i="37"/>
  <c r="AA103" i="37" s="1"/>
  <c r="AM103" i="37" s="1"/>
  <c r="O99" i="37"/>
  <c r="AA99" i="37" s="1"/>
  <c r="AM99" i="37" s="1"/>
  <c r="BC99" i="37" s="1"/>
  <c r="O78" i="37"/>
  <c r="AA78" i="37" s="1"/>
  <c r="AM78" i="37" s="1"/>
  <c r="O74" i="37"/>
  <c r="AA74" i="37" s="1"/>
  <c r="AM74" i="37" s="1"/>
  <c r="O148" i="37"/>
  <c r="AA148" i="37" s="1"/>
  <c r="AM148" i="37" s="1"/>
  <c r="BC148" i="37" s="1"/>
  <c r="K13" i="79" s="1"/>
  <c r="O145" i="37"/>
  <c r="AA145" i="37" s="1"/>
  <c r="AM145" i="37" s="1"/>
  <c r="O116" i="37"/>
  <c r="AA116" i="37" s="1"/>
  <c r="AM116" i="37" s="1"/>
  <c r="BC116" i="37" s="1"/>
  <c r="O112" i="37"/>
  <c r="AA112" i="37" s="1"/>
  <c r="AM112" i="37" s="1"/>
  <c r="BC112" i="37" s="1"/>
  <c r="O108" i="37"/>
  <c r="AA108" i="37" s="1"/>
  <c r="AM108" i="37" s="1"/>
  <c r="O104" i="37"/>
  <c r="O101" i="37"/>
  <c r="AA101" i="37" s="1"/>
  <c r="AM101" i="37" s="1"/>
  <c r="O97" i="37"/>
  <c r="AA97" i="37" s="1"/>
  <c r="AM97" i="37" s="1"/>
  <c r="O80" i="37"/>
  <c r="O76" i="37"/>
  <c r="O73" i="37"/>
  <c r="AA73" i="37" s="1"/>
  <c r="AM73" i="37" s="1"/>
  <c r="O45" i="37"/>
  <c r="AA45" i="37" s="1"/>
  <c r="AM45" i="37" s="1"/>
  <c r="BC45" i="37" s="1"/>
  <c r="O122" i="37"/>
  <c r="AA122" i="37" s="1"/>
  <c r="AM122" i="37" s="1"/>
  <c r="BC122" i="37" s="1"/>
  <c r="O19" i="37"/>
  <c r="AA19" i="37" s="1"/>
  <c r="AM19" i="37" s="1"/>
  <c r="BC19" i="37" s="1"/>
  <c r="O89" i="37"/>
  <c r="AA89" i="37" s="1"/>
  <c r="AM89" i="37" s="1"/>
  <c r="O81" i="37"/>
  <c r="O87" i="37"/>
  <c r="O63" i="37"/>
  <c r="O15" i="37"/>
  <c r="AA15" i="37" s="1"/>
  <c r="AM15" i="37" s="1"/>
  <c r="BC15" i="37" s="1"/>
  <c r="O128" i="37"/>
  <c r="AA128" i="37" s="1"/>
  <c r="AM128" i="37" s="1"/>
  <c r="BC128" i="37" s="1"/>
  <c r="O126" i="37"/>
  <c r="AA126" i="37" s="1"/>
  <c r="AM126" i="37" s="1"/>
  <c r="BC126" i="37" s="1"/>
  <c r="O94" i="37"/>
  <c r="AA94" i="37" s="1"/>
  <c r="AM94" i="37" s="1"/>
  <c r="O110" i="37"/>
  <c r="AA110" i="37" s="1"/>
  <c r="AM110" i="37" s="1"/>
  <c r="BC110" i="37" s="1"/>
  <c r="O66" i="37"/>
  <c r="O144" i="37"/>
  <c r="AA144" i="37" s="1"/>
  <c r="AM144" i="37" s="1"/>
  <c r="BC144" i="37" s="1"/>
  <c r="O42" i="37"/>
  <c r="AA42" i="37" s="1"/>
  <c r="AM42" i="37" s="1"/>
  <c r="BC42" i="37" s="1"/>
  <c r="O90" i="37"/>
  <c r="O18" i="37"/>
  <c r="AA18" i="37" s="1"/>
  <c r="AM18" i="37" s="1"/>
  <c r="BC18" i="37" s="1"/>
  <c r="O88" i="37"/>
  <c r="AA88" i="37" s="1"/>
  <c r="AM88" i="37" s="1"/>
  <c r="BC88" i="37" s="1"/>
  <c r="O69" i="37"/>
  <c r="AA69" i="37" s="1"/>
  <c r="AM69" i="37" s="1"/>
  <c r="O61" i="37"/>
  <c r="AA61" i="37" s="1"/>
  <c r="AM61" i="37" s="1"/>
  <c r="O43" i="37"/>
  <c r="AA43" i="37" s="1"/>
  <c r="AM43" i="37" s="1"/>
  <c r="BC43" i="37" s="1"/>
  <c r="O20" i="37"/>
  <c r="AA20" i="37" s="1"/>
  <c r="AM20" i="37" s="1"/>
  <c r="BC20" i="37" s="1"/>
  <c r="O95" i="37"/>
  <c r="AA95" i="37" s="1"/>
  <c r="AM95" i="37" s="1"/>
  <c r="O86" i="37"/>
  <c r="AA86" i="37" s="1"/>
  <c r="AM86" i="37" s="1"/>
  <c r="BC86" i="37" s="1"/>
  <c r="O123" i="37"/>
  <c r="AA123" i="37" s="1"/>
  <c r="AM123" i="37" s="1"/>
  <c r="BC123" i="37" s="1"/>
  <c r="O60" i="37"/>
  <c r="O46" i="37" s="1"/>
  <c r="O14" i="37"/>
  <c r="O70" i="37"/>
  <c r="O51" i="37" s="1"/>
  <c r="O17" i="37"/>
  <c r="AA17" i="37" s="1"/>
  <c r="AM17" i="37" s="1"/>
  <c r="BC17" i="37" s="1"/>
  <c r="O93" i="37"/>
  <c r="AA93" i="37" s="1"/>
  <c r="AM93" i="37" s="1"/>
  <c r="O131" i="37"/>
  <c r="AA131" i="37" s="1"/>
  <c r="AM131" i="37" s="1"/>
  <c r="BC131" i="37" s="1"/>
  <c r="O124" i="37"/>
  <c r="AA124" i="37" s="1"/>
  <c r="AM124" i="37" s="1"/>
  <c r="BC124" i="37" s="1"/>
  <c r="O67" i="37"/>
  <c r="O130" i="37"/>
  <c r="AA130" i="37" s="1"/>
  <c r="AM130" i="37" s="1"/>
  <c r="BC130" i="37" s="1"/>
  <c r="O68" i="37"/>
  <c r="N152" i="37"/>
  <c r="BG70" i="37"/>
  <c r="L37" i="67" s="1"/>
  <c r="BG60" i="37"/>
  <c r="BG61" i="37"/>
  <c r="L26" i="67" s="1"/>
  <c r="BG66" i="37"/>
  <c r="BG68" i="37"/>
  <c r="L35" i="67" s="1"/>
  <c r="BG81" i="37"/>
  <c r="L48" i="67" s="1"/>
  <c r="BG63" i="37"/>
  <c r="AA87" i="37" l="1"/>
  <c r="AA90" i="37"/>
  <c r="AA68" i="37"/>
  <c r="AM68" i="37" s="1"/>
  <c r="AA81" i="37"/>
  <c r="AM81" i="37" s="1"/>
  <c r="O55" i="37"/>
  <c r="O152" i="37" s="1"/>
  <c r="AA47" i="37"/>
  <c r="AM47" i="37" s="1"/>
  <c r="BC47" i="37" s="1"/>
  <c r="AA63" i="37"/>
  <c r="AM63" i="37" s="1"/>
  <c r="AA46" i="37"/>
  <c r="AM46" i="37" s="1"/>
  <c r="BC46" i="37" s="1"/>
  <c r="AA60" i="37"/>
  <c r="AM60" i="37" s="1"/>
  <c r="AA80" i="37"/>
  <c r="AM80" i="37" s="1"/>
  <c r="O153" i="37"/>
  <c r="AA50" i="37"/>
  <c r="AM50" i="37" s="1"/>
  <c r="BC50" i="37" s="1"/>
  <c r="AA67" i="37"/>
  <c r="AM67" i="37" s="1"/>
  <c r="AA49" i="37"/>
  <c r="AM49" i="37" s="1"/>
  <c r="BC49" i="37" s="1"/>
  <c r="AA66" i="37"/>
  <c r="AM66" i="37" s="1"/>
  <c r="AA14" i="37"/>
  <c r="AA51" i="37"/>
  <c r="AM51" i="37" s="1"/>
  <c r="BC51" i="37" s="1"/>
  <c r="AA70" i="37"/>
  <c r="AM70" i="37" s="1"/>
  <c r="AB113" i="37"/>
  <c r="AM113" i="37"/>
  <c r="BC113" i="37" s="1"/>
  <c r="CO1" i="61"/>
  <c r="P149" i="37"/>
  <c r="AB149" i="37" s="1"/>
  <c r="AN149" i="37" s="1"/>
  <c r="BD149" i="37" s="1"/>
  <c r="L8" i="79" s="1"/>
  <c r="P147" i="37"/>
  <c r="AB147" i="37" s="1"/>
  <c r="AN147" i="37" s="1"/>
  <c r="P117" i="37"/>
  <c r="AB117" i="37" s="1"/>
  <c r="AN117" i="37" s="1"/>
  <c r="BD117" i="37" s="1"/>
  <c r="P113" i="37"/>
  <c r="P105" i="37"/>
  <c r="P103" i="37"/>
  <c r="AB103" i="37" s="1"/>
  <c r="AN103" i="37" s="1"/>
  <c r="P99" i="37"/>
  <c r="AB99" i="37" s="1"/>
  <c r="AN99" i="37" s="1"/>
  <c r="BD99" i="37" s="1"/>
  <c r="P78" i="37"/>
  <c r="AB78" i="37" s="1"/>
  <c r="AN78" i="37" s="1"/>
  <c r="P74" i="37"/>
  <c r="AB74" i="37" s="1"/>
  <c r="AN74" i="37" s="1"/>
  <c r="P148" i="37"/>
  <c r="AB148" i="37" s="1"/>
  <c r="AN148" i="37" s="1"/>
  <c r="BD148" i="37" s="1"/>
  <c r="L13" i="79" s="1"/>
  <c r="P145" i="37"/>
  <c r="AB145" i="37" s="1"/>
  <c r="AN145" i="37" s="1"/>
  <c r="P116" i="37"/>
  <c r="AB116" i="37" s="1"/>
  <c r="AN116" i="37" s="1"/>
  <c r="BD116" i="37" s="1"/>
  <c r="P112" i="37"/>
  <c r="AB112" i="37" s="1"/>
  <c r="AN112" i="37" s="1"/>
  <c r="BD112" i="37" s="1"/>
  <c r="P108" i="37"/>
  <c r="AB108" i="37" s="1"/>
  <c r="AN108" i="37" s="1"/>
  <c r="P104" i="37"/>
  <c r="P101" i="37"/>
  <c r="AB101" i="37" s="1"/>
  <c r="AN101" i="37" s="1"/>
  <c r="P97" i="37"/>
  <c r="AB97" i="37" s="1"/>
  <c r="AN97" i="37" s="1"/>
  <c r="P80" i="37"/>
  <c r="AB80" i="37" s="1"/>
  <c r="AN80" i="37" s="1"/>
  <c r="P76" i="37"/>
  <c r="P73" i="37"/>
  <c r="AB73" i="37" s="1"/>
  <c r="AN73" i="37" s="1"/>
  <c r="P45" i="37"/>
  <c r="AB45" i="37" s="1"/>
  <c r="AN45" i="37" s="1"/>
  <c r="BD45" i="37" s="1"/>
  <c r="P94" i="37"/>
  <c r="AB94" i="37" s="1"/>
  <c r="AN94" i="37" s="1"/>
  <c r="P86" i="37"/>
  <c r="AB86" i="37" s="1"/>
  <c r="AN86" i="37" s="1"/>
  <c r="BD86" i="37" s="1"/>
  <c r="P95" i="37"/>
  <c r="AB95" i="37" s="1"/>
  <c r="AN95" i="37" s="1"/>
  <c r="P144" i="37"/>
  <c r="AB144" i="37" s="1"/>
  <c r="AN144" i="37" s="1"/>
  <c r="BD144" i="37" s="1"/>
  <c r="P17" i="37"/>
  <c r="AB17" i="37" s="1"/>
  <c r="AN17" i="37" s="1"/>
  <c r="BD17" i="37" s="1"/>
  <c r="P131" i="37"/>
  <c r="AB131" i="37" s="1"/>
  <c r="AN131" i="37" s="1"/>
  <c r="BD131" i="37" s="1"/>
  <c r="P90" i="37"/>
  <c r="P60" i="37"/>
  <c r="P46" i="37" s="1"/>
  <c r="P43" i="37"/>
  <c r="AB43" i="37" s="1"/>
  <c r="AN43" i="37" s="1"/>
  <c r="BD43" i="37" s="1"/>
  <c r="P20" i="37"/>
  <c r="AB20" i="37" s="1"/>
  <c r="AN20" i="37" s="1"/>
  <c r="BD20" i="37" s="1"/>
  <c r="P128" i="37"/>
  <c r="AB128" i="37" s="1"/>
  <c r="AN128" i="37" s="1"/>
  <c r="BD128" i="37" s="1"/>
  <c r="P42" i="37"/>
  <c r="AB42" i="37" s="1"/>
  <c r="AN42" i="37" s="1"/>
  <c r="BD42" i="37" s="1"/>
  <c r="P93" i="37"/>
  <c r="AB93" i="37" s="1"/>
  <c r="AN93" i="37" s="1"/>
  <c r="P110" i="37"/>
  <c r="AB110" i="37" s="1"/>
  <c r="AN110" i="37" s="1"/>
  <c r="BD110" i="37" s="1"/>
  <c r="P89" i="37"/>
  <c r="AB89" i="37" s="1"/>
  <c r="AN89" i="37" s="1"/>
  <c r="P15" i="37"/>
  <c r="AB15" i="37" s="1"/>
  <c r="AN15" i="37" s="1"/>
  <c r="BD15" i="37" s="1"/>
  <c r="P126" i="37"/>
  <c r="AB126" i="37" s="1"/>
  <c r="AN126" i="37" s="1"/>
  <c r="BD126" i="37" s="1"/>
  <c r="P18" i="37"/>
  <c r="AB18" i="37" s="1"/>
  <c r="AN18" i="37" s="1"/>
  <c r="BD18" i="37" s="1"/>
  <c r="P81" i="37"/>
  <c r="P61" i="37"/>
  <c r="AB61" i="37" s="1"/>
  <c r="AN61" i="37" s="1"/>
  <c r="P87" i="37"/>
  <c r="P63" i="37"/>
  <c r="P19" i="37"/>
  <c r="AB19" i="37" s="1"/>
  <c r="AN19" i="37" s="1"/>
  <c r="BD19" i="37" s="1"/>
  <c r="P66" i="37"/>
  <c r="P124" i="37"/>
  <c r="AB124" i="37" s="1"/>
  <c r="AN124" i="37" s="1"/>
  <c r="BD124" i="37" s="1"/>
  <c r="P69" i="37"/>
  <c r="AB69" i="37" s="1"/>
  <c r="AN69" i="37" s="1"/>
  <c r="P130" i="37"/>
  <c r="AB130" i="37" s="1"/>
  <c r="AN130" i="37" s="1"/>
  <c r="BD130" i="37" s="1"/>
  <c r="P14" i="37"/>
  <c r="P70" i="37"/>
  <c r="P51" i="37" s="1"/>
  <c r="P122" i="37"/>
  <c r="AB122" i="37" s="1"/>
  <c r="AN122" i="37" s="1"/>
  <c r="BD122" i="37" s="1"/>
  <c r="P67" i="37"/>
  <c r="P88" i="37"/>
  <c r="AB88" i="37" s="1"/>
  <c r="AN88" i="37" s="1"/>
  <c r="BD88" i="37" s="1"/>
  <c r="P123" i="37"/>
  <c r="AB123" i="37" s="1"/>
  <c r="AN123" i="37" s="1"/>
  <c r="BD123" i="37" s="1"/>
  <c r="P68" i="37"/>
  <c r="N35" i="67"/>
  <c r="M35" i="67"/>
  <c r="P35" i="67"/>
  <c r="L33" i="67"/>
  <c r="P33" i="67" s="1"/>
  <c r="BG155" i="37"/>
  <c r="P26" i="67"/>
  <c r="N26" i="67"/>
  <c r="M26" i="67"/>
  <c r="P48" i="67"/>
  <c r="M48" i="67"/>
  <c r="N48" i="67"/>
  <c r="M37" i="67"/>
  <c r="N37" i="67"/>
  <c r="P37" i="67"/>
  <c r="L30" i="67"/>
  <c r="O154" i="37" l="1"/>
  <c r="AN90" i="37"/>
  <c r="AN87" i="37"/>
  <c r="AB68" i="37"/>
  <c r="AN68" i="37" s="1"/>
  <c r="AB81" i="37"/>
  <c r="AN81" i="37" s="1"/>
  <c r="P55" i="37"/>
  <c r="P152" i="37" s="1"/>
  <c r="M33" i="67"/>
  <c r="AA152" i="37"/>
  <c r="AM14" i="37"/>
  <c r="N33" i="67"/>
  <c r="AB51" i="37"/>
  <c r="AN51" i="37" s="1"/>
  <c r="BD51" i="37" s="1"/>
  <c r="AB70" i="37"/>
  <c r="AN70" i="37" s="1"/>
  <c r="AN113" i="37"/>
  <c r="BD113" i="37" s="1"/>
  <c r="AC113" i="37"/>
  <c r="AB14" i="37"/>
  <c r="AB49" i="37"/>
  <c r="AN49" i="37" s="1"/>
  <c r="BD49" i="37" s="1"/>
  <c r="AB66" i="37"/>
  <c r="AN66" i="37" s="1"/>
  <c r="AB46" i="37"/>
  <c r="AN46" i="37" s="1"/>
  <c r="BD46" i="37" s="1"/>
  <c r="AB60" i="37"/>
  <c r="AN60" i="37" s="1"/>
  <c r="AB47" i="37"/>
  <c r="AN47" i="37" s="1"/>
  <c r="BD47" i="37" s="1"/>
  <c r="AB63" i="37"/>
  <c r="AN63" i="37" s="1"/>
  <c r="AB50" i="37"/>
  <c r="AN50" i="37" s="1"/>
  <c r="BD50" i="37" s="1"/>
  <c r="AB67" i="37"/>
  <c r="AN67" i="37" s="1"/>
  <c r="CP1" i="61"/>
  <c r="Q148" i="37"/>
  <c r="AC148" i="37" s="1"/>
  <c r="AO148" i="37" s="1"/>
  <c r="BE148" i="37" s="1"/>
  <c r="M13" i="79" s="1"/>
  <c r="Q145" i="37"/>
  <c r="AC145" i="37" s="1"/>
  <c r="AO145" i="37" s="1"/>
  <c r="Q116" i="37"/>
  <c r="AC116" i="37" s="1"/>
  <c r="AO116" i="37" s="1"/>
  <c r="BE116" i="37" s="1"/>
  <c r="Q112" i="37"/>
  <c r="AC112" i="37" s="1"/>
  <c r="AO112" i="37" s="1"/>
  <c r="BE112" i="37" s="1"/>
  <c r="Q108" i="37"/>
  <c r="AC108" i="37" s="1"/>
  <c r="AO108" i="37" s="1"/>
  <c r="Q104" i="37"/>
  <c r="Q101" i="37"/>
  <c r="AC101" i="37" s="1"/>
  <c r="AO101" i="37" s="1"/>
  <c r="Q97" i="37"/>
  <c r="AC97" i="37" s="1"/>
  <c r="AO97" i="37" s="1"/>
  <c r="Q80" i="37"/>
  <c r="AC80" i="37" s="1"/>
  <c r="AO80" i="37" s="1"/>
  <c r="Q76" i="37"/>
  <c r="Q73" i="37"/>
  <c r="AC73" i="37" s="1"/>
  <c r="AO73" i="37" s="1"/>
  <c r="Q149" i="37"/>
  <c r="AC149" i="37" s="1"/>
  <c r="AO149" i="37" s="1"/>
  <c r="BE149" i="37" s="1"/>
  <c r="M8" i="79" s="1"/>
  <c r="Q147" i="37"/>
  <c r="AC147" i="37" s="1"/>
  <c r="AO147" i="37" s="1"/>
  <c r="Q117" i="37"/>
  <c r="AC117" i="37" s="1"/>
  <c r="AO117" i="37" s="1"/>
  <c r="BE117" i="37" s="1"/>
  <c r="Q113" i="37"/>
  <c r="Q105" i="37"/>
  <c r="Q103" i="37"/>
  <c r="AC103" i="37" s="1"/>
  <c r="AO103" i="37" s="1"/>
  <c r="Q99" i="37"/>
  <c r="AC99" i="37" s="1"/>
  <c r="AO99" i="37" s="1"/>
  <c r="BE99" i="37" s="1"/>
  <c r="Q78" i="37"/>
  <c r="AC78" i="37" s="1"/>
  <c r="AO78" i="37" s="1"/>
  <c r="Q74" i="37"/>
  <c r="AC74" i="37" s="1"/>
  <c r="AO74" i="37" s="1"/>
  <c r="Q45" i="37"/>
  <c r="AC45" i="37" s="1"/>
  <c r="AO45" i="37" s="1"/>
  <c r="BE45" i="37" s="1"/>
  <c r="Q95" i="37"/>
  <c r="AC95" i="37" s="1"/>
  <c r="AO95" i="37" s="1"/>
  <c r="Q144" i="37"/>
  <c r="AC144" i="37" s="1"/>
  <c r="AO144" i="37" s="1"/>
  <c r="BE144" i="37" s="1"/>
  <c r="Q93" i="37"/>
  <c r="AC93" i="37" s="1"/>
  <c r="AO93" i="37" s="1"/>
  <c r="Q19" i="37"/>
  <c r="AC19" i="37" s="1"/>
  <c r="AO19" i="37" s="1"/>
  <c r="BE19" i="37" s="1"/>
  <c r="Q88" i="37"/>
  <c r="AC88" i="37" s="1"/>
  <c r="AO88" i="37" s="1"/>
  <c r="BE88" i="37" s="1"/>
  <c r="Q89" i="37"/>
  <c r="AC89" i="37" s="1"/>
  <c r="AO89" i="37" s="1"/>
  <c r="Q42" i="37"/>
  <c r="AC42" i="37" s="1"/>
  <c r="AO42" i="37" s="1"/>
  <c r="BE42" i="37" s="1"/>
  <c r="Q122" i="37"/>
  <c r="AC122" i="37" s="1"/>
  <c r="AO122" i="37" s="1"/>
  <c r="BE122" i="37" s="1"/>
  <c r="Q110" i="37"/>
  <c r="AC110" i="37" s="1"/>
  <c r="AO110" i="37" s="1"/>
  <c r="BE110" i="37" s="1"/>
  <c r="Q81" i="37"/>
  <c r="Q87" i="37"/>
  <c r="Q63" i="37"/>
  <c r="Q131" i="37"/>
  <c r="AC131" i="37" s="1"/>
  <c r="AO131" i="37" s="1"/>
  <c r="BE131" i="37" s="1"/>
  <c r="Q60" i="37"/>
  <c r="Q46" i="37" s="1"/>
  <c r="Q14" i="37"/>
  <c r="Q20" i="37"/>
  <c r="AC20" i="37" s="1"/>
  <c r="AO20" i="37" s="1"/>
  <c r="BE20" i="37" s="1"/>
  <c r="Q128" i="37"/>
  <c r="AC128" i="37" s="1"/>
  <c r="AO128" i="37" s="1"/>
  <c r="BE128" i="37" s="1"/>
  <c r="Q18" i="37"/>
  <c r="AC18" i="37" s="1"/>
  <c r="AO18" i="37" s="1"/>
  <c r="BE18" i="37" s="1"/>
  <c r="Q86" i="37"/>
  <c r="AC86" i="37" s="1"/>
  <c r="AO86" i="37" s="1"/>
  <c r="BE86" i="37" s="1"/>
  <c r="Q123" i="37"/>
  <c r="AC123" i="37" s="1"/>
  <c r="AO123" i="37" s="1"/>
  <c r="BE123" i="37" s="1"/>
  <c r="Q126" i="37"/>
  <c r="AC126" i="37" s="1"/>
  <c r="AO126" i="37" s="1"/>
  <c r="BE126" i="37" s="1"/>
  <c r="Q94" i="37"/>
  <c r="AC94" i="37" s="1"/>
  <c r="AO94" i="37" s="1"/>
  <c r="Q61" i="37"/>
  <c r="AC61" i="37" s="1"/>
  <c r="AO61" i="37" s="1"/>
  <c r="Q66" i="37"/>
  <c r="Q17" i="37"/>
  <c r="AC17" i="37" s="1"/>
  <c r="AO17" i="37" s="1"/>
  <c r="BE17" i="37" s="1"/>
  <c r="Q90" i="37"/>
  <c r="Q15" i="37"/>
  <c r="AC15" i="37" s="1"/>
  <c r="AO15" i="37" s="1"/>
  <c r="BE15" i="37" s="1"/>
  <c r="Q67" i="37"/>
  <c r="Q70" i="37"/>
  <c r="Q51" i="37" s="1"/>
  <c r="Q130" i="37"/>
  <c r="AC130" i="37" s="1"/>
  <c r="AO130" i="37" s="1"/>
  <c r="BE130" i="37" s="1"/>
  <c r="Q69" i="37"/>
  <c r="AC69" i="37" s="1"/>
  <c r="AO69" i="37" s="1"/>
  <c r="Q124" i="37"/>
  <c r="AC124" i="37" s="1"/>
  <c r="AO124" i="37" s="1"/>
  <c r="BE124" i="37" s="1"/>
  <c r="Q43" i="37"/>
  <c r="AC43" i="37" s="1"/>
  <c r="AO43" i="37" s="1"/>
  <c r="BE43" i="37" s="1"/>
  <c r="Q68" i="37"/>
  <c r="M30" i="67"/>
  <c r="N30" i="67"/>
  <c r="P30" i="67"/>
  <c r="AO90" i="37" l="1"/>
  <c r="AO87" i="37"/>
  <c r="AC68" i="37"/>
  <c r="AO68" i="37" s="1"/>
  <c r="AC81" i="37"/>
  <c r="AO81" i="37" s="1"/>
  <c r="Q55" i="37"/>
  <c r="AC46" i="37"/>
  <c r="AO46" i="37" s="1"/>
  <c r="BE46" i="37" s="1"/>
  <c r="AC60" i="37"/>
  <c r="AO60" i="37" s="1"/>
  <c r="AM152" i="37"/>
  <c r="BC14" i="37"/>
  <c r="CQ1" i="61"/>
  <c r="R148" i="37"/>
  <c r="AD148" i="37" s="1"/>
  <c r="AP148" i="37" s="1"/>
  <c r="BF148" i="37" s="1"/>
  <c r="N13" i="79" s="1"/>
  <c r="R145" i="37"/>
  <c r="AD145" i="37" s="1"/>
  <c r="AP145" i="37" s="1"/>
  <c r="R116" i="37"/>
  <c r="AD116" i="37" s="1"/>
  <c r="AP116" i="37" s="1"/>
  <c r="BF116" i="37" s="1"/>
  <c r="R112" i="37"/>
  <c r="AD112" i="37" s="1"/>
  <c r="AP112" i="37" s="1"/>
  <c r="BF112" i="37" s="1"/>
  <c r="R108" i="37"/>
  <c r="AD108" i="37" s="1"/>
  <c r="AP108" i="37" s="1"/>
  <c r="R104" i="37"/>
  <c r="R101" i="37"/>
  <c r="AD101" i="37" s="1"/>
  <c r="AP101" i="37" s="1"/>
  <c r="R97" i="37"/>
  <c r="AD97" i="37" s="1"/>
  <c r="AP97" i="37" s="1"/>
  <c r="R80" i="37"/>
  <c r="AD80" i="37" s="1"/>
  <c r="AP80" i="37" s="1"/>
  <c r="R76" i="37"/>
  <c r="R73" i="37"/>
  <c r="AD73" i="37" s="1"/>
  <c r="AP73" i="37" s="1"/>
  <c r="R149" i="37"/>
  <c r="AD149" i="37" s="1"/>
  <c r="AP149" i="37" s="1"/>
  <c r="BF149" i="37" s="1"/>
  <c r="N8" i="79" s="1"/>
  <c r="R147" i="37"/>
  <c r="AD147" i="37" s="1"/>
  <c r="AP147" i="37" s="1"/>
  <c r="R117" i="37"/>
  <c r="AD117" i="37" s="1"/>
  <c r="AP117" i="37" s="1"/>
  <c r="BF117" i="37" s="1"/>
  <c r="R113" i="37"/>
  <c r="R105" i="37"/>
  <c r="R103" i="37"/>
  <c r="AD103" i="37" s="1"/>
  <c r="AP103" i="37" s="1"/>
  <c r="R99" i="37"/>
  <c r="AD99" i="37" s="1"/>
  <c r="AP99" i="37" s="1"/>
  <c r="BF99" i="37" s="1"/>
  <c r="R78" i="37"/>
  <c r="AD78" i="37" s="1"/>
  <c r="AP78" i="37" s="1"/>
  <c r="R74" i="37"/>
  <c r="AD74" i="37" s="1"/>
  <c r="AP74" i="37" s="1"/>
  <c r="R45" i="37"/>
  <c r="AD45" i="37" s="1"/>
  <c r="AP45" i="37" s="1"/>
  <c r="BF45" i="37" s="1"/>
  <c r="R110" i="37"/>
  <c r="AD110" i="37" s="1"/>
  <c r="AP110" i="37" s="1"/>
  <c r="BF110" i="37" s="1"/>
  <c r="R81" i="37"/>
  <c r="R43" i="37"/>
  <c r="AD43" i="37" s="1"/>
  <c r="AP43" i="37" s="1"/>
  <c r="BF43" i="37" s="1"/>
  <c r="R87" i="37"/>
  <c r="R20" i="37"/>
  <c r="AD20" i="37" s="1"/>
  <c r="AP20" i="37" s="1"/>
  <c r="BF20" i="37" s="1"/>
  <c r="R63" i="37"/>
  <c r="R88" i="37"/>
  <c r="AD88" i="37" s="1"/>
  <c r="AP88" i="37" s="1"/>
  <c r="BF88" i="37" s="1"/>
  <c r="R60" i="37"/>
  <c r="R46" i="37" s="1"/>
  <c r="R93" i="37"/>
  <c r="AD93" i="37" s="1"/>
  <c r="AP93" i="37" s="1"/>
  <c r="R18" i="37"/>
  <c r="AD18" i="37" s="1"/>
  <c r="AP18" i="37" s="1"/>
  <c r="BF18" i="37" s="1"/>
  <c r="R94" i="37"/>
  <c r="AD94" i="37" s="1"/>
  <c r="AP94" i="37" s="1"/>
  <c r="R123" i="37"/>
  <c r="AD123" i="37" s="1"/>
  <c r="AP123" i="37" s="1"/>
  <c r="BF123" i="37" s="1"/>
  <c r="R90" i="37"/>
  <c r="R130" i="37"/>
  <c r="AD130" i="37" s="1"/>
  <c r="AP130" i="37" s="1"/>
  <c r="BF130" i="37" s="1"/>
  <c r="R68" i="37"/>
  <c r="R95" i="37"/>
  <c r="AD95" i="37" s="1"/>
  <c r="AP95" i="37" s="1"/>
  <c r="R66" i="37"/>
  <c r="R144" i="37"/>
  <c r="AD144" i="37" s="1"/>
  <c r="AP144" i="37" s="1"/>
  <c r="BF144" i="37" s="1"/>
  <c r="R17" i="37"/>
  <c r="AD17" i="37" s="1"/>
  <c r="AP17" i="37" s="1"/>
  <c r="BF17" i="37" s="1"/>
  <c r="R131" i="37"/>
  <c r="AD131" i="37" s="1"/>
  <c r="AP131" i="37" s="1"/>
  <c r="BF131" i="37" s="1"/>
  <c r="R15" i="37"/>
  <c r="AD15" i="37" s="1"/>
  <c r="AP15" i="37" s="1"/>
  <c r="BF15" i="37" s="1"/>
  <c r="R126" i="37"/>
  <c r="AD126" i="37" s="1"/>
  <c r="AP126" i="37" s="1"/>
  <c r="BF126" i="37" s="1"/>
  <c r="R19" i="37"/>
  <c r="AD19" i="37" s="1"/>
  <c r="AP19" i="37" s="1"/>
  <c r="BF19" i="37" s="1"/>
  <c r="R89" i="37"/>
  <c r="AD89" i="37" s="1"/>
  <c r="AP89" i="37" s="1"/>
  <c r="R124" i="37"/>
  <c r="AD124" i="37" s="1"/>
  <c r="AP124" i="37" s="1"/>
  <c r="BF124" i="37" s="1"/>
  <c r="R67" i="37"/>
  <c r="R42" i="37"/>
  <c r="AD42" i="37" s="1"/>
  <c r="AP42" i="37" s="1"/>
  <c r="BF42" i="37" s="1"/>
  <c r="R14" i="37"/>
  <c r="R128" i="37"/>
  <c r="AD128" i="37" s="1"/>
  <c r="AP128" i="37" s="1"/>
  <c r="BF128" i="37" s="1"/>
  <c r="R86" i="37"/>
  <c r="AD86" i="37" s="1"/>
  <c r="AP86" i="37" s="1"/>
  <c r="BF86" i="37" s="1"/>
  <c r="R122" i="37"/>
  <c r="AD122" i="37" s="1"/>
  <c r="AP122" i="37" s="1"/>
  <c r="BF122" i="37" s="1"/>
  <c r="R61" i="37"/>
  <c r="AD61" i="37" s="1"/>
  <c r="AP61" i="37" s="1"/>
  <c r="R69" i="37"/>
  <c r="AD69" i="37" s="1"/>
  <c r="AP69" i="37" s="1"/>
  <c r="R70" i="37"/>
  <c r="R51" i="37" s="1"/>
  <c r="AC51" i="37"/>
  <c r="AO51" i="37" s="1"/>
  <c r="BE51" i="37" s="1"/>
  <c r="AC70" i="37"/>
  <c r="AO70" i="37" s="1"/>
  <c r="AN14" i="37"/>
  <c r="AB152" i="37"/>
  <c r="Q152" i="37"/>
  <c r="AC14" i="37"/>
  <c r="AC50" i="37"/>
  <c r="AO50" i="37" s="1"/>
  <c r="BE50" i="37" s="1"/>
  <c r="AC67" i="37"/>
  <c r="AO67" i="37" s="1"/>
  <c r="AC49" i="37"/>
  <c r="AO49" i="37" s="1"/>
  <c r="BE49" i="37" s="1"/>
  <c r="AC66" i="37"/>
  <c r="AO66" i="37" s="1"/>
  <c r="AC47" i="37"/>
  <c r="AO47" i="37" s="1"/>
  <c r="BE47" i="37" s="1"/>
  <c r="AC63" i="37"/>
  <c r="AO63" i="37" s="1"/>
  <c r="AO113" i="37"/>
  <c r="BE113" i="37" s="1"/>
  <c r="AD113" i="37"/>
  <c r="AP113" i="37" s="1"/>
  <c r="BF113" i="37" s="1"/>
  <c r="AP90" i="37" l="1"/>
  <c r="AP87" i="37"/>
  <c r="AD81" i="37"/>
  <c r="AP81" i="37" s="1"/>
  <c r="R55" i="37"/>
  <c r="R152" i="37" s="1"/>
  <c r="AD68" i="37"/>
  <c r="AP68" i="37" s="1"/>
  <c r="AD47" i="37"/>
  <c r="AD63" i="37"/>
  <c r="AP63" i="37" s="1"/>
  <c r="AD51" i="37"/>
  <c r="AD70" i="37"/>
  <c r="AP70" i="37" s="1"/>
  <c r="AN152" i="37"/>
  <c r="BD14" i="37"/>
  <c r="AD49" i="37"/>
  <c r="AD66" i="37"/>
  <c r="AP66" i="37" s="1"/>
  <c r="AD14" i="37"/>
  <c r="AD46" i="37"/>
  <c r="AD60" i="37"/>
  <c r="AP60" i="37" s="1"/>
  <c r="AD50" i="37"/>
  <c r="AD67" i="37"/>
  <c r="AP67" i="37" s="1"/>
  <c r="AO14" i="37"/>
  <c r="AC152" i="37"/>
  <c r="CR1" i="61"/>
  <c r="S149" i="37"/>
  <c r="AE149" i="37" s="1"/>
  <c r="AU149" i="37" s="1"/>
  <c r="C8" i="79" s="1"/>
  <c r="S147" i="37"/>
  <c r="AE147" i="37" s="1"/>
  <c r="S117" i="37"/>
  <c r="AE117" i="37" s="1"/>
  <c r="AU117" i="37" s="1"/>
  <c r="S113" i="37"/>
  <c r="AE113" i="37" s="1"/>
  <c r="AU113" i="37" s="1"/>
  <c r="S105" i="37"/>
  <c r="S103" i="37"/>
  <c r="AE103" i="37" s="1"/>
  <c r="S99" i="37"/>
  <c r="AE99" i="37" s="1"/>
  <c r="AU99" i="37" s="1"/>
  <c r="S78" i="37"/>
  <c r="AE78" i="37" s="1"/>
  <c r="S74" i="37"/>
  <c r="AE74" i="37" s="1"/>
  <c r="S148" i="37"/>
  <c r="AE148" i="37" s="1"/>
  <c r="AU148" i="37" s="1"/>
  <c r="C13" i="79" s="1"/>
  <c r="S145" i="37"/>
  <c r="AE145" i="37" s="1"/>
  <c r="S116" i="37"/>
  <c r="AE116" i="37" s="1"/>
  <c r="AU116" i="37" s="1"/>
  <c r="S112" i="37"/>
  <c r="AE112" i="37" s="1"/>
  <c r="AU112" i="37" s="1"/>
  <c r="S108" i="37"/>
  <c r="AE108" i="37" s="1"/>
  <c r="S104" i="37"/>
  <c r="S101" i="37"/>
  <c r="AE101" i="37" s="1"/>
  <c r="S97" i="37"/>
  <c r="AE97" i="37" s="1"/>
  <c r="S80" i="37"/>
  <c r="AE80" i="37" s="1"/>
  <c r="S76" i="37"/>
  <c r="S73" i="37"/>
  <c r="AE73" i="37" s="1"/>
  <c r="S45" i="37"/>
  <c r="AE45" i="37" s="1"/>
  <c r="AU45" i="37" s="1"/>
  <c r="S128" i="37"/>
  <c r="AE128" i="37" s="1"/>
  <c r="AU128" i="37" s="1"/>
  <c r="S14" i="37"/>
  <c r="S18" i="37"/>
  <c r="AE18" i="37" s="1"/>
  <c r="AU18" i="37" s="1"/>
  <c r="S66" i="37"/>
  <c r="S144" i="37"/>
  <c r="AE144" i="37" s="1"/>
  <c r="AU144" i="37" s="1"/>
  <c r="S42" i="37"/>
  <c r="AE42" i="37" s="1"/>
  <c r="AU42" i="37" s="1"/>
  <c r="S130" i="37"/>
  <c r="AE130" i="37" s="1"/>
  <c r="AU130" i="37" s="1"/>
  <c r="S67" i="37"/>
  <c r="AE67" i="37" s="1"/>
  <c r="S93" i="37"/>
  <c r="AE93" i="37" s="1"/>
  <c r="S86" i="37"/>
  <c r="AE86" i="37" s="1"/>
  <c r="AU86" i="37" s="1"/>
  <c r="S19" i="37"/>
  <c r="AE19" i="37" s="1"/>
  <c r="AU19" i="37" s="1"/>
  <c r="S122" i="37"/>
  <c r="AE122" i="37" s="1"/>
  <c r="AU122" i="37" s="1"/>
  <c r="S89" i="37"/>
  <c r="AE89" i="37" s="1"/>
  <c r="S81" i="37"/>
  <c r="S90" i="37"/>
  <c r="S68" i="37"/>
  <c r="S123" i="37"/>
  <c r="AE123" i="37" s="1"/>
  <c r="AU123" i="37" s="1"/>
  <c r="S94" i="37"/>
  <c r="AE94" i="37" s="1"/>
  <c r="S110" i="37"/>
  <c r="AE110" i="37" s="1"/>
  <c r="AU110" i="37" s="1"/>
  <c r="S17" i="37"/>
  <c r="AE17" i="37" s="1"/>
  <c r="AU17" i="37" s="1"/>
  <c r="S63" i="37"/>
  <c r="S88" i="37"/>
  <c r="AE88" i="37" s="1"/>
  <c r="AU88" i="37" s="1"/>
  <c r="S131" i="37"/>
  <c r="AE131" i="37" s="1"/>
  <c r="AU131" i="37" s="1"/>
  <c r="S60" i="37"/>
  <c r="S15" i="37"/>
  <c r="AE15" i="37" s="1"/>
  <c r="AU15" i="37" s="1"/>
  <c r="S126" i="37"/>
  <c r="AE126" i="37" s="1"/>
  <c r="AU126" i="37" s="1"/>
  <c r="S61" i="37"/>
  <c r="AE61" i="37" s="1"/>
  <c r="S43" i="37"/>
  <c r="AE43" i="37" s="1"/>
  <c r="AU43" i="37" s="1"/>
  <c r="S20" i="37"/>
  <c r="AE20" i="37" s="1"/>
  <c r="AU20" i="37" s="1"/>
  <c r="S95" i="37"/>
  <c r="AE95" i="37" s="1"/>
  <c r="S87" i="37"/>
  <c r="S124" i="37"/>
  <c r="AE124" i="37" s="1"/>
  <c r="AU124" i="37" s="1"/>
  <c r="S69" i="37"/>
  <c r="AE69" i="37" s="1"/>
  <c r="S70" i="37"/>
  <c r="H103" i="76" l="1"/>
  <c r="AE70" i="37"/>
  <c r="S51" i="37"/>
  <c r="AE81" i="37"/>
  <c r="S55" i="37"/>
  <c r="AE55" i="37" s="1"/>
  <c r="AU55" i="37" s="1"/>
  <c r="AE63" i="37"/>
  <c r="AE60" i="37"/>
  <c r="S46" i="37"/>
  <c r="AE68" i="37"/>
  <c r="AE66" i="37"/>
  <c r="AE14" i="37"/>
  <c r="AO152" i="37"/>
  <c r="BE14" i="37"/>
  <c r="AP46" i="37"/>
  <c r="BF46" i="37" s="1"/>
  <c r="AE46" i="37"/>
  <c r="AP49" i="37"/>
  <c r="BF49" i="37" s="1"/>
  <c r="AE49" i="37"/>
  <c r="AP51" i="37"/>
  <c r="BF51" i="37" s="1"/>
  <c r="AE51" i="37"/>
  <c r="AD152" i="37"/>
  <c r="AP14" i="37"/>
  <c r="CS1" i="61"/>
  <c r="T149" i="37"/>
  <c r="AF149" i="37" s="1"/>
  <c r="AV149" i="37" s="1"/>
  <c r="D8" i="79" s="1"/>
  <c r="T147" i="37"/>
  <c r="AF147" i="37" s="1"/>
  <c r="T117" i="37"/>
  <c r="AF117" i="37" s="1"/>
  <c r="AV117" i="37" s="1"/>
  <c r="T113" i="37"/>
  <c r="AF113" i="37" s="1"/>
  <c r="AV113" i="37" s="1"/>
  <c r="T105" i="37"/>
  <c r="T103" i="37"/>
  <c r="AF103" i="37" s="1"/>
  <c r="T99" i="37"/>
  <c r="AF99" i="37" s="1"/>
  <c r="AV99" i="37" s="1"/>
  <c r="T78" i="37"/>
  <c r="AF78" i="37" s="1"/>
  <c r="T74" i="37"/>
  <c r="AF74" i="37" s="1"/>
  <c r="T148" i="37"/>
  <c r="AF148" i="37" s="1"/>
  <c r="AV148" i="37" s="1"/>
  <c r="D13" i="79" s="1"/>
  <c r="T145" i="37"/>
  <c r="AF145" i="37" s="1"/>
  <c r="T116" i="37"/>
  <c r="AF116" i="37" s="1"/>
  <c r="AV116" i="37" s="1"/>
  <c r="T112" i="37"/>
  <c r="AF112" i="37" s="1"/>
  <c r="AV112" i="37" s="1"/>
  <c r="T108" i="37"/>
  <c r="AF108" i="37" s="1"/>
  <c r="T104" i="37"/>
  <c r="T101" i="37"/>
  <c r="AF101" i="37" s="1"/>
  <c r="T97" i="37"/>
  <c r="AF97" i="37" s="1"/>
  <c r="T80" i="37"/>
  <c r="AF80" i="37" s="1"/>
  <c r="T76" i="37"/>
  <c r="T73" i="37"/>
  <c r="AF73" i="37" s="1"/>
  <c r="T45" i="37"/>
  <c r="AF45" i="37" s="1"/>
  <c r="AV45" i="37" s="1"/>
  <c r="T18" i="37"/>
  <c r="AF18" i="37" s="1"/>
  <c r="AV18" i="37" s="1"/>
  <c r="T61" i="37"/>
  <c r="AF61" i="37" s="1"/>
  <c r="T131" i="37"/>
  <c r="AF131" i="37" s="1"/>
  <c r="AV131" i="37" s="1"/>
  <c r="T90" i="37"/>
  <c r="T15" i="37"/>
  <c r="AF15" i="37" s="1"/>
  <c r="AV15" i="37" s="1"/>
  <c r="T126" i="37"/>
  <c r="AF126" i="37" s="1"/>
  <c r="AV126" i="37" s="1"/>
  <c r="T93" i="37"/>
  <c r="AF93" i="37" s="1"/>
  <c r="T81" i="37"/>
  <c r="T68" i="37"/>
  <c r="T66" i="37"/>
  <c r="T19" i="37"/>
  <c r="AF19" i="37" s="1"/>
  <c r="AV19" i="37" s="1"/>
  <c r="T14" i="37"/>
  <c r="T17" i="37"/>
  <c r="AF17" i="37" s="1"/>
  <c r="AV17" i="37" s="1"/>
  <c r="T124" i="37"/>
  <c r="AF124" i="37" s="1"/>
  <c r="AV124" i="37" s="1"/>
  <c r="T69" i="37"/>
  <c r="AF69" i="37" s="1"/>
  <c r="T63" i="37"/>
  <c r="T88" i="37"/>
  <c r="AF88" i="37" s="1"/>
  <c r="AV88" i="37" s="1"/>
  <c r="T60" i="37"/>
  <c r="T89" i="37"/>
  <c r="AF89" i="37" s="1"/>
  <c r="T94" i="37"/>
  <c r="AF94" i="37" s="1"/>
  <c r="T86" i="37"/>
  <c r="AF86" i="37" s="1"/>
  <c r="AV86" i="37" s="1"/>
  <c r="T128" i="37"/>
  <c r="AF128" i="37" s="1"/>
  <c r="AV128" i="37" s="1"/>
  <c r="T144" i="37"/>
  <c r="AF144" i="37" s="1"/>
  <c r="AV144" i="37" s="1"/>
  <c r="T42" i="37"/>
  <c r="AF42" i="37" s="1"/>
  <c r="AV42" i="37" s="1"/>
  <c r="T87" i="37"/>
  <c r="T130" i="37"/>
  <c r="AF130" i="37" s="1"/>
  <c r="AV130" i="37" s="1"/>
  <c r="T70" i="37"/>
  <c r="T122" i="37"/>
  <c r="AF122" i="37" s="1"/>
  <c r="AV122" i="37" s="1"/>
  <c r="T110" i="37"/>
  <c r="AF110" i="37" s="1"/>
  <c r="AV110" i="37" s="1"/>
  <c r="T123" i="37"/>
  <c r="AF123" i="37" s="1"/>
  <c r="AV123" i="37" s="1"/>
  <c r="T43" i="37"/>
  <c r="AF43" i="37" s="1"/>
  <c r="AV43" i="37" s="1"/>
  <c r="T20" i="37"/>
  <c r="AF20" i="37" s="1"/>
  <c r="AV20" i="37" s="1"/>
  <c r="T95" i="37"/>
  <c r="AF95" i="37" s="1"/>
  <c r="T67" i="37"/>
  <c r="AF67" i="37" s="1"/>
  <c r="AE50" i="37"/>
  <c r="AP50" i="37"/>
  <c r="BF50" i="37" s="1"/>
  <c r="AP47" i="37"/>
  <c r="BF47" i="37" s="1"/>
  <c r="AE47" i="37"/>
  <c r="S152" i="37" l="1"/>
  <c r="AF70" i="37"/>
  <c r="T51" i="37"/>
  <c r="AF60" i="37"/>
  <c r="T46" i="37"/>
  <c r="AF66" i="37"/>
  <c r="AF68" i="37"/>
  <c r="AF63" i="37"/>
  <c r="AF81" i="37"/>
  <c r="T55" i="37"/>
  <c r="AF55" i="37" s="1"/>
  <c r="AV55" i="37" s="1"/>
  <c r="AF50" i="37"/>
  <c r="AU50" i="37"/>
  <c r="CT1" i="61"/>
  <c r="U148" i="37"/>
  <c r="AG148" i="37" s="1"/>
  <c r="AW148" i="37" s="1"/>
  <c r="E13" i="79" s="1"/>
  <c r="U145" i="37"/>
  <c r="AG145" i="37" s="1"/>
  <c r="U116" i="37"/>
  <c r="AG116" i="37" s="1"/>
  <c r="AW116" i="37" s="1"/>
  <c r="U112" i="37"/>
  <c r="AG112" i="37" s="1"/>
  <c r="AW112" i="37" s="1"/>
  <c r="U108" i="37"/>
  <c r="AG108" i="37" s="1"/>
  <c r="U104" i="37"/>
  <c r="U101" i="37"/>
  <c r="AG101" i="37" s="1"/>
  <c r="U97" i="37"/>
  <c r="AG97" i="37" s="1"/>
  <c r="U80" i="37"/>
  <c r="AG80" i="37" s="1"/>
  <c r="U76" i="37"/>
  <c r="U73" i="37"/>
  <c r="AG73" i="37" s="1"/>
  <c r="U149" i="37"/>
  <c r="AG149" i="37" s="1"/>
  <c r="AW149" i="37" s="1"/>
  <c r="E8" i="79" s="1"/>
  <c r="U147" i="37"/>
  <c r="AG147" i="37" s="1"/>
  <c r="U117" i="37"/>
  <c r="AG117" i="37" s="1"/>
  <c r="AW117" i="37" s="1"/>
  <c r="U113" i="37"/>
  <c r="AG113" i="37" s="1"/>
  <c r="AW113" i="37" s="1"/>
  <c r="U105" i="37"/>
  <c r="U103" i="37"/>
  <c r="AG103" i="37" s="1"/>
  <c r="U99" i="37"/>
  <c r="AG99" i="37" s="1"/>
  <c r="AW99" i="37" s="1"/>
  <c r="U78" i="37"/>
  <c r="AG78" i="37" s="1"/>
  <c r="U74" i="37"/>
  <c r="AG74" i="37" s="1"/>
  <c r="U45" i="37"/>
  <c r="AG45" i="37" s="1"/>
  <c r="AW45" i="37" s="1"/>
  <c r="U110" i="37"/>
  <c r="AG110" i="37" s="1"/>
  <c r="AW110" i="37" s="1"/>
  <c r="U66" i="37"/>
  <c r="U17" i="37"/>
  <c r="AG17" i="37" s="1"/>
  <c r="AW17" i="37" s="1"/>
  <c r="U131" i="37"/>
  <c r="AG131" i="37" s="1"/>
  <c r="AW131" i="37" s="1"/>
  <c r="U90" i="37"/>
  <c r="U15" i="37"/>
  <c r="AG15" i="37" s="1"/>
  <c r="AW15" i="37" s="1"/>
  <c r="U88" i="37"/>
  <c r="AG88" i="37" s="1"/>
  <c r="AW88" i="37" s="1"/>
  <c r="U69" i="37"/>
  <c r="AG69" i="37" s="1"/>
  <c r="U94" i="37"/>
  <c r="AG94" i="37" s="1"/>
  <c r="U61" i="37"/>
  <c r="AG61" i="37" s="1"/>
  <c r="U95" i="37"/>
  <c r="AG95" i="37" s="1"/>
  <c r="U144" i="37"/>
  <c r="AG144" i="37" s="1"/>
  <c r="AW144" i="37" s="1"/>
  <c r="U86" i="37"/>
  <c r="AG86" i="37" s="1"/>
  <c r="AW86" i="37" s="1"/>
  <c r="U123" i="37"/>
  <c r="AG123" i="37" s="1"/>
  <c r="AW123" i="37" s="1"/>
  <c r="U60" i="37"/>
  <c r="U43" i="37"/>
  <c r="AG43" i="37" s="1"/>
  <c r="AW43" i="37" s="1"/>
  <c r="U20" i="37"/>
  <c r="AG20" i="37" s="1"/>
  <c r="AW20" i="37" s="1"/>
  <c r="U42" i="37"/>
  <c r="AG42" i="37" s="1"/>
  <c r="AW42" i="37" s="1"/>
  <c r="U122" i="37"/>
  <c r="AG122" i="37" s="1"/>
  <c r="AW122" i="37" s="1"/>
  <c r="U93" i="37"/>
  <c r="AG93" i="37" s="1"/>
  <c r="U14" i="37"/>
  <c r="U18" i="37"/>
  <c r="AG18" i="37" s="1"/>
  <c r="AW18" i="37" s="1"/>
  <c r="U89" i="37"/>
  <c r="AG89" i="37" s="1"/>
  <c r="U128" i="37"/>
  <c r="AG128" i="37" s="1"/>
  <c r="AW128" i="37" s="1"/>
  <c r="U81" i="37"/>
  <c r="U87" i="37"/>
  <c r="U70" i="37"/>
  <c r="U124" i="37"/>
  <c r="AG124" i="37" s="1"/>
  <c r="AW124" i="37" s="1"/>
  <c r="U68" i="37"/>
  <c r="U19" i="37"/>
  <c r="AG19" i="37" s="1"/>
  <c r="AW19" i="37" s="1"/>
  <c r="U67" i="37"/>
  <c r="AG67" i="37" s="1"/>
  <c r="U63" i="37"/>
  <c r="U126" i="37"/>
  <c r="AG126" i="37" s="1"/>
  <c r="AW126" i="37" s="1"/>
  <c r="U130" i="37"/>
  <c r="AG130" i="37" s="1"/>
  <c r="AW130" i="37" s="1"/>
  <c r="AP152" i="37"/>
  <c r="BF14" i="37"/>
  <c r="AU49" i="37"/>
  <c r="AF49" i="37"/>
  <c r="AU47" i="37"/>
  <c r="AF47" i="37"/>
  <c r="AF51" i="37"/>
  <c r="AU51" i="37"/>
  <c r="AF46" i="37"/>
  <c r="AU46" i="37"/>
  <c r="AF14" i="37"/>
  <c r="AU14" i="37"/>
  <c r="AE152" i="37"/>
  <c r="T152" i="37" l="1"/>
  <c r="AG70" i="37"/>
  <c r="U51" i="37"/>
  <c r="V51" i="37" s="1"/>
  <c r="AG60" i="37"/>
  <c r="U46" i="37"/>
  <c r="V46" i="37" s="1"/>
  <c r="AG66" i="37"/>
  <c r="V49" i="37"/>
  <c r="AG81" i="37"/>
  <c r="U55" i="37"/>
  <c r="AG68" i="37"/>
  <c r="V50" i="37"/>
  <c r="AG63" i="37"/>
  <c r="V47" i="37"/>
  <c r="AG14" i="37"/>
  <c r="AG50" i="37"/>
  <c r="AV50" i="37"/>
  <c r="AV51" i="37"/>
  <c r="AG51" i="37"/>
  <c r="AV47" i="37"/>
  <c r="AG47" i="37"/>
  <c r="CU1" i="61"/>
  <c r="V148" i="37"/>
  <c r="AH148" i="37" s="1"/>
  <c r="AX148" i="37" s="1"/>
  <c r="F13" i="79" s="1"/>
  <c r="V145" i="37"/>
  <c r="AH145" i="37" s="1"/>
  <c r="V116" i="37"/>
  <c r="AH116" i="37" s="1"/>
  <c r="AX116" i="37" s="1"/>
  <c r="V112" i="37"/>
  <c r="AH112" i="37" s="1"/>
  <c r="AX112" i="37" s="1"/>
  <c r="V108" i="37"/>
  <c r="AH108" i="37" s="1"/>
  <c r="V104" i="37"/>
  <c r="V101" i="37"/>
  <c r="AH101" i="37" s="1"/>
  <c r="V97" i="37"/>
  <c r="AH97" i="37" s="1"/>
  <c r="V80" i="37"/>
  <c r="AH80" i="37" s="1"/>
  <c r="V76" i="37"/>
  <c r="V73" i="37"/>
  <c r="AH73" i="37" s="1"/>
  <c r="V149" i="37"/>
  <c r="AH149" i="37" s="1"/>
  <c r="AX149" i="37" s="1"/>
  <c r="F8" i="79" s="1"/>
  <c r="V147" i="37"/>
  <c r="AH147" i="37" s="1"/>
  <c r="V117" i="37"/>
  <c r="AH117" i="37" s="1"/>
  <c r="AX117" i="37" s="1"/>
  <c r="V113" i="37"/>
  <c r="AH113" i="37" s="1"/>
  <c r="AX113" i="37" s="1"/>
  <c r="V105" i="37"/>
  <c r="V103" i="37"/>
  <c r="AH103" i="37" s="1"/>
  <c r="V99" i="37"/>
  <c r="AH99" i="37" s="1"/>
  <c r="AX99" i="37" s="1"/>
  <c r="V78" i="37"/>
  <c r="AH78" i="37" s="1"/>
  <c r="V74" i="37"/>
  <c r="AH74" i="37" s="1"/>
  <c r="V45" i="37"/>
  <c r="AH45" i="37" s="1"/>
  <c r="AX45" i="37" s="1"/>
  <c r="V66" i="37"/>
  <c r="AH66" i="37" s="1"/>
  <c r="V42" i="37"/>
  <c r="AH42" i="37" s="1"/>
  <c r="AX42" i="37" s="1"/>
  <c r="V123" i="37"/>
  <c r="AH123" i="37" s="1"/>
  <c r="AX123" i="37" s="1"/>
  <c r="V90" i="37"/>
  <c r="V14" i="37"/>
  <c r="V128" i="37"/>
  <c r="AH128" i="37" s="1"/>
  <c r="AX128" i="37" s="1"/>
  <c r="V131" i="37"/>
  <c r="AH131" i="37" s="1"/>
  <c r="AX131" i="37" s="1"/>
  <c r="V88" i="37"/>
  <c r="AH88" i="37" s="1"/>
  <c r="AX88" i="37" s="1"/>
  <c r="V43" i="37"/>
  <c r="AH43" i="37" s="1"/>
  <c r="AX43" i="37" s="1"/>
  <c r="V19" i="37"/>
  <c r="AH19" i="37" s="1"/>
  <c r="AX19" i="37" s="1"/>
  <c r="V89" i="37"/>
  <c r="AH89" i="37" s="1"/>
  <c r="V93" i="37"/>
  <c r="AH93" i="37" s="1"/>
  <c r="V110" i="37"/>
  <c r="AH110" i="37" s="1"/>
  <c r="AX110" i="37" s="1"/>
  <c r="V81" i="37"/>
  <c r="AH81" i="37" s="1"/>
  <c r="V87" i="37"/>
  <c r="V63" i="37"/>
  <c r="AH63" i="37" s="1"/>
  <c r="V60" i="37"/>
  <c r="AH60" i="37" s="1"/>
  <c r="V130" i="37"/>
  <c r="AH130" i="37" s="1"/>
  <c r="AX130" i="37" s="1"/>
  <c r="V18" i="37"/>
  <c r="AH18" i="37" s="1"/>
  <c r="AX18" i="37" s="1"/>
  <c r="V94" i="37"/>
  <c r="AH94" i="37" s="1"/>
  <c r="V95" i="37"/>
  <c r="AH95" i="37" s="1"/>
  <c r="V144" i="37"/>
  <c r="AH144" i="37" s="1"/>
  <c r="AX144" i="37" s="1"/>
  <c r="V15" i="37"/>
  <c r="AH15" i="37" s="1"/>
  <c r="AX15" i="37" s="1"/>
  <c r="V126" i="37"/>
  <c r="AH126" i="37" s="1"/>
  <c r="AX126" i="37" s="1"/>
  <c r="V86" i="37"/>
  <c r="AH86" i="37" s="1"/>
  <c r="AX86" i="37" s="1"/>
  <c r="V61" i="37"/>
  <c r="AH61" i="37" s="1"/>
  <c r="V122" i="37"/>
  <c r="AH122" i="37" s="1"/>
  <c r="AX122" i="37" s="1"/>
  <c r="V17" i="37"/>
  <c r="AH17" i="37" s="1"/>
  <c r="AX17" i="37" s="1"/>
  <c r="V20" i="37"/>
  <c r="AH20" i="37" s="1"/>
  <c r="AX20" i="37" s="1"/>
  <c r="V124" i="37"/>
  <c r="AH124" i="37" s="1"/>
  <c r="AX124" i="37" s="1"/>
  <c r="V68" i="37"/>
  <c r="AH68" i="37" s="1"/>
  <c r="V67" i="37"/>
  <c r="AH67" i="37" s="1"/>
  <c r="V70" i="37"/>
  <c r="AH70" i="37" s="1"/>
  <c r="V69" i="37"/>
  <c r="AH69" i="37" s="1"/>
  <c r="AF152" i="37"/>
  <c r="AV14" i="37"/>
  <c r="AG46" i="37"/>
  <c r="AV46" i="37"/>
  <c r="AV49" i="37"/>
  <c r="AG49" i="37"/>
  <c r="U152" i="37" l="1"/>
  <c r="V55" i="37"/>
  <c r="AH55" i="37" s="1"/>
  <c r="AX55" i="37" s="1"/>
  <c r="AG55" i="37"/>
  <c r="AW55" i="37" s="1"/>
  <c r="AH14" i="37"/>
  <c r="AW14" i="37"/>
  <c r="AW46" i="37"/>
  <c r="AH46" i="37"/>
  <c r="AX46" i="37" s="1"/>
  <c r="AH49" i="37"/>
  <c r="AX49" i="37" s="1"/>
  <c r="AW49" i="37"/>
  <c r="CV1" i="61"/>
  <c r="W149" i="37"/>
  <c r="AI149" i="37" s="1"/>
  <c r="AY149" i="37" s="1"/>
  <c r="G8" i="79" s="1"/>
  <c r="W147" i="37"/>
  <c r="AI147" i="37" s="1"/>
  <c r="W117" i="37"/>
  <c r="AI117" i="37" s="1"/>
  <c r="AY117" i="37" s="1"/>
  <c r="W113" i="37"/>
  <c r="AI113" i="37" s="1"/>
  <c r="AY113" i="37" s="1"/>
  <c r="W105" i="37"/>
  <c r="W103" i="37"/>
  <c r="AI103" i="37" s="1"/>
  <c r="W99" i="37"/>
  <c r="AI99" i="37" s="1"/>
  <c r="AY99" i="37" s="1"/>
  <c r="W78" i="37"/>
  <c r="AI78" i="37" s="1"/>
  <c r="W74" i="37"/>
  <c r="AI74" i="37" s="1"/>
  <c r="W148" i="37"/>
  <c r="AI148" i="37" s="1"/>
  <c r="AY148" i="37" s="1"/>
  <c r="G13" i="79" s="1"/>
  <c r="W145" i="37"/>
  <c r="AI145" i="37" s="1"/>
  <c r="W116" i="37"/>
  <c r="AI116" i="37" s="1"/>
  <c r="AY116" i="37" s="1"/>
  <c r="W112" i="37"/>
  <c r="AI112" i="37" s="1"/>
  <c r="AY112" i="37" s="1"/>
  <c r="W108" i="37"/>
  <c r="AI108" i="37" s="1"/>
  <c r="W104" i="37"/>
  <c r="W101" i="37"/>
  <c r="AI101" i="37" s="1"/>
  <c r="W97" i="37"/>
  <c r="AI97" i="37" s="1"/>
  <c r="W80" i="37"/>
  <c r="AI80" i="37" s="1"/>
  <c r="W76" i="37"/>
  <c r="W73" i="37"/>
  <c r="AI73" i="37" s="1"/>
  <c r="W45" i="37"/>
  <c r="AI45" i="37" s="1"/>
  <c r="AY45" i="37" s="1"/>
  <c r="W122" i="37"/>
  <c r="AI122" i="37" s="1"/>
  <c r="AY122" i="37" s="1"/>
  <c r="W42" i="37"/>
  <c r="AI42" i="37" s="1"/>
  <c r="AY42" i="37" s="1"/>
  <c r="W86" i="37"/>
  <c r="AI86" i="37" s="1"/>
  <c r="AY86" i="37" s="1"/>
  <c r="W15" i="37"/>
  <c r="AI15" i="37" s="1"/>
  <c r="AY15" i="37" s="1"/>
  <c r="W126" i="37"/>
  <c r="AI126" i="37" s="1"/>
  <c r="AY126" i="37" s="1"/>
  <c r="W61" i="37"/>
  <c r="AI61" i="37" s="1"/>
  <c r="W20" i="37"/>
  <c r="AI20" i="37" s="1"/>
  <c r="AY20" i="37" s="1"/>
  <c r="W124" i="37"/>
  <c r="AI124" i="37" s="1"/>
  <c r="AY124" i="37" s="1"/>
  <c r="W110" i="37"/>
  <c r="AI110" i="37" s="1"/>
  <c r="AY110" i="37" s="1"/>
  <c r="W81" i="37"/>
  <c r="AI81" i="37" s="1"/>
  <c r="W87" i="37"/>
  <c r="W63" i="37"/>
  <c r="AI63" i="37" s="1"/>
  <c r="W88" i="37"/>
  <c r="AI88" i="37" s="1"/>
  <c r="AY88" i="37" s="1"/>
  <c r="W123" i="37"/>
  <c r="AI123" i="37" s="1"/>
  <c r="AY123" i="37" s="1"/>
  <c r="W60" i="37"/>
  <c r="AI60" i="37" s="1"/>
  <c r="W14" i="37"/>
  <c r="W18" i="37"/>
  <c r="AI18" i="37" s="1"/>
  <c r="AY18" i="37" s="1"/>
  <c r="W94" i="37"/>
  <c r="AI94" i="37" s="1"/>
  <c r="W130" i="37"/>
  <c r="AI130" i="37" s="1"/>
  <c r="AY130" i="37" s="1"/>
  <c r="W128" i="37"/>
  <c r="AI128" i="37" s="1"/>
  <c r="AY128" i="37" s="1"/>
  <c r="W90" i="37"/>
  <c r="W131" i="37"/>
  <c r="AI131" i="37" s="1"/>
  <c r="AY131" i="37" s="1"/>
  <c r="W43" i="37"/>
  <c r="AI43" i="37" s="1"/>
  <c r="AY43" i="37" s="1"/>
  <c r="W95" i="37"/>
  <c r="AI95" i="37" s="1"/>
  <c r="W66" i="37"/>
  <c r="AI66" i="37" s="1"/>
  <c r="W144" i="37"/>
  <c r="AI144" i="37" s="1"/>
  <c r="AY144" i="37" s="1"/>
  <c r="W17" i="37"/>
  <c r="AI17" i="37" s="1"/>
  <c r="AY17" i="37" s="1"/>
  <c r="W93" i="37"/>
  <c r="AI93" i="37" s="1"/>
  <c r="W19" i="37"/>
  <c r="AI19" i="37" s="1"/>
  <c r="AY19" i="37" s="1"/>
  <c r="W68" i="37"/>
  <c r="AI68" i="37" s="1"/>
  <c r="W89" i="37"/>
  <c r="AI89" i="37" s="1"/>
  <c r="W69" i="37"/>
  <c r="AI69" i="37" s="1"/>
  <c r="W70" i="37"/>
  <c r="AI70" i="37" s="1"/>
  <c r="W67" i="37"/>
  <c r="AI67" i="37" s="1"/>
  <c r="AH51" i="37"/>
  <c r="AX51" i="37" s="1"/>
  <c r="AW51" i="37"/>
  <c r="AW47" i="37"/>
  <c r="AH47" i="37"/>
  <c r="AX47" i="37" s="1"/>
  <c r="AW50" i="37"/>
  <c r="AH50" i="37"/>
  <c r="AX50" i="37" s="1"/>
  <c r="BG50" i="37" l="1"/>
  <c r="AG152" i="37"/>
  <c r="BG55" i="37"/>
  <c r="V152" i="37"/>
  <c r="BG46" i="37"/>
  <c r="L25" i="67" s="1"/>
  <c r="P25" i="67" s="1"/>
  <c r="V10" i="67" s="1"/>
  <c r="BG49" i="37"/>
  <c r="BG47" i="37"/>
  <c r="BG51" i="37"/>
  <c r="CW1" i="61"/>
  <c r="X149" i="37"/>
  <c r="AJ149" i="37" s="1"/>
  <c r="AZ149" i="37" s="1"/>
  <c r="H8" i="79" s="1"/>
  <c r="X147" i="37"/>
  <c r="AJ147" i="37" s="1"/>
  <c r="X117" i="37"/>
  <c r="AJ117" i="37" s="1"/>
  <c r="AZ117" i="37" s="1"/>
  <c r="X113" i="37"/>
  <c r="AJ113" i="37" s="1"/>
  <c r="AZ113" i="37" s="1"/>
  <c r="X105" i="37"/>
  <c r="X103" i="37"/>
  <c r="AJ103" i="37" s="1"/>
  <c r="X99" i="37"/>
  <c r="AJ99" i="37" s="1"/>
  <c r="AZ99" i="37" s="1"/>
  <c r="X78" i="37"/>
  <c r="AJ78" i="37" s="1"/>
  <c r="X74" i="37"/>
  <c r="AJ74" i="37" s="1"/>
  <c r="X148" i="37"/>
  <c r="AJ148" i="37" s="1"/>
  <c r="AZ148" i="37" s="1"/>
  <c r="H13" i="79" s="1"/>
  <c r="X145" i="37"/>
  <c r="AJ145" i="37" s="1"/>
  <c r="X116" i="37"/>
  <c r="AJ116" i="37" s="1"/>
  <c r="AZ116" i="37" s="1"/>
  <c r="X112" i="37"/>
  <c r="AJ112" i="37" s="1"/>
  <c r="AZ112" i="37" s="1"/>
  <c r="X108" i="37"/>
  <c r="AJ108" i="37" s="1"/>
  <c r="X104" i="37"/>
  <c r="X101" i="37"/>
  <c r="AJ101" i="37" s="1"/>
  <c r="X97" i="37"/>
  <c r="AJ97" i="37" s="1"/>
  <c r="X80" i="37"/>
  <c r="AJ80" i="37" s="1"/>
  <c r="X76" i="37"/>
  <c r="X73" i="37"/>
  <c r="AJ73" i="37" s="1"/>
  <c r="X45" i="37"/>
  <c r="AJ45" i="37" s="1"/>
  <c r="AZ45" i="37" s="1"/>
  <c r="X122" i="37"/>
  <c r="AJ122" i="37" s="1"/>
  <c r="AZ122" i="37" s="1"/>
  <c r="X89" i="37"/>
  <c r="AJ89" i="37" s="1"/>
  <c r="X43" i="37"/>
  <c r="AJ43" i="37" s="1"/>
  <c r="AZ43" i="37" s="1"/>
  <c r="X20" i="37"/>
  <c r="AJ20" i="37" s="1"/>
  <c r="AZ20" i="37" s="1"/>
  <c r="X95" i="37"/>
  <c r="AJ95" i="37" s="1"/>
  <c r="X86" i="37"/>
  <c r="AJ86" i="37" s="1"/>
  <c r="AZ86" i="37" s="1"/>
  <c r="X18" i="37"/>
  <c r="AJ18" i="37" s="1"/>
  <c r="AZ18" i="37" s="1"/>
  <c r="X15" i="37"/>
  <c r="AJ15" i="37" s="1"/>
  <c r="AZ15" i="37" s="1"/>
  <c r="X126" i="37"/>
  <c r="AJ126" i="37" s="1"/>
  <c r="AZ126" i="37" s="1"/>
  <c r="X17" i="37"/>
  <c r="AJ17" i="37" s="1"/>
  <c r="AZ17" i="37" s="1"/>
  <c r="X128" i="37"/>
  <c r="AJ128" i="37" s="1"/>
  <c r="AZ128" i="37" s="1"/>
  <c r="X144" i="37"/>
  <c r="AJ144" i="37" s="1"/>
  <c r="AZ144" i="37" s="1"/>
  <c r="X42" i="37"/>
  <c r="AJ42" i="37" s="1"/>
  <c r="AZ42" i="37" s="1"/>
  <c r="X93" i="37"/>
  <c r="AJ93" i="37" s="1"/>
  <c r="X19" i="37"/>
  <c r="AJ19" i="37" s="1"/>
  <c r="AZ19" i="37" s="1"/>
  <c r="X61" i="37"/>
  <c r="AJ61" i="37" s="1"/>
  <c r="X123" i="37"/>
  <c r="AJ123" i="37" s="1"/>
  <c r="AZ123" i="37" s="1"/>
  <c r="X14" i="37"/>
  <c r="X124" i="37"/>
  <c r="AJ124" i="37" s="1"/>
  <c r="AZ124" i="37" s="1"/>
  <c r="X69" i="37"/>
  <c r="AJ69" i="37" s="1"/>
  <c r="X81" i="37"/>
  <c r="AJ81" i="37" s="1"/>
  <c r="X87" i="37"/>
  <c r="X63" i="37"/>
  <c r="AJ63" i="37" s="1"/>
  <c r="X88" i="37"/>
  <c r="AJ88" i="37" s="1"/>
  <c r="AZ88" i="37" s="1"/>
  <c r="X131" i="37"/>
  <c r="AJ131" i="37" s="1"/>
  <c r="AZ131" i="37" s="1"/>
  <c r="X60" i="37"/>
  <c r="AJ60" i="37" s="1"/>
  <c r="X110" i="37"/>
  <c r="AJ110" i="37" s="1"/>
  <c r="AZ110" i="37" s="1"/>
  <c r="X66" i="37"/>
  <c r="AJ66" i="37" s="1"/>
  <c r="X94" i="37"/>
  <c r="AJ94" i="37" s="1"/>
  <c r="X90" i="37"/>
  <c r="X70" i="37"/>
  <c r="AJ70" i="37" s="1"/>
  <c r="X67" i="37"/>
  <c r="AJ67" i="37" s="1"/>
  <c r="X130" i="37"/>
  <c r="AJ130" i="37" s="1"/>
  <c r="AZ130" i="37" s="1"/>
  <c r="X68" i="37"/>
  <c r="AJ68" i="37" s="1"/>
  <c r="AH152" i="37"/>
  <c r="AX14" i="37"/>
  <c r="AI14" i="37"/>
  <c r="W152" i="37"/>
  <c r="L283" i="69" l="1"/>
  <c r="H299" i="69" s="1"/>
  <c r="H98" i="76"/>
  <c r="Y87" i="37"/>
  <c r="Y90" i="37"/>
  <c r="M25" i="67"/>
  <c r="T10" i="67" s="1"/>
  <c r="K283" i="69" s="1"/>
  <c r="M283" i="69" s="1"/>
  <c r="N25" i="67"/>
  <c r="U10" i="67" s="1"/>
  <c r="J283" i="69" s="1"/>
  <c r="N283" i="69" s="1"/>
  <c r="J299" i="69" s="1"/>
  <c r="AI152" i="37"/>
  <c r="AY14" i="37"/>
  <c r="CX1" i="61"/>
  <c r="CY1" i="61" s="1"/>
  <c r="Y148" i="37"/>
  <c r="AK148" i="37" s="1"/>
  <c r="BA148" i="37" s="1"/>
  <c r="I13" i="79" s="1"/>
  <c r="Y145" i="37"/>
  <c r="AK145" i="37" s="1"/>
  <c r="Y116" i="37"/>
  <c r="AK116" i="37" s="1"/>
  <c r="BA116" i="37" s="1"/>
  <c r="Y112" i="37"/>
  <c r="AK112" i="37" s="1"/>
  <c r="BA112" i="37" s="1"/>
  <c r="Y108" i="37"/>
  <c r="AK108" i="37" s="1"/>
  <c r="Y104" i="37"/>
  <c r="Y101" i="37"/>
  <c r="AK101" i="37" s="1"/>
  <c r="Y97" i="37"/>
  <c r="AK97" i="37" s="1"/>
  <c r="Y80" i="37"/>
  <c r="AK80" i="37" s="1"/>
  <c r="Y76" i="37"/>
  <c r="Y73" i="37"/>
  <c r="AK73" i="37" s="1"/>
  <c r="Y149" i="37"/>
  <c r="AK149" i="37" s="1"/>
  <c r="BA149" i="37" s="1"/>
  <c r="I8" i="79" s="1"/>
  <c r="Y147" i="37"/>
  <c r="AK147" i="37" s="1"/>
  <c r="Y117" i="37"/>
  <c r="AK117" i="37" s="1"/>
  <c r="BA117" i="37" s="1"/>
  <c r="Y113" i="37"/>
  <c r="AK113" i="37" s="1"/>
  <c r="BA113" i="37" s="1"/>
  <c r="Y105" i="37"/>
  <c r="Y103" i="37"/>
  <c r="AK103" i="37" s="1"/>
  <c r="Y99" i="37"/>
  <c r="AK99" i="37" s="1"/>
  <c r="BA99" i="37" s="1"/>
  <c r="Y78" i="37"/>
  <c r="AK78" i="37" s="1"/>
  <c r="Y74" i="37"/>
  <c r="AK74" i="37" s="1"/>
  <c r="Y45" i="37"/>
  <c r="AK45" i="37" s="1"/>
  <c r="BA45" i="37" s="1"/>
  <c r="Y18" i="37"/>
  <c r="AK18" i="37" s="1"/>
  <c r="BA18" i="37" s="1"/>
  <c r="Y19" i="37"/>
  <c r="AK19" i="37" s="1"/>
  <c r="BA19" i="37" s="1"/>
  <c r="Y88" i="37"/>
  <c r="AK88" i="37" s="1"/>
  <c r="BA88" i="37" s="1"/>
  <c r="Y17" i="37"/>
  <c r="AK17" i="37" s="1"/>
  <c r="BA17" i="37" s="1"/>
  <c r="Y43" i="37"/>
  <c r="AK43" i="37" s="1"/>
  <c r="BA43" i="37" s="1"/>
  <c r="Y94" i="37"/>
  <c r="AK94" i="37" s="1"/>
  <c r="Y70" i="37"/>
  <c r="AK70" i="37" s="1"/>
  <c r="Y122" i="37"/>
  <c r="AK122" i="37" s="1"/>
  <c r="BA122" i="37" s="1"/>
  <c r="Y63" i="37"/>
  <c r="AK63" i="37" s="1"/>
  <c r="Y126" i="37"/>
  <c r="AK126" i="37" s="1"/>
  <c r="BA126" i="37" s="1"/>
  <c r="Y86" i="37"/>
  <c r="AK86" i="37" s="1"/>
  <c r="BA86" i="37" s="1"/>
  <c r="Y68" i="37"/>
  <c r="AK68" i="37" s="1"/>
  <c r="Y69" i="37"/>
  <c r="AK69" i="37" s="1"/>
  <c r="Y61" i="37"/>
  <c r="AK61" i="37" s="1"/>
  <c r="Y95" i="37"/>
  <c r="AK95" i="37" s="1"/>
  <c r="Y144" i="37"/>
  <c r="AK144" i="37" s="1"/>
  <c r="BA144" i="37" s="1"/>
  <c r="Y42" i="37"/>
  <c r="AK42" i="37" s="1"/>
  <c r="BA42" i="37" s="1"/>
  <c r="Y128" i="37"/>
  <c r="AK128" i="37" s="1"/>
  <c r="BA128" i="37" s="1"/>
  <c r="Y110" i="37"/>
  <c r="AK110" i="37" s="1"/>
  <c r="BA110" i="37" s="1"/>
  <c r="Y130" i="37"/>
  <c r="AK130" i="37" s="1"/>
  <c r="BA130" i="37" s="1"/>
  <c r="Y67" i="37"/>
  <c r="AK67" i="37" s="1"/>
  <c r="Y124" i="37"/>
  <c r="AK124" i="37" s="1"/>
  <c r="BA124" i="37" s="1"/>
  <c r="Y131" i="37"/>
  <c r="AK131" i="37" s="1"/>
  <c r="BA131" i="37" s="1"/>
  <c r="Y14" i="37"/>
  <c r="Y20" i="37"/>
  <c r="AK20" i="37" s="1"/>
  <c r="BA20" i="37" s="1"/>
  <c r="Y89" i="37"/>
  <c r="AK89" i="37" s="1"/>
  <c r="Y123" i="37"/>
  <c r="AK123" i="37" s="1"/>
  <c r="BA123" i="37" s="1"/>
  <c r="Y93" i="37"/>
  <c r="AK93" i="37" s="1"/>
  <c r="Y81" i="37"/>
  <c r="AK81" i="37" s="1"/>
  <c r="Y60" i="37"/>
  <c r="AK60" i="37" s="1"/>
  <c r="Y66" i="37"/>
  <c r="AK66" i="37" s="1"/>
  <c r="Y15" i="37"/>
  <c r="AK15" i="37" s="1"/>
  <c r="BA15" i="37" s="1"/>
  <c r="X152" i="37"/>
  <c r="AJ14" i="37"/>
  <c r="AN32" i="76" l="1"/>
  <c r="Z90" i="37"/>
  <c r="Z87" i="37"/>
  <c r="G299" i="69"/>
  <c r="O283" i="69"/>
  <c r="K299" i="69" s="1"/>
  <c r="F299" i="69"/>
  <c r="I299" i="69"/>
  <c r="AJ152" i="37"/>
  <c r="AZ14" i="37"/>
  <c r="Z148" i="37"/>
  <c r="AL148" i="37" s="1"/>
  <c r="Z145" i="37"/>
  <c r="AL145" i="37" s="1"/>
  <c r="Z116" i="37"/>
  <c r="AL116" i="37" s="1"/>
  <c r="BB116" i="37" s="1"/>
  <c r="BG116" i="37" s="1"/>
  <c r="Z112" i="37"/>
  <c r="AL112" i="37" s="1"/>
  <c r="BB112" i="37" s="1"/>
  <c r="BG112" i="37" s="1"/>
  <c r="L77" i="67" s="1"/>
  <c r="Z108" i="37"/>
  <c r="AL108" i="37" s="1"/>
  <c r="Z104" i="37"/>
  <c r="Z101" i="37"/>
  <c r="AL101" i="37" s="1"/>
  <c r="Z97" i="37"/>
  <c r="AL97" i="37" s="1"/>
  <c r="Z80" i="37"/>
  <c r="AL80" i="37" s="1"/>
  <c r="Z76" i="37"/>
  <c r="Z73" i="37"/>
  <c r="AL73" i="37" s="1"/>
  <c r="Z149" i="37"/>
  <c r="AL149" i="37" s="1"/>
  <c r="BB149" i="37" s="1"/>
  <c r="Z147" i="37"/>
  <c r="AL147" i="37" s="1"/>
  <c r="Z117" i="37"/>
  <c r="AL117" i="37" s="1"/>
  <c r="BB117" i="37" s="1"/>
  <c r="BG117" i="37" s="1"/>
  <c r="L82" i="67" s="1"/>
  <c r="Z113" i="37"/>
  <c r="AL113" i="37" s="1"/>
  <c r="BB113" i="37" s="1"/>
  <c r="BG113" i="37" s="1"/>
  <c r="L78" i="67" s="1"/>
  <c r="Z105" i="37"/>
  <c r="Z103" i="37"/>
  <c r="AL103" i="37" s="1"/>
  <c r="Z99" i="37"/>
  <c r="AL99" i="37" s="1"/>
  <c r="BB99" i="37" s="1"/>
  <c r="BG99" i="37" s="1"/>
  <c r="L65" i="67" s="1"/>
  <c r="Z78" i="37"/>
  <c r="AL78" i="37" s="1"/>
  <c r="Z74" i="37"/>
  <c r="AL74" i="37" s="1"/>
  <c r="Z45" i="37"/>
  <c r="AL45" i="37" s="1"/>
  <c r="BB45" i="37" s="1"/>
  <c r="Z110" i="37"/>
  <c r="AL110" i="37" s="1"/>
  <c r="BB110" i="37" s="1"/>
  <c r="BG110" i="37" s="1"/>
  <c r="Z95" i="37"/>
  <c r="AL95" i="37" s="1"/>
  <c r="BG95" i="37" s="1"/>
  <c r="L61" i="67" s="1"/>
  <c r="Z15" i="37"/>
  <c r="AL15" i="37" s="1"/>
  <c r="BB15" i="37" s="1"/>
  <c r="BG15" i="37" s="1"/>
  <c r="Z89" i="37"/>
  <c r="AL89" i="37" s="1"/>
  <c r="Z131" i="37"/>
  <c r="AL131" i="37" s="1"/>
  <c r="BB131" i="37" s="1"/>
  <c r="BG131" i="37" s="1"/>
  <c r="L96" i="67" s="1"/>
  <c r="Z126" i="37"/>
  <c r="AL126" i="37" s="1"/>
  <c r="BB126" i="37" s="1"/>
  <c r="BG126" i="37" s="1"/>
  <c r="L91" i="67" s="1"/>
  <c r="Z130" i="37"/>
  <c r="AL130" i="37" s="1"/>
  <c r="BB130" i="37" s="1"/>
  <c r="BG130" i="37" s="1"/>
  <c r="L95" i="67" s="1"/>
  <c r="Z68" i="37"/>
  <c r="AL68" i="37" s="1"/>
  <c r="Z19" i="37"/>
  <c r="AL19" i="37" s="1"/>
  <c r="BB19" i="37" s="1"/>
  <c r="BG19" i="37" s="1"/>
  <c r="L18" i="67" s="1"/>
  <c r="Z69" i="37"/>
  <c r="AL69" i="37" s="1"/>
  <c r="Z128" i="37"/>
  <c r="AL128" i="37" s="1"/>
  <c r="BB128" i="37" s="1"/>
  <c r="BG128" i="37" s="1"/>
  <c r="L93" i="67" s="1"/>
  <c r="Z94" i="37"/>
  <c r="AL94" i="37" s="1"/>
  <c r="BG94" i="37" s="1"/>
  <c r="L60" i="67" s="1"/>
  <c r="BG90" i="37"/>
  <c r="L56" i="67" s="1"/>
  <c r="Z81" i="37"/>
  <c r="AL81" i="37" s="1"/>
  <c r="Z20" i="37"/>
  <c r="AL20" i="37" s="1"/>
  <c r="BB20" i="37" s="1"/>
  <c r="BG20" i="37" s="1"/>
  <c r="L19" i="67" s="1"/>
  <c r="Z60" i="37"/>
  <c r="AL60" i="37" s="1"/>
  <c r="Z63" i="37"/>
  <c r="AL63" i="37" s="1"/>
  <c r="Z124" i="37"/>
  <c r="AL124" i="37" s="1"/>
  <c r="BB124" i="37" s="1"/>
  <c r="BG124" i="37" s="1"/>
  <c r="L89" i="67" s="1"/>
  <c r="Z67" i="37"/>
  <c r="AL67" i="37" s="1"/>
  <c r="Z18" i="37"/>
  <c r="AL18" i="37" s="1"/>
  <c r="BB18" i="37" s="1"/>
  <c r="BG18" i="37" s="1"/>
  <c r="Z86" i="37"/>
  <c r="AL86" i="37" s="1"/>
  <c r="BB86" i="37" s="1"/>
  <c r="BG86" i="37" s="1"/>
  <c r="Z42" i="37"/>
  <c r="AL42" i="37" s="1"/>
  <c r="BB42" i="37" s="1"/>
  <c r="Z88" i="37"/>
  <c r="AL88" i="37" s="1"/>
  <c r="BB88" i="37" s="1"/>
  <c r="BG88" i="37" s="1"/>
  <c r="Z66" i="37"/>
  <c r="AL66" i="37" s="1"/>
  <c r="Z93" i="37"/>
  <c r="AL93" i="37" s="1"/>
  <c r="BG93" i="37" s="1"/>
  <c r="Z17" i="37"/>
  <c r="AL17" i="37" s="1"/>
  <c r="BB17" i="37" s="1"/>
  <c r="BG17" i="37" s="1"/>
  <c r="L16" i="67" s="1"/>
  <c r="Z14" i="37"/>
  <c r="Z61" i="37"/>
  <c r="AL61" i="37" s="1"/>
  <c r="Z43" i="37"/>
  <c r="AL43" i="37" s="1"/>
  <c r="BB43" i="37" s="1"/>
  <c r="Z70" i="37"/>
  <c r="AL70" i="37" s="1"/>
  <c r="Z123" i="37"/>
  <c r="AL123" i="37" s="1"/>
  <c r="BB123" i="37" s="1"/>
  <c r="BG123" i="37" s="1"/>
  <c r="BG87" i="37"/>
  <c r="L53" i="67" s="1"/>
  <c r="Z122" i="37"/>
  <c r="AL122" i="37" s="1"/>
  <c r="BB122" i="37" s="1"/>
  <c r="BG122" i="37" s="1"/>
  <c r="Z144" i="37"/>
  <c r="AL144" i="37" s="1"/>
  <c r="BB144" i="37" s="1"/>
  <c r="BG144" i="37" s="1"/>
  <c r="AK14" i="37"/>
  <c r="Y152" i="37"/>
  <c r="BB148" i="37" l="1"/>
  <c r="J13" i="79" s="1"/>
  <c r="O13" i="79" s="1"/>
  <c r="L17" i="67"/>
  <c r="N17" i="67" s="1"/>
  <c r="BG149" i="37"/>
  <c r="J8" i="79"/>
  <c r="O8" i="79" s="1"/>
  <c r="AO32" i="76"/>
  <c r="L54" i="67"/>
  <c r="N54" i="67" s="1"/>
  <c r="L81" i="67"/>
  <c r="P81" i="67" s="1"/>
  <c r="AM32" i="76"/>
  <c r="BG43" i="37"/>
  <c r="L22" i="67" s="1"/>
  <c r="BG42" i="37"/>
  <c r="L21" i="67" s="1"/>
  <c r="P283" i="69"/>
  <c r="L109" i="67"/>
  <c r="L87" i="67"/>
  <c r="L52" i="67"/>
  <c r="L75" i="67"/>
  <c r="L88" i="67"/>
  <c r="M56" i="67"/>
  <c r="P56" i="67"/>
  <c r="N56" i="67"/>
  <c r="M18" i="67"/>
  <c r="P18" i="67"/>
  <c r="N18" i="67"/>
  <c r="P96" i="67"/>
  <c r="M96" i="67"/>
  <c r="N96" i="67"/>
  <c r="M82" i="67"/>
  <c r="N82" i="67"/>
  <c r="P82" i="67"/>
  <c r="M53" i="67"/>
  <c r="P53" i="67"/>
  <c r="N53" i="67"/>
  <c r="M60" i="67"/>
  <c r="N60" i="67"/>
  <c r="P60" i="67"/>
  <c r="P65" i="67"/>
  <c r="N65" i="67"/>
  <c r="M65" i="67"/>
  <c r="Z152" i="37"/>
  <c r="AL14" i="37"/>
  <c r="N19" i="67"/>
  <c r="P19" i="67"/>
  <c r="M19" i="67"/>
  <c r="P93" i="67"/>
  <c r="M93" i="67"/>
  <c r="N93" i="67"/>
  <c r="N95" i="67"/>
  <c r="P95" i="67"/>
  <c r="M95" i="67"/>
  <c r="M77" i="67"/>
  <c r="P77" i="67"/>
  <c r="N77" i="67"/>
  <c r="BA14" i="37"/>
  <c r="AK152" i="37"/>
  <c r="P16" i="67"/>
  <c r="N16" i="67"/>
  <c r="M16" i="67"/>
  <c r="M89" i="67"/>
  <c r="P89" i="67"/>
  <c r="N89" i="67"/>
  <c r="N91" i="67"/>
  <c r="P91" i="67"/>
  <c r="M91" i="67"/>
  <c r="M61" i="67"/>
  <c r="P61" i="67"/>
  <c r="N61" i="67"/>
  <c r="P78" i="67"/>
  <c r="N78" i="67"/>
  <c r="M78" i="67"/>
  <c r="M81" i="67" l="1"/>
  <c r="N81" i="67"/>
  <c r="P17" i="67"/>
  <c r="V9" i="67" s="1"/>
  <c r="L282" i="69" s="1"/>
  <c r="L284" i="69" s="1"/>
  <c r="M54" i="67"/>
  <c r="BG148" i="37"/>
  <c r="L113" i="67" s="1"/>
  <c r="P113" i="67" s="1"/>
  <c r="I6" i="79"/>
  <c r="M17" i="67"/>
  <c r="T9" i="67" s="1"/>
  <c r="K282" i="69" s="1"/>
  <c r="M282" i="69" s="1"/>
  <c r="H6" i="79"/>
  <c r="P54" i="67"/>
  <c r="G6" i="79"/>
  <c r="N21" i="67"/>
  <c r="P21" i="67"/>
  <c r="M21" i="67"/>
  <c r="P22" i="67"/>
  <c r="N22" i="67"/>
  <c r="M22" i="67"/>
  <c r="N75" i="67"/>
  <c r="P75" i="67"/>
  <c r="M75" i="67"/>
  <c r="P87" i="67"/>
  <c r="N87" i="67"/>
  <c r="M87" i="67"/>
  <c r="P88" i="67"/>
  <c r="N88" i="67"/>
  <c r="M88" i="67"/>
  <c r="U9" i="67"/>
  <c r="J282" i="69" s="1"/>
  <c r="F298" i="69" s="1"/>
  <c r="M52" i="67"/>
  <c r="P52" i="67"/>
  <c r="N52" i="67"/>
  <c r="M109" i="67"/>
  <c r="P109" i="67"/>
  <c r="N109" i="67"/>
  <c r="BB14" i="37"/>
  <c r="J6" i="79" s="1"/>
  <c r="AL152" i="37"/>
  <c r="L285" i="69" l="1"/>
  <c r="N113" i="67"/>
  <c r="M113" i="67"/>
  <c r="H298" i="69"/>
  <c r="T8" i="67"/>
  <c r="K281" i="69" s="1"/>
  <c r="G297" i="69" s="1"/>
  <c r="U7" i="67"/>
  <c r="J280" i="69" s="1"/>
  <c r="F296" i="69" s="1"/>
  <c r="G298" i="69"/>
  <c r="N282" i="69"/>
  <c r="J298" i="69" s="1"/>
  <c r="O282" i="69"/>
  <c r="K298" i="69" s="1"/>
  <c r="U8" i="67"/>
  <c r="J281" i="69" s="1"/>
  <c r="V7" i="67"/>
  <c r="V8" i="67"/>
  <c r="T7" i="67"/>
  <c r="K280" i="69" s="1"/>
  <c r="M280" i="69" s="1"/>
  <c r="BG14" i="37"/>
  <c r="I298" i="69"/>
  <c r="L280" i="69" l="1"/>
  <c r="H296" i="69" s="1"/>
  <c r="L281" i="69"/>
  <c r="O281" i="69" s="1"/>
  <c r="K297" i="69" s="1"/>
  <c r="AO29" i="76"/>
  <c r="AM29" i="76"/>
  <c r="AN29" i="76"/>
  <c r="M281" i="69"/>
  <c r="I297" i="69" s="1"/>
  <c r="P282" i="69"/>
  <c r="F297" i="69"/>
  <c r="G296" i="69"/>
  <c r="I296" i="69"/>
  <c r="L14" i="67"/>
  <c r="N281" i="69" l="1"/>
  <c r="J297" i="69" s="1"/>
  <c r="O280" i="69"/>
  <c r="K296" i="69" s="1"/>
  <c r="AO35" i="76" s="1"/>
  <c r="N280" i="69"/>
  <c r="J296" i="69" s="1"/>
  <c r="AN35" i="76" s="1"/>
  <c r="H297" i="69"/>
  <c r="AM33" i="76"/>
  <c r="AM42" i="76"/>
  <c r="F7" i="79"/>
  <c r="K11" i="79"/>
  <c r="G11" i="79"/>
  <c r="L7" i="79"/>
  <c r="M7" i="79"/>
  <c r="N7" i="79"/>
  <c r="H7" i="79"/>
  <c r="I7" i="79"/>
  <c r="J7" i="79"/>
  <c r="D9" i="79"/>
  <c r="E9" i="79"/>
  <c r="F9" i="79"/>
  <c r="H9" i="79"/>
  <c r="I9" i="79"/>
  <c r="J9" i="79"/>
  <c r="L9" i="79"/>
  <c r="M9" i="79"/>
  <c r="N9" i="79"/>
  <c r="H10" i="79"/>
  <c r="I10" i="79"/>
  <c r="J10" i="79"/>
  <c r="L10" i="79"/>
  <c r="M10" i="79"/>
  <c r="N10" i="79"/>
  <c r="D11" i="79"/>
  <c r="E11" i="79"/>
  <c r="F11" i="79"/>
  <c r="D10" i="79"/>
  <c r="E10" i="79"/>
  <c r="F10" i="79"/>
  <c r="L11" i="79"/>
  <c r="M11" i="79"/>
  <c r="N11" i="79"/>
  <c r="D12" i="79"/>
  <c r="E12" i="79"/>
  <c r="F12" i="79"/>
  <c r="H12" i="79"/>
  <c r="I12" i="79"/>
  <c r="J12" i="79"/>
  <c r="H11" i="79"/>
  <c r="I11" i="79"/>
  <c r="J11" i="79"/>
  <c r="L12" i="79"/>
  <c r="M12" i="79"/>
  <c r="K9" i="79"/>
  <c r="G9" i="79"/>
  <c r="G10" i="79"/>
  <c r="K10" i="79"/>
  <c r="G7" i="79"/>
  <c r="K7" i="79"/>
  <c r="K12" i="79"/>
  <c r="G12" i="79"/>
  <c r="D7" i="79"/>
  <c r="E7" i="79"/>
  <c r="N12" i="79"/>
  <c r="K6" i="79"/>
  <c r="M6" i="79"/>
  <c r="L6" i="79"/>
  <c r="D6" i="79"/>
  <c r="N6" i="79"/>
  <c r="E6" i="79"/>
  <c r="F6" i="79"/>
  <c r="AM36" i="76"/>
  <c r="AM43" i="76"/>
  <c r="AM40" i="76"/>
  <c r="AM37" i="76"/>
  <c r="AM39" i="76"/>
  <c r="AM41" i="76"/>
  <c r="AM34" i="76"/>
  <c r="AO38" i="76"/>
  <c r="AN38" i="76"/>
  <c r="AO34" i="76"/>
  <c r="AO37" i="76"/>
  <c r="AO41" i="76"/>
  <c r="AO39" i="76"/>
  <c r="AO40" i="76"/>
  <c r="AO36" i="76"/>
  <c r="AO43" i="76"/>
  <c r="AO42" i="76"/>
  <c r="P281" i="69"/>
  <c r="U281" i="69" s="1"/>
  <c r="AN41" i="76"/>
  <c r="AN36" i="76"/>
  <c r="AN42" i="76"/>
  <c r="AN40" i="76"/>
  <c r="AN43" i="76"/>
  <c r="AN37" i="76"/>
  <c r="AN34" i="76"/>
  <c r="AM38" i="76"/>
  <c r="AM35" i="76"/>
  <c r="L116" i="67"/>
  <c r="N14" i="67"/>
  <c r="U11" i="67" s="1"/>
  <c r="P14" i="67"/>
  <c r="V11" i="67" s="1"/>
  <c r="M14" i="67"/>
  <c r="T11" i="67" s="1"/>
  <c r="G137" i="76"/>
  <c r="E137" i="76"/>
  <c r="F137" i="76"/>
  <c r="AN39" i="76" l="1"/>
  <c r="AN33" i="76"/>
  <c r="P280" i="69"/>
  <c r="U280" i="69" s="1"/>
  <c r="AO33" i="76"/>
  <c r="F14" i="79"/>
  <c r="D14" i="79"/>
  <c r="J14" i="79"/>
  <c r="E14" i="79"/>
  <c r="L14" i="79"/>
  <c r="I14" i="79"/>
  <c r="N14" i="79"/>
  <c r="M14" i="79"/>
  <c r="Q8" i="79"/>
  <c r="H14" i="79"/>
  <c r="K14" i="79"/>
  <c r="Q13" i="79"/>
  <c r="G14" i="79"/>
  <c r="V12" i="67"/>
  <c r="H301" i="69" s="1"/>
  <c r="H300" i="69"/>
  <c r="J284" i="69"/>
  <c r="U12" i="67"/>
  <c r="J285" i="69" s="1"/>
  <c r="K284" i="69"/>
  <c r="T12" i="67"/>
  <c r="K285" i="69" s="1"/>
  <c r="H137" i="76"/>
  <c r="J25" i="79" l="1"/>
  <c r="F25" i="79"/>
  <c r="N30" i="79"/>
  <c r="K25" i="79"/>
  <c r="L25" i="79"/>
  <c r="J30" i="79"/>
  <c r="M25" i="79"/>
  <c r="L30" i="79"/>
  <c r="N25" i="79"/>
  <c r="M30" i="79"/>
  <c r="E30" i="79"/>
  <c r="H25" i="79"/>
  <c r="F30" i="79"/>
  <c r="D30" i="79"/>
  <c r="G25" i="79"/>
  <c r="I25" i="79"/>
  <c r="H30" i="79"/>
  <c r="E25" i="79"/>
  <c r="I30" i="79"/>
  <c r="C30" i="79"/>
  <c r="C25" i="79"/>
  <c r="K30" i="79"/>
  <c r="D25" i="79"/>
  <c r="G30" i="79"/>
  <c r="M284" i="69"/>
  <c r="G300" i="69"/>
  <c r="G301" i="69"/>
  <c r="M285" i="69"/>
  <c r="O285" i="69"/>
  <c r="K301" i="69" s="1"/>
  <c r="N285" i="69"/>
  <c r="J301" i="69" s="1"/>
  <c r="F301" i="69"/>
  <c r="F300" i="69"/>
  <c r="O284" i="69"/>
  <c r="K300" i="69" s="1"/>
  <c r="N284" i="69"/>
  <c r="J300" i="69" s="1"/>
  <c r="AO31" i="76" l="1"/>
  <c r="AO30" i="76"/>
  <c r="AN30" i="76"/>
  <c r="AN31" i="76"/>
  <c r="O25" i="79"/>
  <c r="O30" i="79"/>
  <c r="F69" i="57"/>
  <c r="I19" i="57" s="1"/>
  <c r="I300" i="69"/>
  <c r="P284" i="69"/>
  <c r="U284" i="69" s="1"/>
  <c r="P285" i="69"/>
  <c r="I301" i="69"/>
  <c r="AM31" i="76" l="1"/>
  <c r="AM30" i="76"/>
  <c r="G69" i="57"/>
  <c r="J19" i="57"/>
  <c r="K19" i="57" s="1"/>
  <c r="Q282" i="69" s="1"/>
  <c r="U282" i="69" s="1"/>
  <c r="J29" i="76"/>
  <c r="F122" i="76"/>
  <c r="K29" i="76" l="1"/>
  <c r="G122" i="76"/>
  <c r="H122" i="76" s="1"/>
  <c r="J153" i="76" l="1"/>
  <c r="BD152" i="37"/>
  <c r="BE152" i="37"/>
  <c r="F90" i="57"/>
  <c r="G90" i="57"/>
  <c r="BF152" i="37"/>
  <c r="AU152" i="37"/>
  <c r="AW152" i="37"/>
  <c r="AY152" i="37"/>
  <c r="BA152" i="37"/>
  <c r="BC152" i="37"/>
  <c r="AV152" i="37"/>
  <c r="AX152" i="37"/>
  <c r="AZ152" i="37"/>
  <c r="BB152" i="37"/>
  <c r="D15" i="76"/>
  <c r="AD99" i="76" s="1"/>
  <c r="D14" i="76"/>
  <c r="AD98" i="76" s="1"/>
  <c r="D19" i="76"/>
  <c r="AD103" i="76" s="1"/>
  <c r="D16" i="76"/>
  <c r="AD100" i="76" s="1"/>
  <c r="D13" i="76"/>
  <c r="AD97" i="76" s="1"/>
  <c r="D17" i="76"/>
  <c r="AD101" i="76" s="1"/>
  <c r="D18" i="76"/>
  <c r="AD102" i="76" s="1"/>
  <c r="E42" i="76"/>
  <c r="L42" i="76" s="1"/>
  <c r="X42" i="76" s="1"/>
  <c r="AA42" i="76" s="1"/>
  <c r="E37" i="76"/>
  <c r="E38" i="76"/>
  <c r="E35" i="76"/>
  <c r="E40" i="76"/>
  <c r="E41" i="76"/>
  <c r="E43" i="76"/>
  <c r="L43" i="76" s="1"/>
  <c r="X43" i="76" s="1"/>
  <c r="AA43" i="76" s="1"/>
  <c r="E29" i="76"/>
  <c r="E34" i="76" l="1"/>
  <c r="C7" i="79"/>
  <c r="C10" i="79"/>
  <c r="C11" i="79"/>
  <c r="C9" i="79"/>
  <c r="C12" i="79"/>
  <c r="C6" i="79"/>
  <c r="E39" i="76"/>
  <c r="AI38" i="76" s="1"/>
  <c r="E201" i="76" s="1"/>
  <c r="J201" i="76" s="1"/>
  <c r="E32" i="76"/>
  <c r="E33" i="76"/>
  <c r="E30" i="76"/>
  <c r="E36" i="76"/>
  <c r="N35" i="76" s="1"/>
  <c r="AQ40" i="76"/>
  <c r="AK40" i="76"/>
  <c r="G196" i="76" s="1"/>
  <c r="L196" i="76" s="1"/>
  <c r="M40" i="76"/>
  <c r="N40" i="76"/>
  <c r="P40" i="76"/>
  <c r="AI40" i="76"/>
  <c r="E196" i="76" s="1"/>
  <c r="J196" i="76" s="1"/>
  <c r="AR40" i="76"/>
  <c r="U40" i="76"/>
  <c r="X60" i="76" s="1"/>
  <c r="V40" i="76"/>
  <c r="Y60" i="76" s="1"/>
  <c r="W40" i="76"/>
  <c r="Z60" i="76" s="1"/>
  <c r="AJ40" i="76"/>
  <c r="F196" i="76" s="1"/>
  <c r="K196" i="76" s="1"/>
  <c r="AH40" i="76"/>
  <c r="D196" i="76" s="1"/>
  <c r="I196" i="76" s="1"/>
  <c r="AP40" i="76"/>
  <c r="L40" i="76"/>
  <c r="AQ37" i="76"/>
  <c r="P37" i="76"/>
  <c r="V37" i="76"/>
  <c r="Y58" i="76" s="1"/>
  <c r="AJ37" i="76"/>
  <c r="F200" i="76" s="1"/>
  <c r="K200" i="76" s="1"/>
  <c r="AH37" i="76"/>
  <c r="D200" i="76" s="1"/>
  <c r="I200" i="76" s="1"/>
  <c r="M37" i="76"/>
  <c r="N37" i="76"/>
  <c r="AR37" i="76"/>
  <c r="AK37" i="76"/>
  <c r="G200" i="76" s="1"/>
  <c r="L200" i="76" s="1"/>
  <c r="W37" i="76"/>
  <c r="Z58" i="76" s="1"/>
  <c r="AI37" i="76"/>
  <c r="E200" i="76" s="1"/>
  <c r="J200" i="76" s="1"/>
  <c r="U37" i="76"/>
  <c r="X58" i="76" s="1"/>
  <c r="L37" i="76"/>
  <c r="AP37" i="76"/>
  <c r="M41" i="76"/>
  <c r="N41" i="76"/>
  <c r="AJ41" i="76"/>
  <c r="F197" i="76" s="1"/>
  <c r="K197" i="76" s="1"/>
  <c r="U41" i="76"/>
  <c r="X61" i="76" s="1"/>
  <c r="AK41" i="76"/>
  <c r="G197" i="76" s="1"/>
  <c r="L197" i="76" s="1"/>
  <c r="AQ41" i="76"/>
  <c r="P41" i="76"/>
  <c r="W41" i="76"/>
  <c r="Z61" i="76" s="1"/>
  <c r="V41" i="76"/>
  <c r="Y61" i="76" s="1"/>
  <c r="AR41" i="76"/>
  <c r="AH41" i="76"/>
  <c r="D197" i="76" s="1"/>
  <c r="I197" i="76" s="1"/>
  <c r="AP41" i="76"/>
  <c r="AI41" i="76"/>
  <c r="E197" i="76" s="1"/>
  <c r="J197" i="76" s="1"/>
  <c r="U43" i="76"/>
  <c r="N43" i="76"/>
  <c r="AJ43" i="76"/>
  <c r="F195" i="76" s="1"/>
  <c r="K195" i="76" s="1"/>
  <c r="AQ43" i="76"/>
  <c r="P43" i="76"/>
  <c r="AR43" i="76"/>
  <c r="M43" i="76"/>
  <c r="AK43" i="76"/>
  <c r="G195" i="76" s="1"/>
  <c r="L195" i="76" s="1"/>
  <c r="V43" i="76"/>
  <c r="Y63" i="76" s="1"/>
  <c r="W43" i="76"/>
  <c r="Z63" i="76" s="1"/>
  <c r="AI43" i="76"/>
  <c r="E195" i="76" s="1"/>
  <c r="J195" i="76" s="1"/>
  <c r="AH43" i="76"/>
  <c r="D195" i="76" s="1"/>
  <c r="I195" i="76" s="1"/>
  <c r="AP43" i="76"/>
  <c r="L41" i="76"/>
  <c r="N42" i="76"/>
  <c r="P42" i="76"/>
  <c r="AQ42" i="76"/>
  <c r="V42" i="76"/>
  <c r="Y62" i="76" s="1"/>
  <c r="M42" i="76"/>
  <c r="AR42" i="76"/>
  <c r="W42" i="76"/>
  <c r="Z62" i="76" s="1"/>
  <c r="AH42" i="76"/>
  <c r="D199" i="76" s="1"/>
  <c r="I199" i="76" s="1"/>
  <c r="AK42" i="76"/>
  <c r="G199" i="76" s="1"/>
  <c r="L199" i="76" s="1"/>
  <c r="U42" i="76"/>
  <c r="X62" i="76" s="1"/>
  <c r="AI42" i="76"/>
  <c r="E199" i="76" s="1"/>
  <c r="J199" i="76" s="1"/>
  <c r="AJ42" i="76"/>
  <c r="F199" i="76" s="1"/>
  <c r="K199" i="76" s="1"/>
  <c r="AP42" i="76"/>
  <c r="H90" i="57"/>
  <c r="O11" i="79" l="1"/>
  <c r="C28" i="79" s="1"/>
  <c r="H101" i="76"/>
  <c r="O6" i="79"/>
  <c r="C23" i="79" s="1"/>
  <c r="H96" i="76"/>
  <c r="C14" i="79"/>
  <c r="O10" i="79"/>
  <c r="C27" i="79" s="1"/>
  <c r="H100" i="76"/>
  <c r="O12" i="79"/>
  <c r="C29" i="79" s="1"/>
  <c r="H102" i="76"/>
  <c r="H97" i="76"/>
  <c r="O7" i="79"/>
  <c r="C24" i="79" s="1"/>
  <c r="H99" i="76"/>
  <c r="O9" i="79"/>
  <c r="C26" i="79" s="1"/>
  <c r="AJ38" i="76"/>
  <c r="F201" i="76" s="1"/>
  <c r="K201" i="76" s="1"/>
  <c r="W38" i="76"/>
  <c r="Z59" i="76" s="1"/>
  <c r="M199" i="76"/>
  <c r="AP38" i="76"/>
  <c r="U38" i="76"/>
  <c r="X59" i="76" s="1"/>
  <c r="AR38" i="76"/>
  <c r="N38" i="76"/>
  <c r="V38" i="76"/>
  <c r="Y59" i="76" s="1"/>
  <c r="AQ38" i="76"/>
  <c r="AH38" i="76"/>
  <c r="D201" i="76" s="1"/>
  <c r="I201" i="76" s="1"/>
  <c r="M38" i="76"/>
  <c r="L38" i="76"/>
  <c r="AK38" i="76"/>
  <c r="G201" i="76" s="1"/>
  <c r="L201" i="76" s="1"/>
  <c r="P38" i="76"/>
  <c r="W35" i="76"/>
  <c r="Z57" i="76" s="1"/>
  <c r="P35" i="76"/>
  <c r="U35" i="76"/>
  <c r="X57" i="76" s="1"/>
  <c r="AR35" i="76"/>
  <c r="AQ35" i="76"/>
  <c r="AS43" i="76"/>
  <c r="F19" i="76" s="1"/>
  <c r="L35" i="76"/>
  <c r="X35" i="76" s="1"/>
  <c r="AA35" i="76" s="1"/>
  <c r="V35" i="76"/>
  <c r="Y57" i="76" s="1"/>
  <c r="AK35" i="76"/>
  <c r="G202" i="76" s="1"/>
  <c r="L202" i="76" s="1"/>
  <c r="AI35" i="76"/>
  <c r="E202" i="76" s="1"/>
  <c r="J202" i="76" s="1"/>
  <c r="AJ35" i="76"/>
  <c r="F202" i="76" s="1"/>
  <c r="K202" i="76" s="1"/>
  <c r="AP35" i="76"/>
  <c r="AH35" i="76"/>
  <c r="D202" i="76" s="1"/>
  <c r="I202" i="76" s="1"/>
  <c r="M35" i="76"/>
  <c r="AS40" i="76"/>
  <c r="F16" i="76" s="1"/>
  <c r="I32" i="76"/>
  <c r="K32" i="76"/>
  <c r="J32" i="76"/>
  <c r="X41" i="76"/>
  <c r="AA41" i="76" s="1"/>
  <c r="O41" i="76"/>
  <c r="AS41" i="76"/>
  <c r="F17" i="76" s="1"/>
  <c r="Y17" i="76" s="1"/>
  <c r="M196" i="76"/>
  <c r="X63" i="76"/>
  <c r="O43" i="76"/>
  <c r="M197" i="76"/>
  <c r="AS42" i="76"/>
  <c r="F18" i="76" s="1"/>
  <c r="Y18" i="76" s="1"/>
  <c r="O42" i="76"/>
  <c r="M195" i="76"/>
  <c r="AS37" i="76"/>
  <c r="F14" i="76" s="1"/>
  <c r="Y14" i="76" s="1"/>
  <c r="X40" i="76"/>
  <c r="AA40" i="76" s="1"/>
  <c r="O40" i="76"/>
  <c r="X37" i="76"/>
  <c r="AA37" i="76" s="1"/>
  <c r="O37" i="76"/>
  <c r="M200" i="76"/>
  <c r="E36" i="71" l="1"/>
  <c r="Y16" i="76"/>
  <c r="CG19" i="76"/>
  <c r="Y19" i="76"/>
  <c r="Q10" i="79"/>
  <c r="M27" i="79"/>
  <c r="L27" i="79"/>
  <c r="K27" i="79"/>
  <c r="G27" i="79"/>
  <c r="H27" i="79"/>
  <c r="I27" i="79"/>
  <c r="D27" i="79"/>
  <c r="J27" i="79"/>
  <c r="N27" i="79"/>
  <c r="E27" i="79"/>
  <c r="F27" i="79"/>
  <c r="N23" i="79"/>
  <c r="Q6" i="79"/>
  <c r="J23" i="79"/>
  <c r="K23" i="79"/>
  <c r="H23" i="79"/>
  <c r="F23" i="79"/>
  <c r="I23" i="79"/>
  <c r="L23" i="79"/>
  <c r="D23" i="79"/>
  <c r="M23" i="79"/>
  <c r="E23" i="79"/>
  <c r="O14" i="79"/>
  <c r="C15" i="79" s="1"/>
  <c r="G23" i="79"/>
  <c r="Q7" i="79"/>
  <c r="M24" i="79"/>
  <c r="D24" i="79"/>
  <c r="E24" i="79"/>
  <c r="N24" i="79"/>
  <c r="H24" i="79"/>
  <c r="L24" i="79"/>
  <c r="G24" i="79"/>
  <c r="K24" i="79"/>
  <c r="J24" i="79"/>
  <c r="F24" i="79"/>
  <c r="I24" i="79"/>
  <c r="Q12" i="79"/>
  <c r="N29" i="79"/>
  <c r="D29" i="79"/>
  <c r="F29" i="79"/>
  <c r="M29" i="79"/>
  <c r="J29" i="79"/>
  <c r="L29" i="79"/>
  <c r="K29" i="79"/>
  <c r="E29" i="79"/>
  <c r="G29" i="79"/>
  <c r="H29" i="79"/>
  <c r="I29" i="79"/>
  <c r="Q9" i="79"/>
  <c r="D26" i="79"/>
  <c r="E26" i="79"/>
  <c r="K26" i="79"/>
  <c r="H26" i="79"/>
  <c r="J26" i="79"/>
  <c r="F26" i="79"/>
  <c r="I26" i="79"/>
  <c r="M26" i="79"/>
  <c r="N26" i="79"/>
  <c r="L26" i="79"/>
  <c r="G26" i="79"/>
  <c r="H104" i="76"/>
  <c r="Q11" i="79"/>
  <c r="G28" i="79"/>
  <c r="K28" i="79"/>
  <c r="F28" i="79"/>
  <c r="H28" i="79"/>
  <c r="E28" i="79"/>
  <c r="L28" i="79"/>
  <c r="D28" i="79"/>
  <c r="J28" i="79"/>
  <c r="M28" i="79"/>
  <c r="N28" i="79"/>
  <c r="I28" i="79"/>
  <c r="X38" i="76"/>
  <c r="AA38" i="76" s="1"/>
  <c r="M201" i="76"/>
  <c r="O38" i="76"/>
  <c r="Q38" i="76" s="1"/>
  <c r="AS38" i="76"/>
  <c r="F15" i="76" s="1"/>
  <c r="M202" i="76"/>
  <c r="H19" i="76"/>
  <c r="E39" i="71"/>
  <c r="AS35" i="76"/>
  <c r="F13" i="76" s="1"/>
  <c r="Y13" i="76" s="1"/>
  <c r="H16" i="76"/>
  <c r="CG16" i="76"/>
  <c r="O35" i="76"/>
  <c r="Q35" i="76" s="1"/>
  <c r="Q42" i="76"/>
  <c r="E18" i="76"/>
  <c r="X18" i="76" s="1"/>
  <c r="CG18" i="76"/>
  <c r="E38" i="71"/>
  <c r="H18" i="76"/>
  <c r="Q43" i="76"/>
  <c r="E19" i="76"/>
  <c r="X19" i="76" s="1"/>
  <c r="CG17" i="76"/>
  <c r="E37" i="71"/>
  <c r="H17" i="76"/>
  <c r="Q41" i="76"/>
  <c r="E17" i="76"/>
  <c r="X17" i="76" s="1"/>
  <c r="E14" i="76"/>
  <c r="X14" i="76" s="1"/>
  <c r="Q37" i="76"/>
  <c r="CG14" i="76"/>
  <c r="E34" i="71"/>
  <c r="H14" i="76"/>
  <c r="Q40" i="76"/>
  <c r="E16" i="76"/>
  <c r="X16" i="76" s="1"/>
  <c r="Z19" i="76" l="1"/>
  <c r="Z18" i="76"/>
  <c r="Z14" i="76"/>
  <c r="CG15" i="76"/>
  <c r="Y15" i="76"/>
  <c r="Z16" i="76"/>
  <c r="Z17" i="76"/>
  <c r="O28" i="79"/>
  <c r="O27" i="79"/>
  <c r="O26" i="79"/>
  <c r="O23" i="79"/>
  <c r="O29" i="79"/>
  <c r="O24" i="79"/>
  <c r="N15" i="79"/>
  <c r="M15" i="79"/>
  <c r="F15" i="79"/>
  <c r="H15" i="79"/>
  <c r="E15" i="79"/>
  <c r="K15" i="79"/>
  <c r="L15" i="79"/>
  <c r="D15" i="79"/>
  <c r="G15" i="79"/>
  <c r="I15" i="79"/>
  <c r="J15" i="79"/>
  <c r="H15" i="76"/>
  <c r="E35" i="71"/>
  <c r="E15" i="76"/>
  <c r="E13" i="76"/>
  <c r="CG13" i="76"/>
  <c r="H13" i="76"/>
  <c r="E33" i="71"/>
  <c r="CH14" i="76"/>
  <c r="G14" i="76"/>
  <c r="I14" i="76" s="1"/>
  <c r="CH17" i="76"/>
  <c r="G17" i="76"/>
  <c r="I17" i="76" s="1"/>
  <c r="CH19" i="76"/>
  <c r="G19" i="76"/>
  <c r="I19" i="76" s="1"/>
  <c r="CH16" i="76"/>
  <c r="G16" i="76"/>
  <c r="I16" i="76" s="1"/>
  <c r="CH18" i="76"/>
  <c r="G18" i="76"/>
  <c r="I18" i="76" s="1"/>
  <c r="G15" i="76" l="1"/>
  <c r="I15" i="76" s="1"/>
  <c r="X15" i="76"/>
  <c r="G13" i="76"/>
  <c r="I13" i="76" s="1"/>
  <c r="X13" i="76"/>
  <c r="O15" i="79"/>
  <c r="CH15" i="76"/>
  <c r="CH13" i="76"/>
  <c r="Z15" i="76" l="1"/>
  <c r="Z13" i="76"/>
  <c r="BG152" i="37"/>
  <c r="BG156" i="37" s="1"/>
  <c r="E31" i="76"/>
  <c r="D12" i="76"/>
  <c r="AD96" i="76" l="1"/>
  <c r="AD104" i="76" s="1"/>
  <c r="V29" i="76"/>
  <c r="Y56" i="76" s="1"/>
  <c r="I31" i="76"/>
  <c r="L29" i="76" s="1"/>
  <c r="J31" i="76"/>
  <c r="M29" i="76" s="1"/>
  <c r="E45" i="76"/>
  <c r="K31" i="76"/>
  <c r="N29" i="76" s="1"/>
  <c r="AQ29" i="76"/>
  <c r="W29" i="76"/>
  <c r="Z56" i="76" s="1"/>
  <c r="AR29" i="76"/>
  <c r="P29" i="76"/>
  <c r="P45" i="76" s="1"/>
  <c r="AP29" i="76"/>
  <c r="AK29" i="76"/>
  <c r="D20" i="76"/>
  <c r="U29" i="76"/>
  <c r="D22" i="76" l="1"/>
  <c r="J90" i="57"/>
  <c r="K90" i="57" s="1"/>
  <c r="G198" i="76"/>
  <c r="L198" i="76" s="1"/>
  <c r="X56" i="76"/>
  <c r="C89" i="57"/>
  <c r="C90" i="57" s="1"/>
  <c r="F80" i="57" s="1"/>
  <c r="G80" i="57" s="1"/>
  <c r="AS29" i="76"/>
  <c r="F12" i="76" s="1"/>
  <c r="Y12" i="76" s="1"/>
  <c r="Y20" i="76" s="1"/>
  <c r="X29" i="76"/>
  <c r="O29" i="76"/>
  <c r="Q29" i="76" l="1"/>
  <c r="E12" i="76"/>
  <c r="X12" i="76" s="1"/>
  <c r="AA29" i="76"/>
  <c r="F81" i="57"/>
  <c r="G81" i="57" s="1"/>
  <c r="J81" i="57"/>
  <c r="J69" i="57" s="1"/>
  <c r="K81" i="57"/>
  <c r="K69" i="57" s="1"/>
  <c r="I81" i="57"/>
  <c r="CG12" i="76"/>
  <c r="E32" i="71"/>
  <c r="H12" i="76"/>
  <c r="H20" i="76" s="1"/>
  <c r="Z12" i="76" l="1"/>
  <c r="Z20" i="76" s="1"/>
  <c r="X21" i="76" s="1"/>
  <c r="X20" i="76"/>
  <c r="L81" i="57"/>
  <c r="I69" i="57"/>
  <c r="N54" i="57"/>
  <c r="O19" i="57"/>
  <c r="CH12" i="76"/>
  <c r="G12" i="76"/>
  <c r="I12" i="76" s="1"/>
  <c r="M54" i="57"/>
  <c r="N19" i="57"/>
  <c r="Q45" i="76"/>
  <c r="I20" i="76" l="1"/>
  <c r="AF29" i="76"/>
  <c r="AJ29" i="76" s="1"/>
  <c r="L54" i="57"/>
  <c r="L69" i="57"/>
  <c r="M19" i="57"/>
  <c r="G20" i="76"/>
  <c r="AE29" i="76"/>
  <c r="AI29" i="76" s="1"/>
  <c r="E198" i="76" l="1"/>
  <c r="J198" i="76" s="1"/>
  <c r="AD29" i="76"/>
  <c r="AH29" i="76" s="1"/>
  <c r="J21" i="76"/>
  <c r="F198" i="76"/>
  <c r="K198" i="76" s="1"/>
  <c r="C16" i="79" l="1"/>
  <c r="J22" i="76"/>
  <c r="AA23" i="76" s="1"/>
  <c r="D198" i="76"/>
  <c r="I198" i="76" s="1"/>
  <c r="M198" i="76" s="1"/>
  <c r="J23" i="76" l="1"/>
  <c r="J14" i="76"/>
  <c r="J16" i="76"/>
  <c r="J15" i="76"/>
  <c r="J17" i="76"/>
  <c r="J13" i="76"/>
  <c r="J18" i="76"/>
  <c r="J19" i="76"/>
  <c r="J12" i="76"/>
  <c r="E21" i="76"/>
  <c r="E18" i="79"/>
  <c r="L18" i="79"/>
  <c r="I18" i="79"/>
  <c r="G18" i="79"/>
  <c r="C18" i="79"/>
  <c r="N18" i="79"/>
  <c r="D18" i="79"/>
  <c r="F18" i="79"/>
  <c r="H18" i="79"/>
  <c r="K18" i="79"/>
  <c r="J18" i="79"/>
  <c r="M18" i="79"/>
  <c r="AZ17" i="76" l="1"/>
  <c r="AZ19" i="76"/>
  <c r="AZ16" i="76"/>
  <c r="AZ14" i="76"/>
  <c r="AZ18" i="76"/>
  <c r="AZ15" i="76"/>
  <c r="AZ13" i="76"/>
  <c r="CX21" i="76"/>
  <c r="AZ12" i="76"/>
  <c r="O18" i="79"/>
  <c r="L19" i="76"/>
  <c r="AA19" i="76" s="1"/>
  <c r="AB19" i="76" s="1"/>
  <c r="BH19" i="76"/>
  <c r="BI19" i="76" s="1"/>
  <c r="Y145" i="76"/>
  <c r="Y151" i="76"/>
  <c r="BH15" i="76"/>
  <c r="BI15" i="76" s="1"/>
  <c r="L15" i="76"/>
  <c r="AA15" i="76" s="1"/>
  <c r="AB15" i="76" s="1"/>
  <c r="BH18" i="76"/>
  <c r="BI18" i="76" s="1"/>
  <c r="L18" i="76"/>
  <c r="AA18" i="76" s="1"/>
  <c r="AB18" i="76" s="1"/>
  <c r="Y149" i="76"/>
  <c r="BH13" i="76"/>
  <c r="Y152" i="76"/>
  <c r="L13" i="76"/>
  <c r="AA13" i="76" s="1"/>
  <c r="AB13" i="76" s="1"/>
  <c r="Y146" i="76"/>
  <c r="L16" i="76"/>
  <c r="AA16" i="76" s="1"/>
  <c r="AB16" i="76" s="1"/>
  <c r="BH16" i="76"/>
  <c r="BI16" i="76" s="1"/>
  <c r="L12" i="76"/>
  <c r="AA12" i="76" s="1"/>
  <c r="J20" i="76"/>
  <c r="J162" i="76" s="1"/>
  <c r="Y148" i="76"/>
  <c r="BH12" i="76"/>
  <c r="BI12" i="76" s="1"/>
  <c r="BH17" i="76"/>
  <c r="BI17" i="76" s="1"/>
  <c r="Y147" i="76"/>
  <c r="L17" i="76"/>
  <c r="AA17" i="76" s="1"/>
  <c r="BH14" i="76"/>
  <c r="BI14" i="76" s="1"/>
  <c r="L14" i="76"/>
  <c r="AA14" i="76" s="1"/>
  <c r="AB14" i="76" s="1"/>
  <c r="Y150" i="76"/>
  <c r="AA20" i="76" l="1"/>
  <c r="AB12" i="76"/>
  <c r="AH17" i="76"/>
  <c r="AB17" i="76"/>
  <c r="AZ20" i="76"/>
  <c r="J24" i="76"/>
  <c r="AB151" i="76"/>
  <c r="AC151" i="76" s="1"/>
  <c r="I41" i="79"/>
  <c r="F41" i="79"/>
  <c r="M41" i="79"/>
  <c r="L41" i="79"/>
  <c r="D41" i="79"/>
  <c r="M17" i="76"/>
  <c r="J41" i="79"/>
  <c r="C41" i="79"/>
  <c r="N41" i="79"/>
  <c r="E41" i="79"/>
  <c r="H61" i="76"/>
  <c r="R41" i="76"/>
  <c r="S41" i="76" s="1"/>
  <c r="T41" i="76" s="1"/>
  <c r="Y41" i="76" s="1"/>
  <c r="N17" i="76"/>
  <c r="G41" i="79"/>
  <c r="H41" i="79"/>
  <c r="K41" i="79"/>
  <c r="CW17" i="76"/>
  <c r="AB146" i="76"/>
  <c r="AC146" i="76" s="1"/>
  <c r="M42" i="79"/>
  <c r="F42" i="79"/>
  <c r="E42" i="79"/>
  <c r="I42" i="79"/>
  <c r="G42" i="79"/>
  <c r="N42" i="79"/>
  <c r="J42" i="79"/>
  <c r="CW18" i="76"/>
  <c r="L42" i="79"/>
  <c r="D42" i="79"/>
  <c r="C42" i="79"/>
  <c r="K42" i="79"/>
  <c r="H42" i="79"/>
  <c r="N18" i="76"/>
  <c r="R42" i="76"/>
  <c r="S42" i="76" s="1"/>
  <c r="T42" i="76" s="1"/>
  <c r="Y42" i="76" s="1"/>
  <c r="M18" i="76"/>
  <c r="H62" i="76"/>
  <c r="Y153" i="76"/>
  <c r="Z151" i="76" s="1"/>
  <c r="AB145" i="76"/>
  <c r="AC145" i="76" s="1"/>
  <c r="F38" i="79"/>
  <c r="E38" i="79"/>
  <c r="I38" i="79"/>
  <c r="J38" i="79"/>
  <c r="L38" i="79"/>
  <c r="D38" i="79"/>
  <c r="N38" i="79"/>
  <c r="H58" i="76"/>
  <c r="G38" i="79"/>
  <c r="H38" i="79"/>
  <c r="R37" i="76"/>
  <c r="S37" i="76" s="1"/>
  <c r="T37" i="76" s="1"/>
  <c r="Y37" i="76" s="1"/>
  <c r="M14" i="76"/>
  <c r="N14" i="76"/>
  <c r="M38" i="79"/>
  <c r="CW14" i="76"/>
  <c r="C38" i="79"/>
  <c r="K38" i="79"/>
  <c r="K36" i="79"/>
  <c r="L36" i="79"/>
  <c r="D36" i="79"/>
  <c r="M36" i="79"/>
  <c r="L20" i="76"/>
  <c r="H56" i="76"/>
  <c r="N36" i="79"/>
  <c r="G36" i="79"/>
  <c r="J36" i="79"/>
  <c r="C36" i="79"/>
  <c r="I36" i="79"/>
  <c r="M12" i="76"/>
  <c r="CW12" i="76"/>
  <c r="E36" i="79"/>
  <c r="R29" i="76"/>
  <c r="F36" i="79"/>
  <c r="H36" i="79"/>
  <c r="N12" i="76"/>
  <c r="G40" i="79"/>
  <c r="K40" i="79"/>
  <c r="L40" i="79"/>
  <c r="M40" i="79"/>
  <c r="N40" i="79"/>
  <c r="J40" i="79"/>
  <c r="D40" i="79"/>
  <c r="CW16" i="76"/>
  <c r="I40" i="79"/>
  <c r="H60" i="76"/>
  <c r="R40" i="76"/>
  <c r="S40" i="76" s="1"/>
  <c r="T40" i="76" s="1"/>
  <c r="Y40" i="76" s="1"/>
  <c r="M16" i="76"/>
  <c r="F40" i="79"/>
  <c r="H40" i="79"/>
  <c r="C40" i="79"/>
  <c r="N16" i="76"/>
  <c r="E40" i="79"/>
  <c r="BI13" i="76"/>
  <c r="BI20" i="76" s="1"/>
  <c r="BH20" i="76"/>
  <c r="AB149" i="76"/>
  <c r="AC149" i="76" s="1"/>
  <c r="AB150" i="76"/>
  <c r="AC150" i="76" s="1"/>
  <c r="AB147" i="76"/>
  <c r="AC147" i="76" s="1"/>
  <c r="AB148" i="76"/>
  <c r="AC148" i="76" s="1"/>
  <c r="N37" i="79"/>
  <c r="M13" i="76"/>
  <c r="I37" i="79"/>
  <c r="L37" i="79"/>
  <c r="H57" i="76"/>
  <c r="H37" i="79"/>
  <c r="J37" i="79"/>
  <c r="M37" i="79"/>
  <c r="G37" i="79"/>
  <c r="D37" i="79"/>
  <c r="K37" i="79"/>
  <c r="F37" i="79"/>
  <c r="N13" i="76"/>
  <c r="C37" i="79"/>
  <c r="E37" i="79"/>
  <c r="R35" i="76"/>
  <c r="S35" i="76" s="1"/>
  <c r="T35" i="76" s="1"/>
  <c r="Y35" i="76" s="1"/>
  <c r="CW13" i="76"/>
  <c r="N39" i="79"/>
  <c r="M39" i="79"/>
  <c r="I39" i="79"/>
  <c r="H59" i="76"/>
  <c r="E39" i="79"/>
  <c r="M15" i="76"/>
  <c r="F39" i="79"/>
  <c r="C39" i="79"/>
  <c r="D39" i="79"/>
  <c r="G39" i="79"/>
  <c r="L39" i="79"/>
  <c r="CW15" i="76"/>
  <c r="H39" i="79"/>
  <c r="J39" i="79"/>
  <c r="N15" i="76"/>
  <c r="K39" i="79"/>
  <c r="R38" i="76"/>
  <c r="S38" i="76" s="1"/>
  <c r="T38" i="76" s="1"/>
  <c r="Y38" i="76" s="1"/>
  <c r="AB152" i="76"/>
  <c r="AC152" i="76" s="1"/>
  <c r="L43" i="79"/>
  <c r="N43" i="79"/>
  <c r="J43" i="79"/>
  <c r="E43" i="79"/>
  <c r="K43" i="79"/>
  <c r="F43" i="79"/>
  <c r="D43" i="79"/>
  <c r="M43" i="79"/>
  <c r="CW19" i="76"/>
  <c r="R43" i="76"/>
  <c r="S43" i="76" s="1"/>
  <c r="T43" i="76" s="1"/>
  <c r="Y43" i="76" s="1"/>
  <c r="M19" i="76"/>
  <c r="H43" i="79"/>
  <c r="H63" i="76"/>
  <c r="G43" i="79"/>
  <c r="N19" i="76"/>
  <c r="C43" i="79"/>
  <c r="I43" i="79"/>
  <c r="O39" i="79" l="1"/>
  <c r="O37" i="79"/>
  <c r="AE151" i="76"/>
  <c r="AF151" i="76"/>
  <c r="AG151" i="76" s="1"/>
  <c r="AV15" i="76"/>
  <c r="CQ15" i="76"/>
  <c r="CR15" i="76" s="1"/>
  <c r="CF15" i="76"/>
  <c r="CI15" i="76" s="1"/>
  <c r="S15" i="76"/>
  <c r="U15" i="76"/>
  <c r="Z99" i="76"/>
  <c r="T99" i="76"/>
  <c r="Z100" i="76"/>
  <c r="T100" i="76"/>
  <c r="J96" i="76"/>
  <c r="CW20" i="76"/>
  <c r="CX15" i="76" s="1"/>
  <c r="O36" i="79"/>
  <c r="H65" i="76"/>
  <c r="T96" i="76"/>
  <c r="Z96" i="76"/>
  <c r="J98" i="76"/>
  <c r="T102" i="76"/>
  <c r="Z102" i="76"/>
  <c r="J102" i="76"/>
  <c r="AM17" i="76"/>
  <c r="AN17" i="76" s="1"/>
  <c r="AV17" i="76"/>
  <c r="CQ17" i="76"/>
  <c r="CR17" i="76" s="1"/>
  <c r="U17" i="76"/>
  <c r="CF17" i="76"/>
  <c r="CI17" i="76" s="1"/>
  <c r="S17" i="76"/>
  <c r="Z152" i="76"/>
  <c r="AM13" i="76"/>
  <c r="AN13" i="76" s="1"/>
  <c r="AH13" i="76"/>
  <c r="J97" i="76"/>
  <c r="Z147" i="76"/>
  <c r="U16" i="76"/>
  <c r="AV16" i="76"/>
  <c r="S16" i="76"/>
  <c r="CQ16" i="76"/>
  <c r="CR16" i="76" s="1"/>
  <c r="CF16" i="76"/>
  <c r="CI16" i="76" s="1"/>
  <c r="AM16" i="76"/>
  <c r="AN16" i="76" s="1"/>
  <c r="AH16" i="76"/>
  <c r="AH12" i="76"/>
  <c r="AM12" i="76"/>
  <c r="AN12" i="76" s="1"/>
  <c r="AM14" i="76"/>
  <c r="AN14" i="76" s="1"/>
  <c r="AH14" i="76"/>
  <c r="U14" i="76"/>
  <c r="AV14" i="76"/>
  <c r="CF14" i="76"/>
  <c r="CI14" i="76" s="1"/>
  <c r="S14" i="76"/>
  <c r="CQ14" i="76"/>
  <c r="CR14" i="76" s="1"/>
  <c r="AB41" i="76"/>
  <c r="Z41" i="76"/>
  <c r="AC41" i="76" s="1"/>
  <c r="O41" i="79"/>
  <c r="T103" i="76"/>
  <c r="Z103" i="76"/>
  <c r="O43" i="79"/>
  <c r="J103" i="76"/>
  <c r="AV19" i="76"/>
  <c r="CQ19" i="76"/>
  <c r="CR19" i="76" s="1"/>
  <c r="S19" i="76"/>
  <c r="U19" i="76"/>
  <c r="CF19" i="76"/>
  <c r="CI19" i="76" s="1"/>
  <c r="Z38" i="76"/>
  <c r="AC38" i="76" s="1"/>
  <c r="AB38" i="76"/>
  <c r="AM15" i="76"/>
  <c r="AN15" i="76" s="1"/>
  <c r="AH15" i="76"/>
  <c r="AB35" i="76"/>
  <c r="Z35" i="76"/>
  <c r="AC35" i="76" s="1"/>
  <c r="S13" i="76"/>
  <c r="AV13" i="76"/>
  <c r="CQ13" i="76"/>
  <c r="CR13" i="76" s="1"/>
  <c r="U13" i="76"/>
  <c r="CF13" i="76"/>
  <c r="CI13" i="76" s="1"/>
  <c r="Z97" i="76"/>
  <c r="T97" i="76"/>
  <c r="Z149" i="76"/>
  <c r="O40" i="79"/>
  <c r="R45" i="76"/>
  <c r="S29" i="76"/>
  <c r="M20" i="76"/>
  <c r="O38" i="79"/>
  <c r="T98" i="76"/>
  <c r="Z98" i="76"/>
  <c r="AC153" i="76"/>
  <c r="Z42" i="76"/>
  <c r="AC42" i="76" s="1"/>
  <c r="AB42" i="76"/>
  <c r="O42" i="79"/>
  <c r="J101" i="76"/>
  <c r="T101" i="76"/>
  <c r="Z101" i="76"/>
  <c r="AM19" i="76"/>
  <c r="AN19" i="76" s="1"/>
  <c r="AH19" i="76"/>
  <c r="AB43" i="76"/>
  <c r="Z43" i="76"/>
  <c r="AC43" i="76" s="1"/>
  <c r="J99" i="76"/>
  <c r="Z148" i="76"/>
  <c r="Z150" i="76"/>
  <c r="J100" i="76"/>
  <c r="AB40" i="76"/>
  <c r="Z40" i="76"/>
  <c r="AC40" i="76" s="1"/>
  <c r="CF12" i="76"/>
  <c r="CI12" i="76" s="1"/>
  <c r="AV12" i="76"/>
  <c r="U12" i="76"/>
  <c r="O23" i="76"/>
  <c r="S12" i="76"/>
  <c r="CQ12" i="76"/>
  <c r="CR12" i="76" s="1"/>
  <c r="Z37" i="76"/>
  <c r="AC37" i="76" s="1"/>
  <c r="AB37" i="76"/>
  <c r="Z145" i="76"/>
  <c r="AM18" i="76"/>
  <c r="AN18" i="76" s="1"/>
  <c r="AH18" i="76"/>
  <c r="AV18" i="76"/>
  <c r="S18" i="76"/>
  <c r="U18" i="76"/>
  <c r="CF18" i="76"/>
  <c r="CI18" i="76" s="1"/>
  <c r="CQ18" i="76"/>
  <c r="CR18" i="76" s="1"/>
  <c r="Z146" i="76"/>
  <c r="CX13" i="76" l="1"/>
  <c r="CX19" i="76"/>
  <c r="CX16" i="76"/>
  <c r="CX18" i="76"/>
  <c r="CX17" i="76"/>
  <c r="CX14" i="76"/>
  <c r="Z153" i="76"/>
  <c r="AE145" i="76"/>
  <c r="AF145" i="76"/>
  <c r="AG145" i="76" s="1"/>
  <c r="AF149" i="76"/>
  <c r="AG149" i="76" s="1"/>
  <c r="AE149" i="76"/>
  <c r="CX12" i="76"/>
  <c r="AF150" i="76"/>
  <c r="AG150" i="76" s="1"/>
  <c r="AE150" i="76"/>
  <c r="D145" i="76"/>
  <c r="S45" i="76"/>
  <c r="T29" i="76"/>
  <c r="AF152" i="76"/>
  <c r="AG152" i="76" s="1"/>
  <c r="AE152" i="76"/>
  <c r="D147" i="76"/>
  <c r="AF146" i="76"/>
  <c r="AG146" i="76" s="1"/>
  <c r="AE146" i="76"/>
  <c r="D149" i="76"/>
  <c r="AE148" i="76"/>
  <c r="AF148" i="76"/>
  <c r="AG148" i="76" s="1"/>
  <c r="D151" i="76"/>
  <c r="D150" i="76"/>
  <c r="AH20" i="76"/>
  <c r="D148" i="76"/>
  <c r="D152" i="76"/>
  <c r="O44" i="79"/>
  <c r="J104" i="76"/>
  <c r="D146" i="76"/>
  <c r="AE147" i="76"/>
  <c r="AF147" i="76"/>
  <c r="AG147" i="76" s="1"/>
  <c r="AI19" i="76" l="1"/>
  <c r="AI17" i="76"/>
  <c r="CX20" i="76"/>
  <c r="AI12" i="76"/>
  <c r="AI14" i="76"/>
  <c r="H147" i="76"/>
  <c r="H148" i="76"/>
  <c r="H151" i="76"/>
  <c r="AI18" i="76"/>
  <c r="H146" i="76"/>
  <c r="H152" i="76"/>
  <c r="AI15" i="76"/>
  <c r="H149" i="76"/>
  <c r="D153" i="76"/>
  <c r="D223" i="76" s="1"/>
  <c r="H145" i="76"/>
  <c r="AE153" i="76"/>
  <c r="AI16" i="76"/>
  <c r="AI13" i="76"/>
  <c r="H150" i="76"/>
  <c r="Y29" i="76"/>
  <c r="D227" i="76" l="1"/>
  <c r="D228" i="76"/>
  <c r="D229" i="76"/>
  <c r="D226" i="76"/>
  <c r="D230" i="76"/>
  <c r="D224" i="76"/>
  <c r="D225" i="76"/>
  <c r="E147" i="76"/>
  <c r="E150" i="76"/>
  <c r="AB29" i="76"/>
  <c r="Z29" i="76"/>
  <c r="E146" i="76"/>
  <c r="E148" i="76"/>
  <c r="E145" i="76"/>
  <c r="E151" i="76"/>
  <c r="H153" i="76"/>
  <c r="E149" i="76"/>
  <c r="E152" i="76"/>
  <c r="AI20" i="76"/>
  <c r="D231" i="76" l="1"/>
  <c r="E223" i="76" s="1"/>
  <c r="E153" i="76"/>
  <c r="AC29" i="76"/>
  <c r="L59" i="76" s="1"/>
  <c r="I60" i="76"/>
  <c r="E160" i="76" s="1"/>
  <c r="E229" i="76" l="1"/>
  <c r="E224" i="76"/>
  <c r="E227" i="76"/>
  <c r="E228" i="76"/>
  <c r="E226" i="76"/>
  <c r="E225" i="76"/>
  <c r="E230" i="76"/>
  <c r="Q56" i="76"/>
  <c r="O56" i="76"/>
  <c r="M56" i="76"/>
  <c r="I59" i="76"/>
  <c r="E165" i="76" s="1"/>
  <c r="M60" i="76"/>
  <c r="F82" i="76"/>
  <c r="F59" i="76"/>
  <c r="G138" i="76" s="1"/>
  <c r="L56" i="76"/>
  <c r="I56" i="76"/>
  <c r="E162" i="76" s="1"/>
  <c r="D59" i="76"/>
  <c r="E138" i="76" s="1"/>
  <c r="K56" i="76"/>
  <c r="G162" i="76" s="1"/>
  <c r="I168" i="76" s="1"/>
  <c r="M62" i="76"/>
  <c r="O60" i="76"/>
  <c r="G58" i="76"/>
  <c r="F85" i="76"/>
  <c r="Q60" i="76"/>
  <c r="E80" i="76"/>
  <c r="L62" i="76"/>
  <c r="G61" i="76"/>
  <c r="D57" i="76"/>
  <c r="E139" i="76" s="1"/>
  <c r="F62" i="76"/>
  <c r="G135" i="76" s="1"/>
  <c r="E79" i="76"/>
  <c r="E81" i="76"/>
  <c r="E59" i="76"/>
  <c r="F138" i="76" s="1"/>
  <c r="Q57" i="76"/>
  <c r="E56" i="76"/>
  <c r="F134" i="76" s="1"/>
  <c r="D56" i="76"/>
  <c r="E134" i="76" s="1"/>
  <c r="E57" i="76"/>
  <c r="F139" i="76" s="1"/>
  <c r="G60" i="76"/>
  <c r="D60" i="76"/>
  <c r="E132" i="76" s="1"/>
  <c r="E58" i="76"/>
  <c r="F136" i="76" s="1"/>
  <c r="O59" i="76"/>
  <c r="K59" i="76"/>
  <c r="G165" i="76" s="1"/>
  <c r="I63" i="76"/>
  <c r="E159" i="76" s="1"/>
  <c r="D79" i="76"/>
  <c r="F83" i="76"/>
  <c r="Q59" i="76"/>
  <c r="G62" i="76"/>
  <c r="K62" i="76"/>
  <c r="G163" i="76" s="1"/>
  <c r="E60" i="76"/>
  <c r="F132" i="76" s="1"/>
  <c r="N60" i="76"/>
  <c r="L57" i="76"/>
  <c r="O57" i="76"/>
  <c r="F79" i="76"/>
  <c r="F58" i="76"/>
  <c r="G136" i="76" s="1"/>
  <c r="N58" i="76"/>
  <c r="O63" i="76"/>
  <c r="G63" i="76"/>
  <c r="N57" i="76"/>
  <c r="D85" i="76"/>
  <c r="N63" i="76"/>
  <c r="Q63" i="76"/>
  <c r="J61" i="76"/>
  <c r="F161" i="76" s="1"/>
  <c r="F63" i="76"/>
  <c r="G131" i="76" s="1"/>
  <c r="E61" i="76"/>
  <c r="F133" i="76" s="1"/>
  <c r="E82" i="76"/>
  <c r="K60" i="76"/>
  <c r="G160" i="76" s="1"/>
  <c r="L63" i="76"/>
  <c r="K61" i="76"/>
  <c r="G161" i="76" s="1"/>
  <c r="I61" i="76"/>
  <c r="E161" i="76" s="1"/>
  <c r="G57" i="76"/>
  <c r="E84" i="76"/>
  <c r="D83" i="76"/>
  <c r="D81" i="76"/>
  <c r="Q62" i="76"/>
  <c r="J62" i="76"/>
  <c r="F163" i="76" s="1"/>
  <c r="G59" i="76"/>
  <c r="J60" i="76"/>
  <c r="F160" i="76" s="1"/>
  <c r="Q58" i="76"/>
  <c r="D61" i="76"/>
  <c r="E133" i="76" s="1"/>
  <c r="F57" i="76"/>
  <c r="G139" i="76" s="1"/>
  <c r="N59" i="76"/>
  <c r="J59" i="76"/>
  <c r="F165" i="76" s="1"/>
  <c r="D62" i="76"/>
  <c r="E135" i="76" s="1"/>
  <c r="D58" i="76"/>
  <c r="E136" i="76" s="1"/>
  <c r="F84" i="76"/>
  <c r="L58" i="76"/>
  <c r="N56" i="76"/>
  <c r="J58" i="76"/>
  <c r="F164" i="76" s="1"/>
  <c r="E78" i="76"/>
  <c r="N62" i="76"/>
  <c r="E62" i="76"/>
  <c r="F135" i="76" s="1"/>
  <c r="E83" i="76"/>
  <c r="J63" i="76"/>
  <c r="F159" i="76" s="1"/>
  <c r="F78" i="76"/>
  <c r="J56" i="76"/>
  <c r="F162" i="76" s="1"/>
  <c r="M63" i="76"/>
  <c r="M58" i="76"/>
  <c r="I58" i="76"/>
  <c r="E164" i="76" s="1"/>
  <c r="D63" i="76"/>
  <c r="E131" i="76" s="1"/>
  <c r="O62" i="76"/>
  <c r="L61" i="76"/>
  <c r="L60" i="76"/>
  <c r="D80" i="76"/>
  <c r="E63" i="76"/>
  <c r="F131" i="76" s="1"/>
  <c r="D82" i="76"/>
  <c r="Q61" i="76"/>
  <c r="I62" i="76"/>
  <c r="E163" i="76" s="1"/>
  <c r="G56" i="76"/>
  <c r="J57" i="76"/>
  <c r="F166" i="76" s="1"/>
  <c r="M59" i="76"/>
  <c r="K63" i="76"/>
  <c r="G159" i="76" s="1"/>
  <c r="I57" i="76"/>
  <c r="E166" i="76" s="1"/>
  <c r="F80" i="76"/>
  <c r="N61" i="76"/>
  <c r="K58" i="76"/>
  <c r="G164" i="76" s="1"/>
  <c r="F56" i="76"/>
  <c r="G134" i="76" s="1"/>
  <c r="O58" i="76"/>
  <c r="F81" i="76"/>
  <c r="K57" i="76"/>
  <c r="G166" i="76" s="1"/>
  <c r="F60" i="76"/>
  <c r="G132" i="76" s="1"/>
  <c r="D78" i="76"/>
  <c r="E85" i="76"/>
  <c r="F61" i="76"/>
  <c r="G133" i="76" s="1"/>
  <c r="D84" i="76"/>
  <c r="O61" i="76"/>
  <c r="M57" i="76"/>
  <c r="M61" i="76"/>
  <c r="E231" i="76" l="1"/>
  <c r="H160" i="76"/>
  <c r="D36" i="71" s="1"/>
  <c r="H163" i="76"/>
  <c r="D38" i="71" s="1"/>
  <c r="Z78" i="76"/>
  <c r="AA78" i="76" s="1"/>
  <c r="Z79" i="76"/>
  <c r="AA79" i="76" s="1"/>
  <c r="AB79" i="76" s="1"/>
  <c r="AC79" i="76" s="1"/>
  <c r="H138" i="76"/>
  <c r="C35" i="71" s="1"/>
  <c r="Z85" i="76"/>
  <c r="AA85" i="76" s="1"/>
  <c r="AB85" i="76" s="1"/>
  <c r="AD85" i="76" s="1"/>
  <c r="E103" i="76" s="1"/>
  <c r="H162" i="76"/>
  <c r="D32" i="71" s="1"/>
  <c r="H165" i="76"/>
  <c r="D35" i="71" s="1"/>
  <c r="Z81" i="76"/>
  <c r="AA81" i="76" s="1"/>
  <c r="AB81" i="76" s="1"/>
  <c r="AD81" i="76" s="1"/>
  <c r="E99" i="76" s="1"/>
  <c r="Z82" i="76"/>
  <c r="AA82" i="76" s="1"/>
  <c r="AB82" i="76" s="1"/>
  <c r="AE82" i="76" s="1"/>
  <c r="F100" i="76" s="1"/>
  <c r="H136" i="76"/>
  <c r="C34" i="71" s="1"/>
  <c r="Z84" i="76"/>
  <c r="AA84" i="76" s="1"/>
  <c r="AB84" i="76" s="1"/>
  <c r="H161" i="76"/>
  <c r="D37" i="71" s="1"/>
  <c r="Z83" i="76"/>
  <c r="AA83" i="76" s="1"/>
  <c r="AB83" i="76" s="1"/>
  <c r="AB78" i="76"/>
  <c r="AD78" i="76" s="1"/>
  <c r="E96" i="76" s="1"/>
  <c r="H166" i="76"/>
  <c r="D33" i="71" s="1"/>
  <c r="H134" i="76"/>
  <c r="C32" i="71" s="1"/>
  <c r="H131" i="76"/>
  <c r="C39" i="71" s="1"/>
  <c r="H135" i="76"/>
  <c r="C38" i="71" s="1"/>
  <c r="H133" i="76"/>
  <c r="C37" i="71" s="1"/>
  <c r="H159" i="76"/>
  <c r="D39" i="71" s="1"/>
  <c r="H132" i="76"/>
  <c r="C36" i="71" s="1"/>
  <c r="H164" i="76"/>
  <c r="D34" i="71" s="1"/>
  <c r="Z80" i="76"/>
  <c r="AA80" i="76" s="1"/>
  <c r="H139" i="76"/>
  <c r="C33" i="71" s="1"/>
  <c r="F32" i="71" l="1"/>
  <c r="F36" i="71"/>
  <c r="F34" i="71"/>
  <c r="Q96" i="76"/>
  <c r="F35" i="71"/>
  <c r="F38" i="71"/>
  <c r="AE84" i="76"/>
  <c r="F102" i="76" s="1"/>
  <c r="W102" i="76"/>
  <c r="Q102" i="76"/>
  <c r="AE78" i="76"/>
  <c r="F96" i="76" s="1"/>
  <c r="AD84" i="76"/>
  <c r="E102" i="76" s="1"/>
  <c r="F37" i="71"/>
  <c r="Q100" i="76"/>
  <c r="W97" i="76"/>
  <c r="AC81" i="76"/>
  <c r="D99" i="76" s="1"/>
  <c r="L99" i="76" s="1"/>
  <c r="W100" i="76"/>
  <c r="AD79" i="76"/>
  <c r="E97" i="76" s="1"/>
  <c r="AC82" i="76"/>
  <c r="D100" i="76" s="1"/>
  <c r="L100" i="76" s="1"/>
  <c r="AD83" i="76"/>
  <c r="E101" i="76" s="1"/>
  <c r="W101" i="76"/>
  <c r="Q101" i="76"/>
  <c r="AE79" i="76"/>
  <c r="F97" i="76" s="1"/>
  <c r="Q97" i="76"/>
  <c r="AE83" i="76"/>
  <c r="F101" i="76" s="1"/>
  <c r="AD82" i="76"/>
  <c r="E100" i="76" s="1"/>
  <c r="Q103" i="76"/>
  <c r="F39" i="71"/>
  <c r="W103" i="76"/>
  <c r="AC83" i="76"/>
  <c r="D101" i="76" s="1"/>
  <c r="L101" i="76" s="1"/>
  <c r="AC85" i="76"/>
  <c r="D103" i="76" s="1"/>
  <c r="L103" i="76" s="1"/>
  <c r="AC78" i="76"/>
  <c r="D96" i="76" s="1"/>
  <c r="L96" i="76" s="1"/>
  <c r="F33" i="71"/>
  <c r="AB80" i="76"/>
  <c r="AC80" i="76" s="1"/>
  <c r="Q99" i="76"/>
  <c r="W99" i="76"/>
  <c r="D97" i="76"/>
  <c r="L97" i="76" s="1"/>
  <c r="AE85" i="76"/>
  <c r="F103" i="76" s="1"/>
  <c r="AC84" i="76"/>
  <c r="AE81" i="76"/>
  <c r="F99" i="76" s="1"/>
  <c r="W96" i="76"/>
  <c r="Y101" i="76" l="1"/>
  <c r="Y100" i="76"/>
  <c r="Y102" i="76"/>
  <c r="AF82" i="76"/>
  <c r="G100" i="76" s="1"/>
  <c r="I100" i="76" s="1"/>
  <c r="K100" i="76" s="1"/>
  <c r="M100" i="76" s="1"/>
  <c r="N100" i="76" s="1"/>
  <c r="AF78" i="76"/>
  <c r="G96" i="76" s="1"/>
  <c r="I96" i="76" s="1"/>
  <c r="K96" i="76" s="1"/>
  <c r="M96" i="76" s="1"/>
  <c r="N96" i="76" s="1"/>
  <c r="AF79" i="76"/>
  <c r="G97" i="76" s="1"/>
  <c r="I97" i="76" s="1"/>
  <c r="K97" i="76" s="1"/>
  <c r="M97" i="76" s="1"/>
  <c r="N97" i="76" s="1"/>
  <c r="Y97" i="76"/>
  <c r="AF83" i="76"/>
  <c r="G101" i="76" s="1"/>
  <c r="I101" i="76" s="1"/>
  <c r="K101" i="76" s="1"/>
  <c r="R101" i="76" s="1"/>
  <c r="AD80" i="76"/>
  <c r="E98" i="76" s="1"/>
  <c r="Y103" i="76"/>
  <c r="D98" i="76"/>
  <c r="L98" i="76" s="1"/>
  <c r="Y99" i="76"/>
  <c r="Y96" i="76"/>
  <c r="D102" i="76"/>
  <c r="L102" i="76" s="1"/>
  <c r="AF84" i="76"/>
  <c r="G102" i="76" s="1"/>
  <c r="I102" i="76" s="1"/>
  <c r="K102" i="76" s="1"/>
  <c r="AF85" i="76"/>
  <c r="G103" i="76" s="1"/>
  <c r="I103" i="76" s="1"/>
  <c r="K103" i="76" s="1"/>
  <c r="Q98" i="76"/>
  <c r="W98" i="76"/>
  <c r="AE80" i="76"/>
  <c r="F98" i="76" s="1"/>
  <c r="AF81" i="76"/>
  <c r="G99" i="76" s="1"/>
  <c r="I99" i="76" s="1"/>
  <c r="K99" i="76" s="1"/>
  <c r="M99" i="76" s="1"/>
  <c r="N99" i="76" s="1"/>
  <c r="X100" i="76" l="1"/>
  <c r="AE100" i="76" s="1"/>
  <c r="R100" i="76"/>
  <c r="R97" i="76"/>
  <c r="X97" i="76"/>
  <c r="AE97" i="76" s="1"/>
  <c r="M101" i="76"/>
  <c r="N101" i="76" s="1"/>
  <c r="X101" i="76"/>
  <c r="AE101" i="76" s="1"/>
  <c r="R99" i="76"/>
  <c r="X96" i="76"/>
  <c r="AE96" i="76" s="1"/>
  <c r="X99" i="76"/>
  <c r="AE99" i="76" s="1"/>
  <c r="R96" i="76"/>
  <c r="Y98" i="76"/>
  <c r="M103" i="76"/>
  <c r="N103" i="76" s="1"/>
  <c r="X103" i="76"/>
  <c r="AE103" i="76" s="1"/>
  <c r="R103" i="76"/>
  <c r="M102" i="76"/>
  <c r="N102" i="76" s="1"/>
  <c r="X102" i="76"/>
  <c r="AE102" i="76" s="1"/>
  <c r="R102" i="76"/>
  <c r="AF80" i="76"/>
  <c r="G98" i="76" s="1"/>
  <c r="I98" i="76" s="1"/>
  <c r="K98" i="76" l="1"/>
  <c r="I104" i="76"/>
  <c r="M98" i="76" l="1"/>
  <c r="N98" i="76" s="1"/>
  <c r="R98" i="76"/>
  <c r="X98" i="76"/>
  <c r="AE98" i="76" s="1"/>
  <c r="AE104" i="76" s="1"/>
</calcChain>
</file>

<file path=xl/comments1.xml><?xml version="1.0" encoding="utf-8"?>
<comments xmlns="http://schemas.openxmlformats.org/spreadsheetml/2006/main">
  <authors>
    <author>Luis Medina</author>
  </authors>
  <commentList>
    <comment ref="AC41" authorId="0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Valor sicom =1233.42501, se cambio con el promedio oct y dic. 2013, a fin que sea coherente con la evolución de la demanda</t>
        </r>
      </text>
    </comment>
  </commentList>
</comments>
</file>

<file path=xl/comments2.xml><?xml version="1.0" encoding="utf-8"?>
<comments xmlns="http://schemas.openxmlformats.org/spreadsheetml/2006/main">
  <authors>
    <author>Luis</author>
    <author>P1</author>
    <author>Luis Medina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71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Z76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</t>
        </r>
      </text>
    </comment>
    <comment ref="AU76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INTERCONECTADO AL SEIN EN Dic.2013</t>
        </r>
      </text>
    </comment>
    <comment ref="C83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Nuevo sistema aislado para fita 2013-2014</t>
        </r>
      </text>
    </comment>
    <comment ref="C84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89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11/05/2012, según relación proporcionada por MFB</t>
        </r>
      </text>
    </comment>
    <comment ref="C91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92" authorId="1">
      <text>
        <r>
          <rPr>
            <b/>
            <sz val="10"/>
            <color indexed="81"/>
            <rFont val="Tahoma"/>
            <family val="2"/>
          </rPr>
          <t>INTERCONECTADO</t>
        </r>
      </text>
    </comment>
    <comment ref="C104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Se interconecto al SEIN el 01/09/2012, según relación proporcionada por MFB</t>
        </r>
      </text>
    </comment>
    <comment ref="E113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Falta confirmar tipico de generación 12.01.09</t>
        </r>
      </text>
    </comment>
  </commentList>
</comments>
</file>

<file path=xl/comments3.xml><?xml version="1.0" encoding="utf-8"?>
<comments xmlns="http://schemas.openxmlformats.org/spreadsheetml/2006/main">
  <authors>
    <author>Luis</author>
  </authors>
  <commentList>
    <comment ref="E41" authorId="0">
      <text>
        <r>
          <rPr>
            <b/>
            <sz val="9"/>
            <color indexed="81"/>
            <rFont val="Tahoma"/>
            <family val="2"/>
          </rPr>
          <t>Luis:</t>
        </r>
        <r>
          <rPr>
            <sz val="9"/>
            <color indexed="81"/>
            <rFont val="Tahoma"/>
            <family val="2"/>
          </rPr>
          <t xml:space="preserve">
Publicado en el Precio de Referencia de osinergmin</t>
        </r>
      </text>
    </comment>
  </commentList>
</comments>
</file>

<file path=xl/comments4.xml><?xml version="1.0" encoding="utf-8"?>
<comments xmlns="http://schemas.openxmlformats.org/spreadsheetml/2006/main">
  <authors>
    <author>mfernandezb</author>
    <author>secretari</author>
    <author>Luis Medina</author>
  </authors>
  <commentList>
    <comment ref="Q45" authorId="0">
      <text>
        <r>
          <rPr>
            <b/>
            <sz val="10"/>
            <color indexed="81"/>
            <rFont val="Tahoma"/>
            <family val="2"/>
          </rPr>
          <t>VALOR ACTUALIZADO AL 01.04.08</t>
        </r>
      </text>
    </comment>
    <comment ref="R45" authorId="0">
      <text>
        <r>
          <rPr>
            <b/>
            <sz val="10"/>
            <color indexed="37"/>
            <rFont val="Tahoma"/>
            <family val="2"/>
          </rPr>
          <t xml:space="preserve">VALOR ACTUALIZADO AL 04.01.2015
</t>
        </r>
      </text>
    </comment>
    <comment ref="S45" authorId="0">
      <text>
        <r>
          <rPr>
            <b/>
            <sz val="10"/>
            <color indexed="81"/>
            <rFont val="Tahoma"/>
            <family val="2"/>
          </rPr>
          <t xml:space="preserve">VALOR INICIAL DE FIJACION TARIFARIA: DE MAYO O EN SU DEFECTO LO MODIFICADO CON RECURSO DE RECONSIDERACION
</t>
        </r>
        <r>
          <rPr>
            <b/>
            <sz val="10"/>
            <color indexed="37"/>
            <rFont val="Tahoma"/>
            <family val="2"/>
          </rPr>
          <t xml:space="preserve">AL 31.03.2014
</t>
        </r>
      </text>
    </comment>
    <comment ref="H51" authorId="1">
      <text>
        <r>
          <rPr>
            <b/>
            <sz val="10"/>
            <color indexed="10"/>
            <rFont val="Tahoma"/>
            <family val="2"/>
          </rPr>
          <t xml:space="preserve">FACTORES
DE ACTUALIZACION POR SISTEMA AISLADO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66" authorId="1">
      <text>
        <r>
          <rPr>
            <b/>
            <sz val="10"/>
            <color indexed="10"/>
            <rFont val="Tahoma"/>
            <family val="2"/>
          </rPr>
          <t>FACTORES
DE ACTUALIZACION POR SISTEMA AISLADO - FITA 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0" authorId="2">
      <text>
        <r>
          <rPr>
            <b/>
            <sz val="9"/>
            <color indexed="81"/>
            <rFont val="Tahoma"/>
            <family val="2"/>
          </rPr>
          <t>Luis Medina:</t>
        </r>
        <r>
          <rPr>
            <sz val="9"/>
            <color indexed="81"/>
            <rFont val="Tahoma"/>
            <family val="2"/>
          </rPr>
          <t xml:space="preserve">
Precio Típico "E" con Reserva Fría + 6.78 S/. /kW-mes</t>
        </r>
      </text>
    </comment>
  </commentList>
</comments>
</file>

<file path=xl/comments5.xml><?xml version="1.0" encoding="utf-8"?>
<comments xmlns="http://schemas.openxmlformats.org/spreadsheetml/2006/main">
  <authors>
    <author>Alfredo</author>
  </authors>
  <commentList>
    <comment ref="S20" authorId="0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sin FDME</t>
        </r>
      </text>
    </comment>
    <comment ref="BH20" authorId="0">
      <text>
        <r>
          <rPr>
            <b/>
            <sz val="8"/>
            <color indexed="81"/>
            <rFont val="Tahoma"/>
            <family val="2"/>
          </rPr>
          <t>Alfredo:</t>
        </r>
        <r>
          <rPr>
            <sz val="8"/>
            <color indexed="81"/>
            <rFont val="Tahoma"/>
            <family val="2"/>
          </rPr>
          <t xml:space="preserve">
Promedio de aquellos sistemas con FDME=1</t>
        </r>
      </text>
    </comment>
  </commentList>
</comments>
</file>

<file path=xl/comments6.xml><?xml version="1.0" encoding="utf-8"?>
<comments xmlns="http://schemas.openxmlformats.org/spreadsheetml/2006/main">
  <authors>
    <author>Jaime Mendoza Gacón</author>
  </authors>
  <commentList>
    <comment ref="F84" authorId="0">
      <text>
        <r>
          <rPr>
            <b/>
            <sz val="8"/>
            <color indexed="81"/>
            <rFont val="Tahoma"/>
            <family val="2"/>
          </rPr>
          <t xml:space="preserve">COMPARAR CON LA FIJACION DE </t>
        </r>
        <r>
          <rPr>
            <b/>
            <sz val="8"/>
            <color indexed="60"/>
            <rFont val="Tahoma"/>
            <family val="2"/>
          </rPr>
          <t>2009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<sst xmlns="http://schemas.openxmlformats.org/spreadsheetml/2006/main" count="7828" uniqueCount="1609">
  <si>
    <t>MW.h</t>
  </si>
  <si>
    <t>Año</t>
  </si>
  <si>
    <t>Mes</t>
  </si>
  <si>
    <t>2006</t>
  </si>
  <si>
    <t>Empresa</t>
  </si>
  <si>
    <t>depa</t>
  </si>
  <si>
    <t>asistelec</t>
  </si>
  <si>
    <t xml:space="preserve"> </t>
  </si>
  <si>
    <t>SECTOR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</si>
  <si>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</si>
  <si>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</si>
  <si>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</si>
  <si>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</si>
  <si>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</si>
  <si>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</si>
  <si>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</si>
  <si>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</si>
  <si>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</si>
  <si>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</si>
  <si>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</si>
  <si>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</si>
  <si>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ELOR</t>
  </si>
  <si>
    <t>LORETO</t>
  </si>
  <si>
    <t>Caballococha</t>
  </si>
  <si>
    <t>SE0017</t>
  </si>
  <si>
    <t>ST2</t>
  </si>
  <si>
    <t>Contamana</t>
  </si>
  <si>
    <t>SE0018</t>
  </si>
  <si>
    <t>ST3</t>
  </si>
  <si>
    <t>Iquitos</t>
  </si>
  <si>
    <t>SE0019</t>
  </si>
  <si>
    <t>Iquitos Rural</t>
  </si>
  <si>
    <t>SE0234</t>
  </si>
  <si>
    <t>ST4</t>
  </si>
  <si>
    <t>Nauta</t>
  </si>
  <si>
    <t>SE0020</t>
  </si>
  <si>
    <t>Requena</t>
  </si>
  <si>
    <t>SE0021</t>
  </si>
  <si>
    <t>Tamshiyacu</t>
  </si>
  <si>
    <t>SE0172</t>
  </si>
  <si>
    <t xml:space="preserve">Tamshiyacu_x000D_
Tamshiyacu_x000D_
</t>
  </si>
  <si>
    <t>Yurimaguas</t>
  </si>
  <si>
    <t>SE0023</t>
  </si>
  <si>
    <t>Bellavista-Gera-Tarapoto Rural</t>
  </si>
  <si>
    <t>SE0233</t>
  </si>
  <si>
    <t>ST5</t>
  </si>
  <si>
    <t>Rioja Elor</t>
  </si>
  <si>
    <t>SE0235</t>
  </si>
  <si>
    <t>Tarapoto</t>
  </si>
  <si>
    <t>Tarapoto-Moyobamba</t>
  </si>
  <si>
    <t>SE0236</t>
  </si>
  <si>
    <t>ELN</t>
  </si>
  <si>
    <t>AMAZONAS</t>
  </si>
  <si>
    <t>SE0096</t>
  </si>
  <si>
    <t>Bagua-Jaén</t>
  </si>
  <si>
    <t>Bagua-Jaén Rural</t>
  </si>
  <si>
    <t>SE0225</t>
  </si>
  <si>
    <t>Chachapoyas</t>
  </si>
  <si>
    <t>SE0095</t>
  </si>
  <si>
    <t>Chachapoyas Rural</t>
  </si>
  <si>
    <t>SE0226</t>
  </si>
  <si>
    <t>Jumbilla</t>
  </si>
  <si>
    <t>SE0101</t>
  </si>
  <si>
    <t>Leymebamba</t>
  </si>
  <si>
    <t>SE0102</t>
  </si>
  <si>
    <t>Pomacochas</t>
  </si>
  <si>
    <t>SE0105</t>
  </si>
  <si>
    <t>Pomahuaca</t>
  </si>
  <si>
    <t>SE0166</t>
  </si>
  <si>
    <t>Pucara</t>
  </si>
  <si>
    <t>SE0167</t>
  </si>
  <si>
    <t>Pucará</t>
  </si>
  <si>
    <t>R. De Mendoza</t>
  </si>
  <si>
    <t>SE0103</t>
  </si>
  <si>
    <t>Rodriguez de Mendoza</t>
  </si>
  <si>
    <t>CAJAMARCA</t>
  </si>
  <si>
    <t>Chota</t>
  </si>
  <si>
    <t>SE0099</t>
  </si>
  <si>
    <t>Cutervo</t>
  </si>
  <si>
    <t>SE0100</t>
  </si>
  <si>
    <t>Namballe</t>
  </si>
  <si>
    <t>SE0228</t>
  </si>
  <si>
    <t>Niepos</t>
  </si>
  <si>
    <t>SE0109</t>
  </si>
  <si>
    <t>Querocoto</t>
  </si>
  <si>
    <t>SE0106</t>
  </si>
  <si>
    <t>San Ignacio</t>
  </si>
  <si>
    <t>SE0097</t>
  </si>
  <si>
    <t>Tabaconas</t>
  </si>
  <si>
    <t>SE0229</t>
  </si>
  <si>
    <t>LAMBAYEQUE</t>
  </si>
  <si>
    <t>Salas</t>
  </si>
  <si>
    <t>SE0107</t>
  </si>
  <si>
    <t>SEAL</t>
  </si>
  <si>
    <t>AREQUIPA</t>
  </si>
  <si>
    <t>Atico</t>
  </si>
  <si>
    <t>SE0136</t>
  </si>
  <si>
    <t>Caravelí</t>
  </si>
  <si>
    <t>SE0145</t>
  </si>
  <si>
    <t>Cotahuasi</t>
  </si>
  <si>
    <t>SE0147</t>
  </si>
  <si>
    <t>Huanca</t>
  </si>
  <si>
    <t>SE0142</t>
  </si>
  <si>
    <t>Ocoña</t>
  </si>
  <si>
    <t>SE0144</t>
  </si>
  <si>
    <t>Orcopampa</t>
  </si>
  <si>
    <t>SE0152</t>
  </si>
  <si>
    <t>Valle de Majes</t>
  </si>
  <si>
    <t>SE0252</t>
  </si>
  <si>
    <t>ELSE</t>
  </si>
  <si>
    <t>MADRE DE DIOS</t>
  </si>
  <si>
    <t>Iberia</t>
  </si>
  <si>
    <t>SE0033</t>
  </si>
  <si>
    <t>Iñapari</t>
  </si>
  <si>
    <t>SE0039</t>
  </si>
  <si>
    <t>Puerto Maldonado</t>
  </si>
  <si>
    <t>SE0034</t>
  </si>
  <si>
    <t>ELC</t>
  </si>
  <si>
    <t>HUANCAVELICA</t>
  </si>
  <si>
    <t>Acobambilla</t>
  </si>
  <si>
    <t>SE0079</t>
  </si>
  <si>
    <t>HUANUCO</t>
  </si>
  <si>
    <t>San Francisco</t>
  </si>
  <si>
    <t>SE0074</t>
  </si>
  <si>
    <t>JUNIN</t>
  </si>
  <si>
    <t>Chalhuamayo-satipo</t>
  </si>
  <si>
    <t>SE0073</t>
  </si>
  <si>
    <t>Pichanaki</t>
  </si>
  <si>
    <t>SE0067</t>
  </si>
  <si>
    <t>PASCO</t>
  </si>
  <si>
    <t>Pozuzo</t>
  </si>
  <si>
    <t>SE0080</t>
  </si>
  <si>
    <t>San Balvin</t>
  </si>
  <si>
    <t>SE0170</t>
  </si>
  <si>
    <t>ELNM</t>
  </si>
  <si>
    <t>ANCASH</t>
  </si>
  <si>
    <t>Chiquian</t>
  </si>
  <si>
    <t>SE0129</t>
  </si>
  <si>
    <t>Chiquián</t>
  </si>
  <si>
    <t>Huari</t>
  </si>
  <si>
    <t>SE0126</t>
  </si>
  <si>
    <t>Pomabamba</t>
  </si>
  <si>
    <t>SE0127</t>
  </si>
  <si>
    <t>Tortugas</t>
  </si>
  <si>
    <t>SE0130</t>
  </si>
  <si>
    <t>Catilluc</t>
  </si>
  <si>
    <t>SE0257</t>
  </si>
  <si>
    <t>Celendin</t>
  </si>
  <si>
    <t>SE0128</t>
  </si>
  <si>
    <t>Celendín</t>
  </si>
  <si>
    <t>LA LIBERTAD</t>
  </si>
  <si>
    <t>Tayabamba</t>
  </si>
  <si>
    <t>SE0132</t>
  </si>
  <si>
    <t>EMSU</t>
  </si>
  <si>
    <t>Utcubamba</t>
  </si>
  <si>
    <t>SE0155</t>
  </si>
  <si>
    <t>CHAV</t>
  </si>
  <si>
    <t>Chao</t>
  </si>
  <si>
    <t>SE0157</t>
  </si>
  <si>
    <t>SERS</t>
  </si>
  <si>
    <t>Rioja</t>
  </si>
  <si>
    <t>SE0156</t>
  </si>
  <si>
    <t>EDLN</t>
  </si>
  <si>
    <t>LIMA</t>
  </si>
  <si>
    <t>Canta</t>
  </si>
  <si>
    <t>SE0011</t>
  </si>
  <si>
    <t>Canta-Ravira Pacaraos-Yaso</t>
  </si>
  <si>
    <t>SE0013</t>
  </si>
  <si>
    <t>Churin</t>
  </si>
  <si>
    <t>SE0012</t>
  </si>
  <si>
    <t>Churín</t>
  </si>
  <si>
    <t>Hoyos Acos</t>
  </si>
  <si>
    <t>SE0014</t>
  </si>
  <si>
    <t>Hoyos-Acos</t>
  </si>
  <si>
    <t>Hoyos-Acos-Huaros</t>
  </si>
  <si>
    <t>Ravira-Pacaraos</t>
  </si>
  <si>
    <t>Yaso</t>
  </si>
  <si>
    <t>SE0016</t>
  </si>
  <si>
    <t>ELNO</t>
  </si>
  <si>
    <t>Huancabamba</t>
  </si>
  <si>
    <t>SE0090</t>
  </si>
  <si>
    <t>PIURA</t>
  </si>
  <si>
    <t>Canchaque</t>
  </si>
  <si>
    <t>SE0088</t>
  </si>
  <si>
    <t>Chalaco</t>
  </si>
  <si>
    <t>SE0089</t>
  </si>
  <si>
    <t>Huancabamba - DEP</t>
  </si>
  <si>
    <t>DEP01</t>
  </si>
  <si>
    <t>Santo Domingo</t>
  </si>
  <si>
    <t>SE0091</t>
  </si>
  <si>
    <t>ELSM</t>
  </si>
  <si>
    <t>AYACUCHO</t>
  </si>
  <si>
    <t>Chaviña</t>
  </si>
  <si>
    <t>SE0053</t>
  </si>
  <si>
    <t>Coracora</t>
  </si>
  <si>
    <t>SE0047</t>
  </si>
  <si>
    <t>Incuyo</t>
  </si>
  <si>
    <t>SE0054</t>
  </si>
  <si>
    <t>Pausa</t>
  </si>
  <si>
    <t>SE0049</t>
  </si>
  <si>
    <t>Tambo Quemado</t>
  </si>
  <si>
    <t>SE0056</t>
  </si>
  <si>
    <t>ELUC</t>
  </si>
  <si>
    <t>UCAYALI</t>
  </si>
  <si>
    <t>Atalaya</t>
  </si>
  <si>
    <t>SE0058</t>
  </si>
  <si>
    <t>EPAN</t>
  </si>
  <si>
    <t>Pangoa 1</t>
  </si>
  <si>
    <t>SE0158</t>
  </si>
  <si>
    <t>ELPU</t>
  </si>
  <si>
    <t>PUNO</t>
  </si>
  <si>
    <t>Anapia</t>
  </si>
  <si>
    <t>SE0031</t>
  </si>
  <si>
    <t>I</t>
  </si>
  <si>
    <t>E</t>
  </si>
  <si>
    <t>B</t>
  </si>
  <si>
    <t>A</t>
  </si>
  <si>
    <t>F</t>
  </si>
  <si>
    <t>ELORI</t>
  </si>
  <si>
    <t>ELORE</t>
  </si>
  <si>
    <t>ELNB</t>
  </si>
  <si>
    <t>ELNA</t>
  </si>
  <si>
    <t>SEALA</t>
  </si>
  <si>
    <t>SEALB</t>
  </si>
  <si>
    <t>ELSEF</t>
  </si>
  <si>
    <t>ELCB</t>
  </si>
  <si>
    <t>ELNMB</t>
  </si>
  <si>
    <t>ELNMA</t>
  </si>
  <si>
    <t>CHAVB</t>
  </si>
  <si>
    <t>EDLNB</t>
  </si>
  <si>
    <t>ELNOA</t>
  </si>
  <si>
    <t>ELNOB</t>
  </si>
  <si>
    <t>ELSMB</t>
  </si>
  <si>
    <t>ELSMA</t>
  </si>
  <si>
    <t>ELUCB</t>
  </si>
  <si>
    <t>EPANB</t>
  </si>
  <si>
    <t>ELPUA</t>
  </si>
  <si>
    <t>AISLADO TÍPICO</t>
  </si>
  <si>
    <t>CODIGO</t>
  </si>
  <si>
    <t>TENSIÓN kV</t>
  </si>
  <si>
    <t>PPB  S/./kW-mes</t>
  </si>
  <si>
    <t>PEBP       ctm. S/./kW.h</t>
  </si>
  <si>
    <t>PEBF       ctm. S/./kW.h</t>
  </si>
  <si>
    <t>FACTOR DE CARGA (%)</t>
  </si>
  <si>
    <t>ENERGÌA EN HFP %</t>
  </si>
  <si>
    <t>ENERGÌA EN HP %</t>
  </si>
  <si>
    <t>Aislado Típico A</t>
  </si>
  <si>
    <t>MT</t>
  </si>
  <si>
    <t>Aislado Típico B</t>
  </si>
  <si>
    <t>Aislado Típico E</t>
  </si>
  <si>
    <t>Aislado Típico F</t>
  </si>
  <si>
    <t>Aislado Típico I</t>
  </si>
  <si>
    <t>Talara</t>
  </si>
  <si>
    <t>Piura Oeste</t>
  </si>
  <si>
    <t>Chiclayo Oeste</t>
  </si>
  <si>
    <t>Trujillo Norte</t>
  </si>
  <si>
    <t>Huacho</t>
  </si>
  <si>
    <t>Zapallal</t>
  </si>
  <si>
    <t>Ventanilla</t>
  </si>
  <si>
    <t>Cantera</t>
  </si>
  <si>
    <t>Independencia</t>
  </si>
  <si>
    <t>Ica</t>
  </si>
  <si>
    <t>Marcona</t>
  </si>
  <si>
    <t>Mantaro</t>
  </si>
  <si>
    <t>Huayucachi</t>
  </si>
  <si>
    <t>Pachachaca</t>
  </si>
  <si>
    <t>Huancavelica</t>
  </si>
  <si>
    <t>Cajamarquilla</t>
  </si>
  <si>
    <t>Vizcarra</t>
  </si>
  <si>
    <t>Pucallpa</t>
  </si>
  <si>
    <t>Machupicchu</t>
  </si>
  <si>
    <t>Cachimayo</t>
  </si>
  <si>
    <t>Cusco</t>
  </si>
  <si>
    <t>Combapata</t>
  </si>
  <si>
    <t>Tintaya</t>
  </si>
  <si>
    <t>Ayaviri</t>
  </si>
  <si>
    <t>Azángaro</t>
  </si>
  <si>
    <t>Juliaca</t>
  </si>
  <si>
    <t>Callalli</t>
  </si>
  <si>
    <t>Santuario</t>
  </si>
  <si>
    <t>Cerro Verde</t>
  </si>
  <si>
    <t>Repartición</t>
  </si>
  <si>
    <t>Toquepala</t>
  </si>
  <si>
    <t xml:space="preserve">Precio Promedio  = </t>
  </si>
  <si>
    <t>PEHP*%HP+PEFP*%HFP+PPM/7.2/%FC</t>
  </si>
  <si>
    <t>PEHP =</t>
  </si>
  <si>
    <t>Precio de Energía en horas punta</t>
  </si>
  <si>
    <t>%HP =</t>
  </si>
  <si>
    <t>% de Horas Punta</t>
  </si>
  <si>
    <t>PEFP =</t>
  </si>
  <si>
    <t>Precio de Energía en horas fuera de punta</t>
  </si>
  <si>
    <t>%HFP =</t>
  </si>
  <si>
    <t>% de Horas Fuera de Punta</t>
  </si>
  <si>
    <t>PPM =</t>
  </si>
  <si>
    <t>Precio de Potencia</t>
  </si>
  <si>
    <t>FC =</t>
  </si>
  <si>
    <t>Factor de Carga</t>
  </si>
  <si>
    <t>total</t>
  </si>
  <si>
    <t>PRECIO MEDIO ctm. S/./kW.h</t>
  </si>
  <si>
    <t>Participación</t>
  </si>
  <si>
    <t>MAXIMA DEMANDA  
kW</t>
  </si>
  <si>
    <t>SEIN</t>
  </si>
  <si>
    <t>PPB  
S/./kW-mes</t>
  </si>
  <si>
    <t>PRECIO REFERENCIA SEIN - EXPANDIDO A MT</t>
  </si>
  <si>
    <t>FPME</t>
  </si>
  <si>
    <t>FPMP</t>
  </si>
  <si>
    <t>CBPSE 
ctm. S/./kW.h</t>
  </si>
  <si>
    <t>ENERGÌA 
EN HFP %</t>
  </si>
  <si>
    <t>SEA</t>
  </si>
  <si>
    <t>DATOS DEL SISTEMA ELECTRICO AISLADO</t>
  </si>
  <si>
    <t>PEBF       
ctm. S/./kW.h</t>
  </si>
  <si>
    <t>PEBP       
ctm. S/./kW.h</t>
  </si>
  <si>
    <t>PEBF     
 ctm. S/./kW.h</t>
  </si>
  <si>
    <t>kV</t>
  </si>
  <si>
    <t>sea</t>
  </si>
  <si>
    <t>ST1</t>
  </si>
  <si>
    <t>SE</t>
  </si>
  <si>
    <t>PEMT</t>
  </si>
  <si>
    <t>PEBT</t>
  </si>
  <si>
    <t>PPMT</t>
  </si>
  <si>
    <t>PPBT</t>
  </si>
  <si>
    <t xml:space="preserve">Fuente: </t>
  </si>
  <si>
    <t>Fuente: OSINERG - GART (Distribución)</t>
  </si>
  <si>
    <t>Leyenda:</t>
  </si>
  <si>
    <t>Tasa de Crec. Prom. Trim. (%)</t>
  </si>
  <si>
    <t>May-Jul</t>
  </si>
  <si>
    <t>Ag-Oct.</t>
  </si>
  <si>
    <t>Nov-En.</t>
  </si>
  <si>
    <t>Fe-Ab.</t>
  </si>
  <si>
    <t>DATA BASE PARA PROYECCION DE ENERGIA</t>
  </si>
  <si>
    <t>%MT</t>
  </si>
  <si>
    <t>%BT</t>
  </si>
  <si>
    <t>VMT* = VMT x PEMT + VBT x PEBT x PEMT</t>
  </si>
  <si>
    <t>Factor Exp. Pérdidas Distr.</t>
  </si>
  <si>
    <t>MAXIMO</t>
  </si>
  <si>
    <t>Variación Demanda Base</t>
  </si>
  <si>
    <t>Tocache</t>
  </si>
  <si>
    <t>Carhuaquero</t>
  </si>
  <si>
    <t>San Gabán</t>
  </si>
  <si>
    <t>MWh</t>
  </si>
  <si>
    <t>Anual</t>
  </si>
  <si>
    <t>Energia Total
MWh</t>
  </si>
  <si>
    <t>ATG</t>
  </si>
  <si>
    <t>(1) Sin Compensación</t>
  </si>
  <si>
    <t>(2) Con Compensación</t>
  </si>
  <si>
    <t>codigo</t>
  </si>
  <si>
    <t>PEBP      
ctm. S/./kW.h</t>
  </si>
  <si>
    <t>ENERGÌA 
EN HP %</t>
  </si>
  <si>
    <t>F.C. (%) 
PONDERADO</t>
  </si>
  <si>
    <t>PARAMETROS PONDERADOS POR EMP.</t>
  </si>
  <si>
    <t xml:space="preserve">PPB  
</t>
  </si>
  <si>
    <t xml:space="preserve">PEBP      
</t>
  </si>
  <si>
    <t xml:space="preserve">PEBF       
</t>
  </si>
  <si>
    <t>P.Barra Efect.
ctm.S/./KWh</t>
  </si>
  <si>
    <t>PRECIO MEDIO       
ctm. S/./kW.h</t>
  </si>
  <si>
    <t>% Part.
Anual</t>
  </si>
  <si>
    <t>Comp. Req.
S/.</t>
  </si>
  <si>
    <t>Fact. SEA
S/.</t>
  </si>
  <si>
    <t>Fact. SEIN
S/.</t>
  </si>
  <si>
    <t>PARAMETROS DE CARGA POR SEA</t>
  </si>
  <si>
    <t>PRECIOS  POR SISTEMA AISLADO (1)</t>
  </si>
  <si>
    <t>CUADRO N° B-04: FACTORES DE EXPANSION DE PERDIDAS DE DISTRIBUCION</t>
  </si>
  <si>
    <t>CUADRO N° B-05: PROYECCION DE DEMANDAAGRUPADA POR SECTOR TIPICO DE DISTRIBUCION</t>
  </si>
  <si>
    <t>NOTAS:</t>
  </si>
  <si>
    <t>Sistema</t>
  </si>
  <si>
    <t>Total general</t>
  </si>
  <si>
    <t>Nuevos Soles</t>
  </si>
  <si>
    <t>Formula de Cálculo según Art. 4.2 del Reglamento de Ley 28832:</t>
  </si>
  <si>
    <t>DESCRIPCION</t>
  </si>
  <si>
    <t>VALOR</t>
  </si>
  <si>
    <t>UNIDAD</t>
  </si>
  <si>
    <t>SE Tanguche</t>
  </si>
  <si>
    <t>Limite del Monto Especifico (ME)</t>
  </si>
  <si>
    <t>CALCULO DEL LIMITE DEL MONTO ESPECIFICO</t>
  </si>
  <si>
    <t>LME = 50%*(2/1000)*UIT*(Nro. MWh SEIN)</t>
  </si>
  <si>
    <t>Adinelsa</t>
  </si>
  <si>
    <t xml:space="preserve">Egepsa </t>
  </si>
  <si>
    <t>Edelsa</t>
  </si>
  <si>
    <t>FACTORES ACT. POR SIST. AISLADO (1)</t>
  </si>
  <si>
    <t>FACTORES ACT. POR EMPRESA (1)</t>
  </si>
  <si>
    <t>ME</t>
  </si>
  <si>
    <t>MN</t>
  </si>
  <si>
    <t>FACTORES DE ACTUALIZACION</t>
  </si>
  <si>
    <t>% VARIACION</t>
  </si>
  <si>
    <t>MONTO A PRECIOS SEA</t>
  </si>
  <si>
    <t>COMPENS. ASIGNADO</t>
  </si>
  <si>
    <t>MONTO CON CARGO A TARIFAS UF</t>
  </si>
  <si>
    <t>PRECIO EFECTIVO       
ctm. S/./kW.h</t>
  </si>
  <si>
    <t>Comb.
R6</t>
  </si>
  <si>
    <t>Comb.
D2</t>
  </si>
  <si>
    <t>COMBUST.
D2</t>
  </si>
  <si>
    <t>COMBUST.
R6</t>
  </si>
  <si>
    <t>d</t>
  </si>
  <si>
    <t>e</t>
  </si>
  <si>
    <t>f</t>
  </si>
  <si>
    <t>g</t>
  </si>
  <si>
    <t>s</t>
  </si>
  <si>
    <t>cb</t>
  </si>
  <si>
    <t>FTC</t>
  </si>
  <si>
    <t>FPM</t>
  </si>
  <si>
    <t>PD2o</t>
  </si>
  <si>
    <t>PR6o</t>
  </si>
  <si>
    <t>PCBo</t>
  </si>
  <si>
    <t>FAPEM = d * FTC + e * FD2 + f * FR6 + g * FPGN + s * FPM + cb * FCB</t>
  </si>
  <si>
    <t>PRECIOS DEL SEIN POR SISTEMA AISLADO</t>
  </si>
  <si>
    <t>FACTORES ACT. POR EMPRESA PARA EL SEA(1)</t>
  </si>
  <si>
    <t>Bituminoso</t>
  </si>
  <si>
    <t>Eléctrico</t>
  </si>
  <si>
    <t>(S/, / Gln.)</t>
  </si>
  <si>
    <t>Carbón</t>
  </si>
  <si>
    <t>Punto</t>
  </si>
  <si>
    <t>de</t>
  </si>
  <si>
    <t>Referencia</t>
  </si>
  <si>
    <t>Venta</t>
  </si>
  <si>
    <t>N°2</t>
  </si>
  <si>
    <t>Diesel</t>
  </si>
  <si>
    <t>Residual</t>
  </si>
  <si>
    <t>N°6</t>
  </si>
  <si>
    <t>Callao</t>
  </si>
  <si>
    <t>El Milagro</t>
  </si>
  <si>
    <t>PD2o
S/./kW-mes</t>
  </si>
  <si>
    <t>PR6o
ctm. S/./kW.h</t>
  </si>
  <si>
    <t>PCBo
ctm. S/./kW.h</t>
  </si>
  <si>
    <t>PRECIOS DEL SEIN POR EMPRESA (1)</t>
  </si>
  <si>
    <t>Precio Inicial (1)</t>
  </si>
  <si>
    <t>a</t>
  </si>
  <si>
    <t>b</t>
  </si>
  <si>
    <t>FACTORES SEIN</t>
  </si>
  <si>
    <t xml:space="preserve">Tensión
 kV </t>
  </si>
  <si>
    <t xml:space="preserve">Precio Medio ctm. S/./kW.h </t>
  </si>
  <si>
    <t>Parametros del SEIN (*)</t>
  </si>
  <si>
    <t>PRECIO REF. SEIN - BARRA MAYOR VALOR</t>
  </si>
  <si>
    <t>COMB.</t>
  </si>
  <si>
    <t>TOTAL</t>
  </si>
  <si>
    <t>PRECIO MEDIO SEA      
ctm. S/./kW.h</t>
  </si>
  <si>
    <t>PRECIO MEDIO SEIN      
ctm. S/./kW.h</t>
  </si>
  <si>
    <t>Compensación</t>
  </si>
  <si>
    <t xml:space="preserve">CUADRO RESUMEN DE TARIFAS EN BARRA A NIVEL EMPRESA </t>
  </si>
  <si>
    <t>CALCULO DE PRECIOS EN BARRA A NIVEL EMPRESA</t>
  </si>
  <si>
    <t>Electro Oriente, Sersa</t>
  </si>
  <si>
    <t>Electro Puno, Electro Sur Medio, Hidrandina, Seal</t>
  </si>
  <si>
    <t>Electro Sur Este</t>
  </si>
  <si>
    <t>Electronorte, Emseusa</t>
  </si>
  <si>
    <t>FAPEM_SEIN = FAPPM = a * FTC + b * FPM</t>
  </si>
  <si>
    <t>PRECIOS DE COMBUSTIBLES POR EMPRESA (1)</t>
  </si>
  <si>
    <r>
      <t xml:space="preserve">Comp. Anual
</t>
    </r>
    <r>
      <rPr>
        <b/>
        <sz val="10"/>
        <color indexed="12"/>
        <rFont val="Arial"/>
        <family val="2"/>
      </rPr>
      <t>(CA)</t>
    </r>
    <r>
      <rPr>
        <sz val="10"/>
        <color indexed="12"/>
        <rFont val="Arial"/>
        <family val="2"/>
      </rPr>
      <t xml:space="preserve"> </t>
    </r>
    <r>
      <rPr>
        <sz val="10"/>
        <rFont val="Arial"/>
        <family val="2"/>
      </rPr>
      <t>S/.</t>
    </r>
  </si>
  <si>
    <r>
      <t xml:space="preserve">Energía
</t>
    </r>
    <r>
      <rPr>
        <b/>
        <sz val="10"/>
        <color indexed="12"/>
        <rFont val="Arial"/>
        <family val="2"/>
      </rPr>
      <t xml:space="preserve">(Et) </t>
    </r>
    <r>
      <rPr>
        <sz val="10"/>
        <rFont val="Arial"/>
        <family val="2"/>
      </rPr>
      <t>MWh</t>
    </r>
  </si>
  <si>
    <r>
      <t xml:space="preserve">CALCULO DEL PRECIO MEDIO EN BARRA EFECTIVO (2)  </t>
    </r>
    <r>
      <rPr>
        <b/>
        <sz val="10"/>
        <color indexed="12"/>
        <rFont val="Arial"/>
        <family val="2"/>
      </rPr>
      <t>(PBefo)</t>
    </r>
  </si>
  <si>
    <r>
      <t xml:space="preserve">PRECIOS EN BARRA POR EMPRESA (1) </t>
    </r>
    <r>
      <rPr>
        <b/>
        <sz val="10"/>
        <color indexed="12"/>
        <rFont val="Arial"/>
        <family val="2"/>
      </rPr>
      <t>(PBeo)</t>
    </r>
  </si>
  <si>
    <r>
      <t xml:space="preserve">Anual </t>
    </r>
    <r>
      <rPr>
        <b/>
        <sz val="10"/>
        <color indexed="12"/>
        <rFont val="Arial Narrow"/>
        <family val="2"/>
      </rPr>
      <t>(CA)</t>
    </r>
    <r>
      <rPr>
        <sz val="10"/>
        <color indexed="10"/>
        <rFont val="Arial Narrow"/>
        <family val="2"/>
      </rPr>
      <t xml:space="preserve">
S/.</t>
    </r>
  </si>
  <si>
    <r>
      <t xml:space="preserve">PRECIOS EN BARRA EFECTIVO (2) </t>
    </r>
    <r>
      <rPr>
        <b/>
        <sz val="10"/>
        <color indexed="12"/>
        <rFont val="Arial"/>
        <family val="2"/>
      </rPr>
      <t>(PBefo)</t>
    </r>
  </si>
  <si>
    <r>
      <t xml:space="preserve">PRECIO EN BARRA EFECTIVO (2)  </t>
    </r>
    <r>
      <rPr>
        <b/>
        <sz val="10"/>
        <color indexed="12"/>
        <rFont val="Arial"/>
        <family val="2"/>
      </rPr>
      <t>(PBefo)</t>
    </r>
  </si>
  <si>
    <t>Sinterconectado</t>
  </si>
  <si>
    <t>SIA</t>
  </si>
  <si>
    <t>Suma de MW.h</t>
  </si>
  <si>
    <t>2007</t>
  </si>
  <si>
    <t>Sistema Electrico (SE)</t>
  </si>
  <si>
    <t>CodSE</t>
  </si>
  <si>
    <t>Sector</t>
  </si>
  <si>
    <t>Chavimochic</t>
  </si>
  <si>
    <t>TANGUCHE  CHUQUICARA  CHINECAS C.CHIMU</t>
  </si>
  <si>
    <t>SE0260</t>
  </si>
  <si>
    <t>Edelnor</t>
  </si>
  <si>
    <t>Electro Oriente</t>
  </si>
  <si>
    <t>Electro Pangoa</t>
  </si>
  <si>
    <t>Electro Puno</t>
  </si>
  <si>
    <t>Electro Sur Medio</t>
  </si>
  <si>
    <t>Electro Ucayali</t>
  </si>
  <si>
    <t>Electrocentro</t>
  </si>
  <si>
    <t>Electronorte</t>
  </si>
  <si>
    <t>Emseusa</t>
  </si>
  <si>
    <t>Hidrandina</t>
  </si>
  <si>
    <t>Seal</t>
  </si>
  <si>
    <t>Sersa</t>
  </si>
  <si>
    <t>SE0018A</t>
  </si>
  <si>
    <t>SE0021A</t>
  </si>
  <si>
    <t>SE0101A</t>
  </si>
  <si>
    <t>SE0109A</t>
  </si>
  <si>
    <t>SE0106A</t>
  </si>
  <si>
    <t>SE0097A</t>
  </si>
  <si>
    <t>SE0033A</t>
  </si>
  <si>
    <t>SE0034A</t>
  </si>
  <si>
    <t>SE0079A</t>
  </si>
  <si>
    <t>SE0126A</t>
  </si>
  <si>
    <t>SE0129A</t>
  </si>
  <si>
    <t>SE0170A</t>
  </si>
  <si>
    <t>SE0074A</t>
  </si>
  <si>
    <t>SE0127A</t>
  </si>
  <si>
    <t>SE0128A</t>
  </si>
  <si>
    <t>SE0157A</t>
  </si>
  <si>
    <t>SE0012A</t>
  </si>
  <si>
    <t>SE0014A</t>
  </si>
  <si>
    <t>SE0031A</t>
  </si>
  <si>
    <t>cempresa</t>
  </si>
  <si>
    <t>csistelec</t>
  </si>
  <si>
    <t>fano</t>
  </si>
  <si>
    <t>fmes</t>
  </si>
  <si>
    <t>ADIL</t>
  </si>
  <si>
    <t>SE0201</t>
  </si>
  <si>
    <t>SE0202</t>
  </si>
  <si>
    <t>SE0203</t>
  </si>
  <si>
    <t>SE0204</t>
  </si>
  <si>
    <t>SE0205</t>
  </si>
  <si>
    <t>SE0210</t>
  </si>
  <si>
    <t>EGEP</t>
  </si>
  <si>
    <t>SE0159</t>
  </si>
  <si>
    <t>tisinid</t>
  </si>
  <si>
    <t>SE0197</t>
  </si>
  <si>
    <t>SE0209</t>
  </si>
  <si>
    <t>EPA2</t>
  </si>
  <si>
    <t>SE0215</t>
  </si>
  <si>
    <t>SE0266</t>
  </si>
  <si>
    <t>SE0216</t>
  </si>
  <si>
    <t>SE0217</t>
  </si>
  <si>
    <t>(Todas)</t>
  </si>
  <si>
    <t>Suma de ETOT</t>
  </si>
  <si>
    <t>Total 2006</t>
  </si>
  <si>
    <t>Total ADIL</t>
  </si>
  <si>
    <t>Total EGEP</t>
  </si>
  <si>
    <t>Total EPA2</t>
  </si>
  <si>
    <t>Datos agrupados por empresas:</t>
  </si>
  <si>
    <t>Datos agrupados por SE de cada empresa:</t>
  </si>
  <si>
    <t>Subestaciones Base de Precio Mayor (SEIN)</t>
  </si>
  <si>
    <t>FAPPM=FAPEM</t>
  </si>
  <si>
    <t>FD2 Milag</t>
  </si>
  <si>
    <t>FD2 Iquitos</t>
  </si>
  <si>
    <t>FD2 Callao</t>
  </si>
  <si>
    <t>FD2 Cusco</t>
  </si>
  <si>
    <t>FR6 Milag</t>
  </si>
  <si>
    <t>FR6 Iquitos</t>
  </si>
  <si>
    <t>FR6 Callao</t>
  </si>
  <si>
    <t>FR6 Cusco</t>
  </si>
  <si>
    <t>Variación 
%</t>
  </si>
  <si>
    <t>Barra Mayor Valor SEIN</t>
  </si>
  <si>
    <t>Precio Medio
ctm. S/./kW.h</t>
  </si>
  <si>
    <t>Subestacion Base</t>
  </si>
  <si>
    <t xml:space="preserve">Tensión kV </t>
  </si>
  <si>
    <t>Sistema
Aislado</t>
  </si>
  <si>
    <t>Tensión
 kV</t>
  </si>
  <si>
    <t>PRECIOS POR SISTEMAS AISLADOS</t>
  </si>
  <si>
    <t>PRECIOS EN BARRA DE SISTEMAS AISLADOS -  SIN COMPENSACION</t>
  </si>
  <si>
    <t>COMPENSACIONES ANUALES</t>
  </si>
  <si>
    <t>%
Participación</t>
  </si>
  <si>
    <t>Compensación Anual
(Nuevos Soles)</t>
  </si>
  <si>
    <t>PRECIOS EN BARRA EFECTIVOS</t>
  </si>
  <si>
    <t>CUADROS REQUERIDOS PARA PUBLICACION DE RESOLUCION DE FIJACION DE TARIFAS</t>
  </si>
  <si>
    <t>PRECIO DE POTENCIA 
S/./kW-mes</t>
  </si>
  <si>
    <t>PEBP 
ctm. S/./kW.h</t>
  </si>
  <si>
    <t>PEBF 
ctm. S/./kW.h</t>
  </si>
  <si>
    <t>VALORES TRUNCADOS</t>
  </si>
  <si>
    <t>PARA
CUADRO</t>
  </si>
  <si>
    <t>Huari IV Etapa</t>
  </si>
  <si>
    <t>SR0013</t>
  </si>
  <si>
    <t>Comp. Anual
S/.</t>
  </si>
  <si>
    <t xml:space="preserve">COMPENSACION ANUAL </t>
  </si>
  <si>
    <t>% 
Variación</t>
  </si>
  <si>
    <t xml:space="preserve">VARIACION DEL PRECIO EFECTIVO </t>
  </si>
  <si>
    <t>Suma de MWh</t>
  </si>
  <si>
    <t>Ano</t>
  </si>
  <si>
    <t>CodSe</t>
  </si>
  <si>
    <t>Cajatambo (Adinelsa)</t>
  </si>
  <si>
    <t>Canta (Adinelsa)</t>
  </si>
  <si>
    <t>Charape (Adinelsa)</t>
  </si>
  <si>
    <t>Gracias a Dios (Adinelsa)</t>
  </si>
  <si>
    <t>Hongos (Adinelsa)</t>
  </si>
  <si>
    <t>Marcabamba (Adinelsa)</t>
  </si>
  <si>
    <t>Nuevo Seasme</t>
  </si>
  <si>
    <t>Quicacha (Adinelsa)</t>
  </si>
  <si>
    <t>Quinches (Adinelsa)</t>
  </si>
  <si>
    <t>Santa Leonor (Adinelsa)</t>
  </si>
  <si>
    <t>Pangoa 2</t>
  </si>
  <si>
    <t>Valor Final</t>
  </si>
  <si>
    <t>Valor Inicial</t>
  </si>
  <si>
    <t>Energía</t>
  </si>
  <si>
    <t>PPM</t>
  </si>
  <si>
    <t>S/./kW-mes</t>
  </si>
  <si>
    <t>PEMP</t>
  </si>
  <si>
    <t>PEMF</t>
  </si>
  <si>
    <t>PRECIO DE REFERENCIA DEL SEIN</t>
  </si>
  <si>
    <t>AISLADO</t>
  </si>
  <si>
    <t>TÍPICO</t>
  </si>
  <si>
    <t>PARAMETROS PARA EXPANSION DE PRECIOS</t>
  </si>
  <si>
    <t>Fuente:</t>
  </si>
  <si>
    <t>2. Gerencia de Distribución GART: Venta de Energía Adinelsa, Egepsa y Edelsa (BD diferente al SICOM)</t>
  </si>
  <si>
    <t>1. Gerencia de Distribución GART:  Venta de Energía (BD SICOM) que no incluye a Adinelsa, Egepsa, Edelsa</t>
  </si>
  <si>
    <t>CALCULOS REALIZADOS PARA:</t>
  </si>
  <si>
    <t>PRECIO EN BARRA DE SISTEMA AISLADO, ACTUALIZADO PARA LA DETERMINACION DEL MONTO ESPECIFICO</t>
  </si>
  <si>
    <t>INDICAR ESCENARIO DE CALCULO ( 1 ó 2)  ===&gt;</t>
  </si>
  <si>
    <t xml:space="preserve">PRECIOS EN BARRA FIJADA EN MAYO, ACTUALIZADO  AL </t>
  </si>
  <si>
    <t>PRECIO EN BARRA DE SISTEMA AISLADO,  CALCULADO PARA LA FIJACION DE TARIFAS EN BARRA EN PROCESO</t>
  </si>
  <si>
    <t>VALORES EXTRAIDOS DE LOS CALCULOS DE CADA TIPO DE SISTEMA AISLADO</t>
  </si>
  <si>
    <t xml:space="preserve">Monto Especifico (ME) </t>
  </si>
  <si>
    <t>RANGO: PSEAF</t>
  </si>
  <si>
    <t>FC 1 ó 2 ? ==&gt;</t>
  </si>
  <si>
    <t>Zorritos</t>
  </si>
  <si>
    <t>Cajamarca</t>
  </si>
  <si>
    <t>San Gaban</t>
  </si>
  <si>
    <t>Monto Especifico  Anual S/.</t>
  </si>
  <si>
    <t>Saldo Monto Especifico Reservado S/.</t>
  </si>
  <si>
    <t>Monto de Compensación Requerido S/.</t>
  </si>
  <si>
    <t>PCSPT</t>
  </si>
  <si>
    <t>PPB</t>
  </si>
  <si>
    <t>CPSEE</t>
  </si>
  <si>
    <t>Promedio</t>
  </si>
  <si>
    <t>---</t>
  </si>
  <si>
    <t>CB</t>
  </si>
  <si>
    <t>Mollendo</t>
  </si>
  <si>
    <t>SER</t>
  </si>
  <si>
    <t>Total 2008</t>
  </si>
  <si>
    <t>Total 2009</t>
  </si>
  <si>
    <t>Lima Sur</t>
  </si>
  <si>
    <t>SE0133</t>
  </si>
  <si>
    <t>SE0261</t>
  </si>
  <si>
    <t>Huaral-Chancay</t>
  </si>
  <si>
    <t>SE0007</t>
  </si>
  <si>
    <t>Lima Norte</t>
  </si>
  <si>
    <t>SE0005</t>
  </si>
  <si>
    <t>Pativilca</t>
  </si>
  <si>
    <t>SE0008</t>
  </si>
  <si>
    <t>Sayán-Humaya</t>
  </si>
  <si>
    <t>SE0221</t>
  </si>
  <si>
    <t>Supe-Barranca</t>
  </si>
  <si>
    <t>SE0262</t>
  </si>
  <si>
    <t>Aija-Cotaparaco III Etapa</t>
  </si>
  <si>
    <t>SR0012</t>
  </si>
  <si>
    <t>SE0118</t>
  </si>
  <si>
    <t>Cajamarca Baja Densidad</t>
  </si>
  <si>
    <t>SE0255</t>
  </si>
  <si>
    <t>Cajamarca Rural</t>
  </si>
  <si>
    <t>SE0230</t>
  </si>
  <si>
    <t>Caraz-Carhuaz-Huaraz</t>
  </si>
  <si>
    <t>SE0123</t>
  </si>
  <si>
    <t>Casma Rural</t>
  </si>
  <si>
    <t>SE0169</t>
  </si>
  <si>
    <t>Chimbote</t>
  </si>
  <si>
    <t>SE0119</t>
  </si>
  <si>
    <t>Chimbote Rural</t>
  </si>
  <si>
    <t>SE0256</t>
  </si>
  <si>
    <t>Guadalupe</t>
  </si>
  <si>
    <t>SE0120</t>
  </si>
  <si>
    <t>Guadalupe Rural</t>
  </si>
  <si>
    <t>SE0254</t>
  </si>
  <si>
    <t>Huallanca</t>
  </si>
  <si>
    <t>SE0124</t>
  </si>
  <si>
    <t>Huarmey</t>
  </si>
  <si>
    <t>SE0121</t>
  </si>
  <si>
    <t>La Arenita</t>
  </si>
  <si>
    <t>SR0011</t>
  </si>
  <si>
    <t>Namora</t>
  </si>
  <si>
    <t>SE0131</t>
  </si>
  <si>
    <t>Ticapampa</t>
  </si>
  <si>
    <t>SE0125</t>
  </si>
  <si>
    <t>Trujillo</t>
  </si>
  <si>
    <t>SE0122</t>
  </si>
  <si>
    <t>Trujillo Baja Densidad</t>
  </si>
  <si>
    <t>SE0253</t>
  </si>
  <si>
    <t>Trujillo Rural</t>
  </si>
  <si>
    <t>SE0168</t>
  </si>
  <si>
    <t>Ayabaca III Fase – I Etapa</t>
  </si>
  <si>
    <t>SR0014</t>
  </si>
  <si>
    <t>Bajo Piura</t>
  </si>
  <si>
    <t>SE0085</t>
  </si>
  <si>
    <t>Chulucanas</t>
  </si>
  <si>
    <t>SE0086</t>
  </si>
  <si>
    <t>Frontera</t>
  </si>
  <si>
    <t>SE0231</t>
  </si>
  <si>
    <t>Huancabamba - Huarmaca</t>
  </si>
  <si>
    <t>SE0307</t>
  </si>
  <si>
    <t>Interconexión Vecinal II Etapa</t>
  </si>
  <si>
    <t>SR0015</t>
  </si>
  <si>
    <t>Interconexión Vecinal III Etapa</t>
  </si>
  <si>
    <t>SR0016</t>
  </si>
  <si>
    <t>Máncora</t>
  </si>
  <si>
    <t>SE0232</t>
  </si>
  <si>
    <t>Piura</t>
  </si>
  <si>
    <t>SE0081</t>
  </si>
  <si>
    <t>Santo Domingo - Chalaco I y II</t>
  </si>
  <si>
    <t>SE0306</t>
  </si>
  <si>
    <t>Sullana II y III (Poechos)</t>
  </si>
  <si>
    <t>SE0308</t>
  </si>
  <si>
    <t>Sullana-El Arenal-Paita</t>
  </si>
  <si>
    <t>SE0082</t>
  </si>
  <si>
    <t>SE0083</t>
  </si>
  <si>
    <t>Tumbes</t>
  </si>
  <si>
    <t>SE0084</t>
  </si>
  <si>
    <t>Tumbes Rural</t>
  </si>
  <si>
    <t>SE0165</t>
  </si>
  <si>
    <t>Zarumilla Rural</t>
  </si>
  <si>
    <t>SE0259</t>
  </si>
  <si>
    <t>Arequipa</t>
  </si>
  <si>
    <t>SE0134</t>
  </si>
  <si>
    <t>Bella Unión-Chala</t>
  </si>
  <si>
    <t>SE0248</t>
  </si>
  <si>
    <t>Camaná</t>
  </si>
  <si>
    <t>SE0138</t>
  </si>
  <si>
    <t>Chuquibamba</t>
  </si>
  <si>
    <t>SE0141</t>
  </si>
  <si>
    <t>Islay</t>
  </si>
  <si>
    <t>SE0249</t>
  </si>
  <si>
    <t>Majes-Siguas</t>
  </si>
  <si>
    <t>SE0250</t>
  </si>
  <si>
    <t>Pampacolca</t>
  </si>
  <si>
    <t>SE0148</t>
  </si>
  <si>
    <t>Repartición-La Cano</t>
  </si>
  <si>
    <t>SE0251</t>
  </si>
  <si>
    <t>Valle del Colca</t>
  </si>
  <si>
    <t>SE0146</t>
  </si>
  <si>
    <t>Chincha</t>
  </si>
  <si>
    <t>SE0043</t>
  </si>
  <si>
    <t>Huaytará-Chocorvos</t>
  </si>
  <si>
    <t>SE0051</t>
  </si>
  <si>
    <t>SE0044</t>
  </si>
  <si>
    <t>Nasca-Palpa-Puquio</t>
  </si>
  <si>
    <t>SE0045</t>
  </si>
  <si>
    <t>Palpa Rural</t>
  </si>
  <si>
    <t>SE0246</t>
  </si>
  <si>
    <t>Pisco</t>
  </si>
  <si>
    <t>SE0046</t>
  </si>
  <si>
    <t>Puquio Rural</t>
  </si>
  <si>
    <t>SE0247</t>
  </si>
  <si>
    <t>Ayacucho</t>
  </si>
  <si>
    <t>SE0060</t>
  </si>
  <si>
    <t>Ayacucho Rural</t>
  </si>
  <si>
    <t>SE0161</t>
  </si>
  <si>
    <t>SE0068</t>
  </si>
  <si>
    <t>Huancavelica Ciudad</t>
  </si>
  <si>
    <t>SE0061</t>
  </si>
  <si>
    <t>Huancavelica Rural</t>
  </si>
  <si>
    <t>SE0075</t>
  </si>
  <si>
    <t>Huancayo</t>
  </si>
  <si>
    <t>SE0062</t>
  </si>
  <si>
    <t>Huanta Rural</t>
  </si>
  <si>
    <t>SE0223</t>
  </si>
  <si>
    <t>Huanta-Cobriza</t>
  </si>
  <si>
    <t>SE0222</t>
  </si>
  <si>
    <t>Huánuco</t>
  </si>
  <si>
    <t>SE0066</t>
  </si>
  <si>
    <t>Huánuco Rural 1</t>
  </si>
  <si>
    <t>SE0258</t>
  </si>
  <si>
    <t>Huánuco Rural 2</t>
  </si>
  <si>
    <t>SE0162</t>
  </si>
  <si>
    <t>Pampas</t>
  </si>
  <si>
    <t>SE0070</t>
  </si>
  <si>
    <t>Pasco</t>
  </si>
  <si>
    <t>SE0063</t>
  </si>
  <si>
    <t>Pasco Rural</t>
  </si>
  <si>
    <t>SE0224</t>
  </si>
  <si>
    <t>San Balvín</t>
  </si>
  <si>
    <t>Tablachaca</t>
  </si>
  <si>
    <t>SE0078</t>
  </si>
  <si>
    <t>Tarma Rural</t>
  </si>
  <si>
    <t>SE0164</t>
  </si>
  <si>
    <t>SE0064</t>
  </si>
  <si>
    <t>Tingo María</t>
  </si>
  <si>
    <t>SE0065</t>
  </si>
  <si>
    <t>SE0071</t>
  </si>
  <si>
    <t>SE0072</t>
  </si>
  <si>
    <t>SE0076</t>
  </si>
  <si>
    <t>SE0077</t>
  </si>
  <si>
    <t>Chiclayo</t>
  </si>
  <si>
    <t>SE0094</t>
  </si>
  <si>
    <t>Chiclayo Baja Densidad</t>
  </si>
  <si>
    <t>SE0227</t>
  </si>
  <si>
    <t>Chongoyape</t>
  </si>
  <si>
    <t>SE0098</t>
  </si>
  <si>
    <t>Rioja Oriente</t>
  </si>
  <si>
    <t>Abancay</t>
  </si>
  <si>
    <t>SE0035</t>
  </si>
  <si>
    <t>Abancay Rural</t>
  </si>
  <si>
    <t>SE0241</t>
  </si>
  <si>
    <t>Andahuaylas</t>
  </si>
  <si>
    <t>SE0042</t>
  </si>
  <si>
    <t>Combapata-Sicuani Rural</t>
  </si>
  <si>
    <t>SE0242</t>
  </si>
  <si>
    <t>SE0032</t>
  </si>
  <si>
    <t>La Convención</t>
  </si>
  <si>
    <t>SE0036</t>
  </si>
  <si>
    <t>La Convención Rural</t>
  </si>
  <si>
    <t>SE0243</t>
  </si>
  <si>
    <t>Sicuani</t>
  </si>
  <si>
    <t>SE0244</t>
  </si>
  <si>
    <t>Valle Sagrado 1</t>
  </si>
  <si>
    <t>SE0040</t>
  </si>
  <si>
    <t>Valle Sagrado 2</t>
  </si>
  <si>
    <t>SE0041</t>
  </si>
  <si>
    <t>Valle Sagrado 3</t>
  </si>
  <si>
    <t>SE0245</t>
  </si>
  <si>
    <t>Yauri</t>
  </si>
  <si>
    <t>SE0038</t>
  </si>
  <si>
    <t>Ichuña</t>
  </si>
  <si>
    <t>SE0117</t>
  </si>
  <si>
    <t>Ilo</t>
  </si>
  <si>
    <t>SE0110</t>
  </si>
  <si>
    <t>Moquegua</t>
  </si>
  <si>
    <t>SE0111</t>
  </si>
  <si>
    <t>Moquegua Rural</t>
  </si>
  <si>
    <t>SE0240</t>
  </si>
  <si>
    <t>Puquina-Omate-Ubinas</t>
  </si>
  <si>
    <t>SE0114</t>
  </si>
  <si>
    <t>Tacna</t>
  </si>
  <si>
    <t>SE0112</t>
  </si>
  <si>
    <t>Tarata</t>
  </si>
  <si>
    <t>SE0115</t>
  </si>
  <si>
    <t>Tomasiri</t>
  </si>
  <si>
    <t>SE0116</t>
  </si>
  <si>
    <t>Yarada</t>
  </si>
  <si>
    <t>SE0113</t>
  </si>
  <si>
    <t>Aguaytia</t>
  </si>
  <si>
    <t>SE0171</t>
  </si>
  <si>
    <t>Campo Verde</t>
  </si>
  <si>
    <t>SE0059</t>
  </si>
  <si>
    <t>SE0057</t>
  </si>
  <si>
    <t>Antauta</t>
  </si>
  <si>
    <t>SE0028</t>
  </si>
  <si>
    <t>SE0029</t>
  </si>
  <si>
    <t>SE0027</t>
  </si>
  <si>
    <t>Azángaro Rural</t>
  </si>
  <si>
    <t>SE0237</t>
  </si>
  <si>
    <t>Ilave-Pomata</t>
  </si>
  <si>
    <t>SE0030</t>
  </si>
  <si>
    <t>SE0025</t>
  </si>
  <si>
    <t>Juliaca Rural</t>
  </si>
  <si>
    <t>SE0238</t>
  </si>
  <si>
    <t>Puno</t>
  </si>
  <si>
    <t>SE0026</t>
  </si>
  <si>
    <t>Puno Baja Densidad</t>
  </si>
  <si>
    <t>SE0239</t>
  </si>
  <si>
    <t>SE0220</t>
  </si>
  <si>
    <t>Andahuasi</t>
  </si>
  <si>
    <t>SE0002</t>
  </si>
  <si>
    <t>Villacurí</t>
  </si>
  <si>
    <t>SE0001</t>
  </si>
  <si>
    <t>Cañete</t>
  </si>
  <si>
    <t>SE0003</t>
  </si>
  <si>
    <t>Lunahuaná</t>
  </si>
  <si>
    <t>SE0004</t>
  </si>
  <si>
    <t>SE0153</t>
  </si>
  <si>
    <t>Tanguche Desarenador (en revisión)</t>
  </si>
  <si>
    <t>Olmos-Motupe-Illimo (R.S. 039-2007-EM)</t>
  </si>
  <si>
    <t>SE0263</t>
  </si>
  <si>
    <t>Paramonga</t>
  </si>
  <si>
    <t>SE0154</t>
  </si>
  <si>
    <t>Pangoa</t>
  </si>
  <si>
    <t>mercado</t>
  </si>
  <si>
    <t>ctarifa</t>
  </si>
  <si>
    <t>aconsumo</t>
  </si>
  <si>
    <t>tipo</t>
  </si>
  <si>
    <t>D</t>
  </si>
  <si>
    <t>2008</t>
  </si>
  <si>
    <t>2009</t>
  </si>
  <si>
    <t>Luz del Sur</t>
  </si>
  <si>
    <t>CHAO</t>
  </si>
  <si>
    <t>SEXXXX</t>
  </si>
  <si>
    <t>Electronoroeste</t>
  </si>
  <si>
    <t>Mollendo-Matarani</t>
  </si>
  <si>
    <t>SE0135</t>
  </si>
  <si>
    <t>Cangallo-llusita</t>
  </si>
  <si>
    <t>Tarma-chanchamayo</t>
  </si>
  <si>
    <t>Valle Del Mantaro 1</t>
  </si>
  <si>
    <t>Valle Del Mantaro 2</t>
  </si>
  <si>
    <t>Valle Del Mantaro 3</t>
  </si>
  <si>
    <t>Valle Del Mantaro 4</t>
  </si>
  <si>
    <t>_</t>
  </si>
  <si>
    <t>Electrosur</t>
  </si>
  <si>
    <t>Coelvisa</t>
  </si>
  <si>
    <t>STE</t>
  </si>
  <si>
    <t>Edecañete</t>
  </si>
  <si>
    <t>Electro Tocache</t>
  </si>
  <si>
    <t>Emsemsa</t>
  </si>
  <si>
    <t>Ctarifa</t>
  </si>
  <si>
    <t>Atarifa</t>
  </si>
  <si>
    <t>Cempresa</t>
  </si>
  <si>
    <t>NO BORRAR</t>
  </si>
  <si>
    <t>1. Data Base Existente para proyección de energía del Periodo 2008-2009</t>
  </si>
  <si>
    <t>2. Data Base Cálculada para proyección de energía del Periodo 2008-2009</t>
  </si>
  <si>
    <t>Chimbote 1</t>
  </si>
  <si>
    <t>Chilca</t>
  </si>
  <si>
    <t>Callahuanca</t>
  </si>
  <si>
    <t>Aguaytía</t>
  </si>
  <si>
    <t>Paragsha II</t>
  </si>
  <si>
    <t>Oroya Nueva</t>
  </si>
  <si>
    <t>Carhuamayo</t>
  </si>
  <si>
    <t>Carhuamayo Nueva</t>
  </si>
  <si>
    <t>Caripa</t>
  </si>
  <si>
    <t>Desierto</t>
  </si>
  <si>
    <t>Condorcocha</t>
  </si>
  <si>
    <t>Socabaya</t>
  </si>
  <si>
    <t>Montalvo</t>
  </si>
  <si>
    <t>Ilo ELP</t>
  </si>
  <si>
    <t>Botiflaca</t>
  </si>
  <si>
    <t>Aricota</t>
  </si>
  <si>
    <t>PEAJE DE CONEXIÓN AL SISTEMA PRINCIPAL DE TRANSMISIÓN</t>
  </si>
  <si>
    <t>Sistema de Transmisión</t>
  </si>
  <si>
    <t>PCSPT (S/./kW-mes)</t>
  </si>
  <si>
    <t>Base</t>
  </si>
  <si>
    <t>FAPCSPT</t>
  </si>
  <si>
    <t>Actualizado</t>
  </si>
  <si>
    <t>SPT de REP</t>
  </si>
  <si>
    <t>SPT de San Gabán</t>
  </si>
  <si>
    <t>SPT de Antamina</t>
  </si>
  <si>
    <t>SPT de Redesur</t>
  </si>
  <si>
    <t>SPT de Transmantaro</t>
  </si>
  <si>
    <t>SPT de ISA</t>
  </si>
  <si>
    <t>FA</t>
  </si>
  <si>
    <t>PEAJE TOTAL ACUMULADO EN MT POR ÁREA DE DEMANDA (ctm. S/./kWh)</t>
  </si>
  <si>
    <t>Área Demanda</t>
  </si>
  <si>
    <t>DISTRIBUIDORAS</t>
  </si>
  <si>
    <t>GENERADORAS</t>
  </si>
  <si>
    <t>ADIL, ELNO</t>
  </si>
  <si>
    <t>ELP, REP</t>
  </si>
  <si>
    <t>ADIL, ELN</t>
  </si>
  <si>
    <t>REP, DEPO</t>
  </si>
  <si>
    <t>ETEN, REP</t>
  </si>
  <si>
    <t>GSMA</t>
  </si>
  <si>
    <t>ADIL, ELC, ELP</t>
  </si>
  <si>
    <t>REP, CAND, CONE, ELAN</t>
  </si>
  <si>
    <t xml:space="preserve">REP, CAHU </t>
  </si>
  <si>
    <t>EDCA, LDS</t>
  </si>
  <si>
    <t>REP</t>
  </si>
  <si>
    <t>ISA, REP</t>
  </si>
  <si>
    <t>CONE, EGAS, REP</t>
  </si>
  <si>
    <t>EGEM, REP</t>
  </si>
  <si>
    <t>ELS</t>
  </si>
  <si>
    <t>ENER, SOUT</t>
  </si>
  <si>
    <t>EGES</t>
  </si>
  <si>
    <t>PEAJE TOTAL POR ÁREA DE DEMANDA (CPSEE  - ctm. S/./kW.h)</t>
  </si>
  <si>
    <t>Resolución OSINERGMIN Nº 184-2009-OS/CD-Cuadro 5.1 (Pag. 227)</t>
  </si>
  <si>
    <t>Titular de Transmisión/Barra-Tensión/Sistemas Eléctricos[1]/Instalaciones</t>
  </si>
  <si>
    <t>1] El cargo CPSEE se aplica únicamente a los sistemas eléctricos indicados y no a toda el</t>
  </si>
  <si>
    <t>Área de Demanda en la que se encuentran.</t>
  </si>
  <si>
    <t>[2] Los cargos correspondientes a estas instalaciones son el resultado de la liquidación</t>
  </si>
  <si>
    <t>anual de los respectivos contratos BOOT.</t>
  </si>
  <si>
    <t xml:space="preserve">Anexo 6 (Factores de Expansión de Pérdidas Medias) </t>
  </si>
  <si>
    <t>Área de Demanda</t>
  </si>
  <si>
    <t>FPMdP</t>
  </si>
  <si>
    <t>FPMdE</t>
  </si>
  <si>
    <t>1. FITA Anterior</t>
  </si>
  <si>
    <t xml:space="preserve">Area de </t>
  </si>
  <si>
    <t>FPMdP por</t>
  </si>
  <si>
    <t>FPMdE por</t>
  </si>
  <si>
    <t>Demanda</t>
  </si>
  <si>
    <t>Energia</t>
  </si>
  <si>
    <t>AdinelsaB</t>
  </si>
  <si>
    <t>Egepsa B</t>
  </si>
  <si>
    <t>EdelsaB</t>
  </si>
  <si>
    <t>CHAV, ELNM</t>
  </si>
  <si>
    <t>ADIL, EDLN, ELNM</t>
  </si>
  <si>
    <t>ADIL, COEL, ELSM, SEAL</t>
  </si>
  <si>
    <t>ELS, SEAL</t>
  </si>
  <si>
    <t>(Actualizado)</t>
  </si>
  <si>
    <t>ponderado</t>
  </si>
  <si>
    <t>Peaje Base</t>
  </si>
  <si>
    <t>Peaje Base (Actualizado)</t>
  </si>
  <si>
    <t>PEBP</t>
  </si>
  <si>
    <t>PEBF</t>
  </si>
  <si>
    <t>FACTORES ACT. POR EMPRESA PARA POTENCIA</t>
  </si>
  <si>
    <t>POT. GARANTIZADA (MW)</t>
  </si>
  <si>
    <t>FACTORES DE ACTUALIZACION DE ENERGIA</t>
  </si>
  <si>
    <t>csistint</t>
  </si>
  <si>
    <t>Bellavista</t>
  </si>
  <si>
    <t>SE1233</t>
  </si>
  <si>
    <t>Gera</t>
  </si>
  <si>
    <t>SE2233</t>
  </si>
  <si>
    <t>Moyobamba</t>
  </si>
  <si>
    <t>SE2236</t>
  </si>
  <si>
    <t>S.E.R. CABALLOCOCHA RURAL</t>
  </si>
  <si>
    <t>SR0018</t>
  </si>
  <si>
    <t>SE1236</t>
  </si>
  <si>
    <t>Tarapoto Rural</t>
  </si>
  <si>
    <t>SE3233</t>
  </si>
  <si>
    <t>Precio Máximo</t>
  </si>
  <si>
    <t>ctm. S/./kW.h</t>
  </si>
  <si>
    <t>Potencia</t>
  </si>
  <si>
    <t>TENSIÓN</t>
  </si>
  <si>
    <t>BARRA</t>
  </si>
  <si>
    <t>Precios en Barra Máximos a Nivel de Media Tensión, para tarifas a usuarios Final</t>
  </si>
  <si>
    <t>Estructura de Compra Hora Fuera Punta</t>
  </si>
  <si>
    <t>Estructura de Compra Hora Punta</t>
  </si>
  <si>
    <t>Aislados</t>
  </si>
  <si>
    <t>SINAC</t>
  </si>
  <si>
    <t xml:space="preserve">Edelsa </t>
  </si>
  <si>
    <t xml:space="preserve">Adinelsa </t>
  </si>
  <si>
    <t xml:space="preserve">Electro Pangoa </t>
  </si>
  <si>
    <t xml:space="preserve">Electro Ucayali </t>
  </si>
  <si>
    <t xml:space="preserve">Hidrandina </t>
  </si>
  <si>
    <t xml:space="preserve">Electrocentro </t>
  </si>
  <si>
    <t xml:space="preserve">Electro Sur Este </t>
  </si>
  <si>
    <t xml:space="preserve">Seal </t>
  </si>
  <si>
    <t>PBE</t>
  </si>
  <si>
    <t>Tacna (Los Héroes)</t>
  </si>
  <si>
    <t>Yaupi</t>
  </si>
  <si>
    <t>Paragsha</t>
  </si>
  <si>
    <t>Aucayacu</t>
  </si>
  <si>
    <t>Lima</t>
  </si>
  <si>
    <t>Paramonga Existente</t>
  </si>
  <si>
    <t>Paramonga Nueva</t>
  </si>
  <si>
    <t>SISTEMA ELÉCTRICO INTERCONECTADO NACIONAL</t>
  </si>
  <si>
    <t>PRECIOS A NIVEL GENERACIÓN Y PRECIOS EFECTIVOS</t>
  </si>
  <si>
    <t>PRECIOS EN BARRA EN SUBESTACIONES BASE</t>
  </si>
  <si>
    <t>Precio Maximo SEIN</t>
  </si>
  <si>
    <t>Mazuco</t>
  </si>
  <si>
    <t>FORMA TSEIN NEW</t>
  </si>
  <si>
    <t>Elegir formato de precios SEIN 1 o 2</t>
  </si>
  <si>
    <t>SPT de Eteselva</t>
  </si>
  <si>
    <t>Cargo por Garantía por Red Principal TGP</t>
  </si>
  <si>
    <t>Cargo Unitario por CVOA-CMg</t>
  </si>
  <si>
    <t>Cargo Unitario por CVOA-RSC</t>
  </si>
  <si>
    <t>Cogeneración Paramonga</t>
  </si>
  <si>
    <t>Cargo por Prima</t>
  </si>
  <si>
    <t>C.H. Poechos 2</t>
  </si>
  <si>
    <t>C.H. Carhuaquero IV</t>
  </si>
  <si>
    <t>C.H. Caña Brava</t>
  </si>
  <si>
    <t>C.H. Roncador</t>
  </si>
  <si>
    <t>C.H. La Joya</t>
  </si>
  <si>
    <t>Usuarios Regulados</t>
  </si>
  <si>
    <t>2010</t>
  </si>
  <si>
    <t>Total 2010</t>
  </si>
  <si>
    <t>LDS</t>
  </si>
  <si>
    <t>Cajabamba</t>
  </si>
  <si>
    <t>SE1230</t>
  </si>
  <si>
    <t>SE1157</t>
  </si>
  <si>
    <t>Huamachuco</t>
  </si>
  <si>
    <t>SE2230</t>
  </si>
  <si>
    <t>Otuzco-Motil-Florida</t>
  </si>
  <si>
    <t>SE1168</t>
  </si>
  <si>
    <t>Porcón-La Pajuela</t>
  </si>
  <si>
    <t>SE1118</t>
  </si>
  <si>
    <t>SER CAJAMARCA</t>
  </si>
  <si>
    <t>SR0071</t>
  </si>
  <si>
    <t>SER CHIMBOTE</t>
  </si>
  <si>
    <t>SR0072</t>
  </si>
  <si>
    <t>SER HUAYMEY</t>
  </si>
  <si>
    <t>SR0073</t>
  </si>
  <si>
    <t>El Arenal</t>
  </si>
  <si>
    <t>SE1082</t>
  </si>
  <si>
    <t>Paita</t>
  </si>
  <si>
    <t>SE3082</t>
  </si>
  <si>
    <t>SER Chulucanas</t>
  </si>
  <si>
    <t>SR0101</t>
  </si>
  <si>
    <t>SER Piura</t>
  </si>
  <si>
    <t>SR0099</t>
  </si>
  <si>
    <t>SER Sullana</t>
  </si>
  <si>
    <t>SR0102</t>
  </si>
  <si>
    <t>SER Tumbes</t>
  </si>
  <si>
    <t>SR0100</t>
  </si>
  <si>
    <t>Sullana</t>
  </si>
  <si>
    <t>SE2082</t>
  </si>
  <si>
    <t>SR0043</t>
  </si>
  <si>
    <t>Chincha Baja Densidad</t>
  </si>
  <si>
    <t>SE1043</t>
  </si>
  <si>
    <t>Chincha Rural</t>
  </si>
  <si>
    <t>SR0040</t>
  </si>
  <si>
    <t>Ica Baja Densidad</t>
  </si>
  <si>
    <t>SE1044</t>
  </si>
  <si>
    <t>Nasca Rural</t>
  </si>
  <si>
    <t>SR0041</t>
  </si>
  <si>
    <t>Pisco Urbano Rural</t>
  </si>
  <si>
    <t>SE1046</t>
  </si>
  <si>
    <t>Chachapoyas Rural Rural</t>
  </si>
  <si>
    <t>SR0009</t>
  </si>
  <si>
    <t>Chiclayo Baja Densidad Rural</t>
  </si>
  <si>
    <t>SR0010</t>
  </si>
  <si>
    <t>Chiclayo Rural</t>
  </si>
  <si>
    <t>SR0045</t>
  </si>
  <si>
    <t>Niepos Rural</t>
  </si>
  <si>
    <t>SR0098</t>
  </si>
  <si>
    <t>San Ignacio Rural</t>
  </si>
  <si>
    <t>SR0008</t>
  </si>
  <si>
    <t>Ayacucho Rural SER</t>
  </si>
  <si>
    <t>SR0081</t>
  </si>
  <si>
    <t>Cangallo Llusita SER</t>
  </si>
  <si>
    <t>SR0082</t>
  </si>
  <si>
    <t>Chalhuamayo - Satipo</t>
  </si>
  <si>
    <t>SR0083</t>
  </si>
  <si>
    <t>Chalhuamayo - Satipo SER</t>
  </si>
  <si>
    <t>SR1104</t>
  </si>
  <si>
    <t>Huancavelica Rural SER</t>
  </si>
  <si>
    <t>SR0084</t>
  </si>
  <si>
    <t>Huanta Rural SER</t>
  </si>
  <si>
    <t>SR0085</t>
  </si>
  <si>
    <t>Huanuco Rural 2 SER</t>
  </si>
  <si>
    <t>SR0086</t>
  </si>
  <si>
    <t>Junín</t>
  </si>
  <si>
    <t>SE1224</t>
  </si>
  <si>
    <t>Junin SER</t>
  </si>
  <si>
    <t>SR0116</t>
  </si>
  <si>
    <t>Pampas SER</t>
  </si>
  <si>
    <t>SR0087</t>
  </si>
  <si>
    <t>Pasco Rural SER</t>
  </si>
  <si>
    <t>SR0088</t>
  </si>
  <si>
    <t>Pozuzo SER</t>
  </si>
  <si>
    <t>SR0090</t>
  </si>
  <si>
    <t>Tablachaca SER</t>
  </si>
  <si>
    <t>SR0092</t>
  </si>
  <si>
    <t>Tarma-Chanchamayo SER</t>
  </si>
  <si>
    <t>SR0093</t>
  </si>
  <si>
    <t>Tingo María SER</t>
  </si>
  <si>
    <t>SR0094</t>
  </si>
  <si>
    <t>Valle del Mantaro 3 SER</t>
  </si>
  <si>
    <t>SR0096</t>
  </si>
  <si>
    <t>Valle del Mantaro 4 SER</t>
  </si>
  <si>
    <t>SR0118</t>
  </si>
  <si>
    <t>Chacapuente</t>
  </si>
  <si>
    <t>SE1042</t>
  </si>
  <si>
    <t>Chumbivilcas</t>
  </si>
  <si>
    <t>SE3242</t>
  </si>
  <si>
    <t>Chuquibambilla</t>
  </si>
  <si>
    <t>SE2042</t>
  </si>
  <si>
    <t>SE1242</t>
  </si>
  <si>
    <t>ELECTRIFICACION ATUMPAMPA</t>
  </si>
  <si>
    <t>SR0063</t>
  </si>
  <si>
    <t>ELECTRIFICACION CC CERRITAMBO - CHOCCOLLOC Y CHAUPIMAYO</t>
  </si>
  <si>
    <t>SR0052</t>
  </si>
  <si>
    <t>ELECTRIFICACION CC QUINUARA GRANDE</t>
  </si>
  <si>
    <t>SR0049</t>
  </si>
  <si>
    <t>ELECTRIFICACION DE CC TARROPAY</t>
  </si>
  <si>
    <t>SR0048</t>
  </si>
  <si>
    <t>ELECTRIFICACION DE LA URBANIZACION VIRGEN DEL ROSARIO</t>
  </si>
  <si>
    <t>SR0059</t>
  </si>
  <si>
    <t>ELECTRIFICACION DE LOS CC DEL DISTRITO DE COLQUEPATA PARTE 1</t>
  </si>
  <si>
    <t>SR0060</t>
  </si>
  <si>
    <t>ELECTRIFICACION DE LOS CC DEL DISTRITO DE COLQUEPATA PARTE 2</t>
  </si>
  <si>
    <t>SR0061</t>
  </si>
  <si>
    <t>ELECTRIFICACION MARCAHUASI</t>
  </si>
  <si>
    <t>SR0064</t>
  </si>
  <si>
    <t>ELECTRIFICACION RP DE TACRAMA-SIRANCCAY-RIO PASAJE</t>
  </si>
  <si>
    <t>SR0065</t>
  </si>
  <si>
    <t>SE1036</t>
  </si>
  <si>
    <t>MAZUKO</t>
  </si>
  <si>
    <t>SE2034</t>
  </si>
  <si>
    <t>PSE GRAU II ETAPA - 1RA FASE</t>
  </si>
  <si>
    <t>SR0062</t>
  </si>
  <si>
    <t>PSE GRAU II ETAPA - 2DA FASE</t>
  </si>
  <si>
    <t>SR0039</t>
  </si>
  <si>
    <t>PSE IBERIA I ETAPA</t>
  </si>
  <si>
    <t>SR0036</t>
  </si>
  <si>
    <t>PSE IÑAPARI I ETAPA</t>
  </si>
  <si>
    <t>SR1106</t>
  </si>
  <si>
    <t>PSE PUYTOC-CHILLARAY-MUSCCARUMI</t>
  </si>
  <si>
    <t>SR0056</t>
  </si>
  <si>
    <t>Puerto Maldonado Rural</t>
  </si>
  <si>
    <t>SE1034</t>
  </si>
  <si>
    <t>Sicuani Rural</t>
  </si>
  <si>
    <t>SE4242</t>
  </si>
  <si>
    <t>COEL</t>
  </si>
  <si>
    <t>Olmos-Motupe-Illimo</t>
  </si>
  <si>
    <t>SE1263</t>
  </si>
  <si>
    <t>SER Ayaviri</t>
  </si>
  <si>
    <t>SR0123</t>
  </si>
  <si>
    <t>SER Juliaca</t>
  </si>
  <si>
    <t>SR0124</t>
  </si>
  <si>
    <t>SER Puno</t>
  </si>
  <si>
    <t>SR0125</t>
  </si>
  <si>
    <t>Sistema Eléctrico Rural  Azángaro</t>
  </si>
  <si>
    <t>SER003</t>
  </si>
  <si>
    <t>EDCA</t>
  </si>
  <si>
    <t>ELTO</t>
  </si>
  <si>
    <t>EMSE</t>
  </si>
  <si>
    <t>FDME</t>
  </si>
  <si>
    <t>Promedio PNG</t>
  </si>
  <si>
    <t>(Artículo 9° de la Resolución OSINERGMIN N° 079-2010-OS/CD)</t>
  </si>
  <si>
    <t>Variación inicial
%</t>
  </si>
  <si>
    <t>Variación Límite</t>
  </si>
  <si>
    <t>ABS (Variación inicial)
%</t>
  </si>
  <si>
    <t>Empresas que requieren ajuste</t>
  </si>
  <si>
    <t>FDME Mínimo ELOR</t>
  </si>
  <si>
    <t>Diesel N° 2 reemplazado por el Diesel B5</t>
  </si>
  <si>
    <t>FORMA PNG</t>
  </si>
  <si>
    <t>FACTORES DE EXPANSIÓN</t>
  </si>
  <si>
    <t>Tasa de Crecimiento al 2010</t>
  </si>
  <si>
    <t>Sallique</t>
  </si>
  <si>
    <t>4. Sistema Sallique ingresado manualmente</t>
  </si>
  <si>
    <t>Resoluciones OSINERGMIN Nº 079-2010-OS/CD, 099-2010-OS/CD y 146-2010-OS/CD</t>
  </si>
  <si>
    <t>Para las Areas 6 y 7, se ha modificado considerando la Res. 012-2011</t>
  </si>
  <si>
    <t>ACTUALIZADO AL - 04 / ABR /2011</t>
  </si>
  <si>
    <t>Yuncan</t>
  </si>
  <si>
    <t>Jaen</t>
  </si>
  <si>
    <t>Propuesto al MEM</t>
  </si>
  <si>
    <t>CSE</t>
  </si>
  <si>
    <t>Virú</t>
  </si>
  <si>
    <t>SE1122</t>
  </si>
  <si>
    <t>Huancabamba-Huarmaca</t>
  </si>
  <si>
    <t>Santo Domingo-Chalaco I y II</t>
  </si>
  <si>
    <t>Chongoyape Rural</t>
  </si>
  <si>
    <t>SR0046</t>
  </si>
  <si>
    <t>SEIN2 BAJA DENSIDAD</t>
  </si>
  <si>
    <t>Cangallo Llusita</t>
  </si>
  <si>
    <t>Huanta Ciudad</t>
  </si>
  <si>
    <t>Huanuco Rural 2</t>
  </si>
  <si>
    <t>San Balbin</t>
  </si>
  <si>
    <t>San Balbin SER</t>
  </si>
  <si>
    <t>SR0091</t>
  </si>
  <si>
    <t>Tarma-Chanchamayo</t>
  </si>
  <si>
    <t>Valle del Mantaro 1</t>
  </si>
  <si>
    <t>Valle del Mantaro 2</t>
  </si>
  <si>
    <t>Valle del Mantaro 3</t>
  </si>
  <si>
    <t>Valle del Mantaro 4</t>
  </si>
  <si>
    <t>APURIMAC II</t>
  </si>
  <si>
    <t>SR1108</t>
  </si>
  <si>
    <t>CC DE PULLPURI-PUETE</t>
  </si>
  <si>
    <t>SR1109</t>
  </si>
  <si>
    <t>CC HANASAYA-ORCCOMA-</t>
  </si>
  <si>
    <t>SR1110</t>
  </si>
  <si>
    <t>ELECT DE LA URBANIZA</t>
  </si>
  <si>
    <t>SR1111</t>
  </si>
  <si>
    <t>ELECT DE LOS CC DEL</t>
  </si>
  <si>
    <t>SR1112</t>
  </si>
  <si>
    <t>ELECT INTEGRAL DE CC</t>
  </si>
  <si>
    <t>SR1113</t>
  </si>
  <si>
    <t>ELECTRIFICACION DE CC DE KURPO</t>
  </si>
  <si>
    <t>SR0058</t>
  </si>
  <si>
    <t>ELECTRIFICACION DE CC HUACAPUNCO</t>
  </si>
  <si>
    <t>SR0057</t>
  </si>
  <si>
    <t>ELECTRIFICACION FUER</t>
  </si>
  <si>
    <t>SR1114</t>
  </si>
  <si>
    <t>PSE IÐAPARI I ETAPA</t>
  </si>
  <si>
    <t>SR1115</t>
  </si>
  <si>
    <t>VILCANOTA II</t>
  </si>
  <si>
    <t>SR1116</t>
  </si>
  <si>
    <t>VILCANOTA III</t>
  </si>
  <si>
    <t>SR1117</t>
  </si>
  <si>
    <t>Sistema Eléctrico Rural Azangaro</t>
  </si>
  <si>
    <t>SR0122</t>
  </si>
  <si>
    <t>TOCACHE RURAL</t>
  </si>
  <si>
    <t>SR0042</t>
  </si>
  <si>
    <t>Tanguche Desarenador</t>
  </si>
  <si>
    <t>Ser Valle del Colca</t>
  </si>
  <si>
    <t>1. Data Base Existente para proyección de energía del Periodo 2010-2011</t>
  </si>
  <si>
    <t>2. Data Base Cálculada para proyección de energía del Periodo 2012-2013</t>
  </si>
  <si>
    <t>ACTUALIZACIÓN AL 4 DE ENERO DEL 2012</t>
  </si>
  <si>
    <t>ACTUALIZADOS AL 04 / OCT /2011 (Artículo 9 de la Resolución OSINERGMIN N° 067-2011-OS/CD)</t>
  </si>
  <si>
    <t>SPT de Transmantaro-adenda 8 (1)</t>
  </si>
  <si>
    <t>Cargo Unitario por Compensación por Seguridad de Suministro</t>
  </si>
  <si>
    <t>C.H. Santa Cruz II</t>
  </si>
  <si>
    <t>C.H. Santa Cruz I</t>
  </si>
  <si>
    <t>C. H. Purmacana</t>
  </si>
  <si>
    <t>Cargo Unitario por Generación Adicional (3)</t>
  </si>
  <si>
    <t>Líneas Paragsha-Conococha 220 kV+Linea Carhuamayo-Paragsha 220V+SVC Cajamarca</t>
  </si>
  <si>
    <t>Línea Huallanca-Cajamarca 220 kV+Conococha-Huallanca 220 kV (4)</t>
  </si>
  <si>
    <t>Linea Chilca-La Planicie-Zapallal 220 kV + Chilca Zapallal 500 kV.</t>
  </si>
  <si>
    <t>Tacna, Tomasiri, Yarada y Tarata</t>
  </si>
  <si>
    <t xml:space="preserve">SST Tacna (Los Héroes) - Transf. 220/66/10 kV; 50 MVA </t>
  </si>
  <si>
    <t>Pucallpa, Campo Verde</t>
  </si>
  <si>
    <t xml:space="preserve">SST Aguaytía-Pucallpa, S.E. Aguaytía 220/138/22,9 kV, S.E. Pucallpa 138/60/10 kV, Reactor 8 MVAR </t>
  </si>
  <si>
    <t xml:space="preserve">Sistemas Eléctricos a los que se aplica el cargo   </t>
  </si>
  <si>
    <t>Var. % respecto a la Fijación Anterior</t>
  </si>
  <si>
    <t>P.Barra Efect.
ctm.S/./KWh Vigente 04.01.12</t>
  </si>
  <si>
    <t>PRECIOS EN BARRA POR EMPRESA (1) (PBeo)</t>
  </si>
  <si>
    <t>PRECIOS EN BARRA EFECTIVO (2) (PBefo)</t>
  </si>
  <si>
    <t>Anual (CA)
S/.</t>
  </si>
  <si>
    <t>´2010/2009</t>
  </si>
  <si>
    <t>´2011/2010</t>
  </si>
  <si>
    <t>´2009/2008</t>
  </si>
  <si>
    <t>´2008/2007</t>
  </si>
  <si>
    <t>´2007/2006</t>
  </si>
  <si>
    <t>Total 2011</t>
  </si>
  <si>
    <t>Pomacocha</t>
  </si>
  <si>
    <t>OJO: REVISAR x cambio de barra</t>
  </si>
  <si>
    <t>Tanguche  Chuquicara  Chinecas C.Chimu</t>
  </si>
  <si>
    <t>5</t>
  </si>
  <si>
    <t>Gracias a Dios</t>
  </si>
  <si>
    <t>Santa Leonor</t>
  </si>
  <si>
    <t>Hongos</t>
  </si>
  <si>
    <t>Quinches</t>
  </si>
  <si>
    <t>Cajatambo</t>
  </si>
  <si>
    <t>Quicacha</t>
  </si>
  <si>
    <t>4</t>
  </si>
  <si>
    <t>Charape</t>
  </si>
  <si>
    <t>SR0127</t>
  </si>
  <si>
    <t>SFD SELVA</t>
  </si>
  <si>
    <t>SR0129</t>
  </si>
  <si>
    <t>SFD SIERRA</t>
  </si>
  <si>
    <t>Eilhicha</t>
  </si>
  <si>
    <t>SISTEMAS AISLADOS - Res. Barra (Cuadro 10)</t>
  </si>
  <si>
    <t>D2</t>
  </si>
  <si>
    <t>R6</t>
  </si>
  <si>
    <t>ISC</t>
  </si>
  <si>
    <t>PLANTA</t>
  </si>
  <si>
    <t>VARIACIÓN DE PRECIOS</t>
  </si>
  <si>
    <t>(incluye el ISC)</t>
  </si>
  <si>
    <t>DIESEL B5</t>
  </si>
  <si>
    <t>PETROLEO INDUSTRIAL 6</t>
  </si>
  <si>
    <t>IQUITOS</t>
  </si>
  <si>
    <t>PUCALLPA</t>
  </si>
  <si>
    <t>MOLLENDO</t>
  </si>
  <si>
    <t>CUSCO</t>
  </si>
  <si>
    <t>PRECIOS AL 01.05.2012</t>
  </si>
  <si>
    <t>Con MCSA</t>
  </si>
  <si>
    <t>Sin MCSA</t>
  </si>
  <si>
    <t>Diferencia</t>
  </si>
  <si>
    <t>Lima (1)</t>
  </si>
  <si>
    <t>22,9</t>
  </si>
  <si>
    <t xml:space="preserve">Huánuco </t>
  </si>
  <si>
    <t xml:space="preserve">Paragsha </t>
  </si>
  <si>
    <t>Cusco (2)</t>
  </si>
  <si>
    <t>Arequipa (3)</t>
  </si>
  <si>
    <t>Cotaruse</t>
  </si>
  <si>
    <t xml:space="preserve">Mollendo </t>
  </si>
  <si>
    <t>Tacna (Los Heroes)</t>
  </si>
  <si>
    <t>}</t>
  </si>
  <si>
    <t>P.Barra Efect.
ctm.S/./KWh Propuesto 2013</t>
  </si>
  <si>
    <t>adinelsa</t>
  </si>
  <si>
    <t>Sallique II</t>
  </si>
  <si>
    <t>Santa Rosa</t>
  </si>
  <si>
    <t>PRECIOS AL 27.03.2013</t>
  </si>
  <si>
    <t>PUBLICACIÓN FITA MAYO 2013</t>
  </si>
  <si>
    <t>subestaciones</t>
  </si>
  <si>
    <t>Tensión</t>
  </si>
  <si>
    <t>base</t>
  </si>
  <si>
    <t>ctm.S/./kWh</t>
  </si>
  <si>
    <t>La Niña</t>
  </si>
  <si>
    <t>Tipo de Cambio</t>
  </si>
  <si>
    <t>S/./US$</t>
  </si>
  <si>
    <t>F.C.</t>
  </si>
  <si>
    <t>%EHP</t>
  </si>
  <si>
    <t>Notas :</t>
  </si>
  <si>
    <t>Precio de la Potencia de Punta a nivel generación</t>
  </si>
  <si>
    <t>Cargo de Peaje de Unitario por Conexión al Sistema Principal de Transmisión</t>
  </si>
  <si>
    <t>Precio en Barra de la Potencia de Punta</t>
  </si>
  <si>
    <t>Cargo de Peaje Secundario por Transmisión Equivalente en Energía</t>
  </si>
  <si>
    <t>Precio de la Energía a Nivel Generación en Horas de Punta</t>
  </si>
  <si>
    <t>Precio de la Energía a Nivel Generación en Horas Fuera de Punta</t>
  </si>
  <si>
    <t>Factor de Carga Anual del Sistema.</t>
  </si>
  <si>
    <t>Porcentaje de la Energía Total consumida en el Bloque de Punta para los proximos 4 años.</t>
  </si>
  <si>
    <t>Costo medio de la Electricidad a Nivel Generación, para el F.C. y el %EHP del sistema.</t>
  </si>
  <si>
    <t>Promedio = PPB / (7,2*F.C.) + PEMP*%EHP + PEMFP*(1-%EHP) + CPSEE</t>
  </si>
  <si>
    <t>K</t>
  </si>
  <si>
    <t>Aislado Típico K</t>
  </si>
  <si>
    <t>PRECIOS AL 29 DE MARZO 2012</t>
  </si>
  <si>
    <t>INFO</t>
  </si>
  <si>
    <t>Carabayllo</t>
  </si>
  <si>
    <t>OK</t>
  </si>
  <si>
    <t>SECTOR TIPICO 3 NO EXISTE</t>
  </si>
  <si>
    <t>ok</t>
  </si>
  <si>
    <t>FALTA SER TANGUCHE DESARENADOR</t>
  </si>
  <si>
    <t>SER AISLADOS ELN rural?</t>
  </si>
  <si>
    <t>FALTA SER CATILLUC</t>
  </si>
  <si>
    <t>NO SE CONECTO EL 2013</t>
  </si>
  <si>
    <t>SER ELOR?</t>
  </si>
  <si>
    <t>FALTA SER CHACAS</t>
  </si>
  <si>
    <t>FALTA SER y ST5 (No existe ST3)</t>
  </si>
  <si>
    <t>Sistemas Aislados - Res. Barra (Cuadro 1) - Precios en Barra</t>
  </si>
  <si>
    <t>Sistemas Aislados - Res. Barra (Cuadro 10) - Precios Efectivos</t>
  </si>
  <si>
    <t>PRECIOS AL 15.01.2014</t>
  </si>
  <si>
    <t>PRECIOS AL 01.05.2013</t>
  </si>
  <si>
    <t>CALLAO</t>
  </si>
  <si>
    <t>BD</t>
  </si>
  <si>
    <t>2015 (Proyectada)</t>
  </si>
  <si>
    <t>Propuesto</t>
  </si>
  <si>
    <t>EILHICHA</t>
  </si>
  <si>
    <t>ADINELSA</t>
  </si>
  <si>
    <t>PRECIO MEDIO SEIN</t>
  </si>
  <si>
    <t>Resolución OSINERGMIN Nº 054-2013-OS/CD modificado por R.136-2013 - Cuadro 5.1</t>
  </si>
  <si>
    <t>ACTUALIZADO AL 04 / MAR / 2014</t>
  </si>
  <si>
    <t>Resolución OSINERGMIN Nº 53-2013-OS/CD modificado por R.136-2013</t>
  </si>
  <si>
    <t>%EFP</t>
  </si>
  <si>
    <t>Fijación 2014 PP</t>
  </si>
  <si>
    <t>SEIN EN SEP 2013</t>
  </si>
  <si>
    <t>Aislado Típico L</t>
  </si>
  <si>
    <t>L</t>
  </si>
  <si>
    <t>El Estrecho</t>
  </si>
  <si>
    <t>ELORL</t>
  </si>
  <si>
    <t>SEF</t>
  </si>
  <si>
    <t>ST6</t>
  </si>
  <si>
    <t>Resolución OSINERGMIN N° 203-2013-OS/CD</t>
  </si>
  <si>
    <t>Valores vigentes en forma anual según cuadros de la resolución 203-2013-OS/CD</t>
  </si>
  <si>
    <t>PROYECCION DE ENERGIA DISTRIBUIDA  (PERIODO 2014 - 2015)</t>
  </si>
  <si>
    <t>% REDUCCION POR EFECTO DE LA ME</t>
  </si>
  <si>
    <t>FIJACION TARIFAS EN BARRA 2014 PUBLICACIÓN</t>
  </si>
  <si>
    <t>P Medio    
ctm. S/./kW.h</t>
  </si>
  <si>
    <t>Estrecho</t>
  </si>
  <si>
    <t>Incremento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</si>
  <si>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</si>
  <si>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</si>
  <si>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</si>
  <si>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</si>
  <si>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</si>
  <si>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</si>
  <si>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</si>
  <si>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</si>
  <si>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</si>
  <si>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</si>
  <si>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</si>
  <si>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</si>
  <si>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</si>
  <si>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</si>
  <si>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</si>
  <si>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</si>
  <si>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</si>
  <si>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</si>
  <si>
    <t>Isla de Santa Rosa</t>
  </si>
  <si>
    <t>El Alamo</t>
  </si>
  <si>
    <t>Cabo Pantoja</t>
  </si>
  <si>
    <t>Lagunas</t>
  </si>
  <si>
    <t>El Porvenir</t>
  </si>
  <si>
    <t>Pebas</t>
  </si>
  <si>
    <t>Petropolis</t>
  </si>
  <si>
    <t>Angamos</t>
  </si>
  <si>
    <t>Inahuaya</t>
  </si>
  <si>
    <t>Pampa Hermosa</t>
  </si>
  <si>
    <t>Tierra Blanca</t>
  </si>
  <si>
    <t>Orellana</t>
  </si>
  <si>
    <t>Islandia</t>
  </si>
  <si>
    <t>Flor de Pugna</t>
  </si>
  <si>
    <t>Tamanco</t>
  </si>
  <si>
    <t>San Roque</t>
  </si>
  <si>
    <t>Bagazan</t>
  </si>
  <si>
    <t>Sapuena</t>
  </si>
  <si>
    <t>Jenaro Herrera</t>
  </si>
  <si>
    <t xml:space="preserve">L = Sistema Aislado Tipico </t>
  </si>
  <si>
    <t>PRECIO DE REFERENCIA SEIN PARA APLICACIÓN EN LA FIJACION TARIFARIA PERIODO 2014-2015 (CONSIDERANDO AREAS DE DEMANDA PARA SST)</t>
  </si>
  <si>
    <t>VALOR UIT DEL AÑO  2015 (En Nuevos Soles)</t>
  </si>
  <si>
    <t>ENERGIA TOTAL DEL SEIN DEL AÑO 2013 (En MWh)</t>
  </si>
  <si>
    <t>No es concesion de ELOR</t>
  </si>
  <si>
    <t>Comp. Anual
(CA) S/.</t>
  </si>
  <si>
    <t>INFORME</t>
  </si>
  <si>
    <t>SE1095</t>
  </si>
  <si>
    <t>SE1101</t>
  </si>
  <si>
    <t>SE1266</t>
  </si>
  <si>
    <t>SE1166</t>
  </si>
  <si>
    <t>SE1167</t>
  </si>
  <si>
    <t>SE1103</t>
  </si>
  <si>
    <t>S.E.R. IQUITOS ZONA SUR</t>
  </si>
  <si>
    <t>SR0103</t>
  </si>
  <si>
    <t>S.E.R. NUEVO CAMPEON y SAN ANDRES</t>
  </si>
  <si>
    <t>SR0104</t>
  </si>
  <si>
    <t>Sistema Eléctrico Rural Chachapoyas Rural</t>
  </si>
  <si>
    <t>SR1266</t>
  </si>
  <si>
    <t>SE1229</t>
  </si>
  <si>
    <t>EL ESTRECHO (PUTUMAYO)</t>
  </si>
  <si>
    <t>SR0275</t>
  </si>
  <si>
    <t>SER GRAN PERU</t>
  </si>
  <si>
    <t>SR0272</t>
  </si>
  <si>
    <t>SER MAYORUNA</t>
  </si>
  <si>
    <t>SR0277</t>
  </si>
  <si>
    <t>SER SAN FRANCISCO</t>
  </si>
  <si>
    <t>SR0276</t>
  </si>
  <si>
    <t>SIT6</t>
  </si>
  <si>
    <t>SER DATEM DEL MARAÑON</t>
  </si>
  <si>
    <t>SR0273</t>
  </si>
  <si>
    <t>Chumbivilcas-Paucartambo-Valle de Lares</t>
  </si>
  <si>
    <t>SF0006</t>
  </si>
  <si>
    <t>EIHC</t>
  </si>
  <si>
    <t>Chacas</t>
  </si>
  <si>
    <t>Sistema Electrico Rural Chacas</t>
  </si>
  <si>
    <t>SE0173</t>
  </si>
  <si>
    <t>SR0136</t>
  </si>
  <si>
    <t>SER TANGUCHE DESARENADOR</t>
  </si>
  <si>
    <t>SR1103</t>
  </si>
  <si>
    <t>PME</t>
  </si>
  <si>
    <t>CAJAMARCA SF</t>
  </si>
  <si>
    <t>SF0003</t>
  </si>
  <si>
    <t>SR0226</t>
  </si>
  <si>
    <t>Periodo de Fijación Tarifaria 2015-2016</t>
  </si>
  <si>
    <t>MONTO ESPECIFICO PARA EL AÑO 2015-2016</t>
  </si>
  <si>
    <t>Valores vigentes al 14/01/2015</t>
  </si>
  <si>
    <t>ACTUALIZADO</t>
  </si>
  <si>
    <t>Energia (MWh) Localidades</t>
  </si>
  <si>
    <t>Orden</t>
  </si>
  <si>
    <t>Localidad</t>
  </si>
  <si>
    <t>Total</t>
  </si>
  <si>
    <t>ESTRECHO</t>
  </si>
  <si>
    <t>ISLA DE SANTA ROSA</t>
  </si>
  <si>
    <t>Incorporado</t>
  </si>
  <si>
    <t>X</t>
  </si>
  <si>
    <t>2013 (Histo.)</t>
  </si>
  <si>
    <t>2014 (Historica)</t>
  </si>
  <si>
    <t>2014 (proy.)</t>
  </si>
  <si>
    <t>2016 (Proyectada)</t>
  </si>
  <si>
    <t>PROYECCION DE ENERGIA INCLUIDO PERDIDAS DE DISTR. (PERIODO 2015 - 2016)</t>
  </si>
  <si>
    <t>ACTUALIZACION DE PRECIOS EN BARRA DE MAYO 2013 A ENERO 2015</t>
  </si>
  <si>
    <t>05.01.2015</t>
  </si>
  <si>
    <t>DISTRIBUCION DEL MONTO ESPECIFICO ANUAL  (PERIODO 2015 - 2016)</t>
  </si>
  <si>
    <t>PB SEIN</t>
  </si>
  <si>
    <t>RF</t>
  </si>
  <si>
    <t>US$/MW - Mes</t>
  </si>
  <si>
    <t>Precio Potencia</t>
  </si>
  <si>
    <t>TC</t>
  </si>
  <si>
    <t>S/. / US$</t>
  </si>
  <si>
    <t>S/. /kW - Mes</t>
  </si>
  <si>
    <t>PP (RF)</t>
  </si>
  <si>
    <t>PP cargado a la energía (RF)</t>
  </si>
  <si>
    <t>FC - ELOR</t>
  </si>
  <si>
    <t>PP equiv. en energía (RF)</t>
  </si>
  <si>
    <t>Total - RF</t>
  </si>
  <si>
    <t>ENERGIA GENERADA POR LA NUEVA CT IQUITOS A PARTIR POC</t>
  </si>
  <si>
    <t>ENERGIA ELOR 01.05.2015 A 17.03.16</t>
  </si>
  <si>
    <t>MWh Total</t>
  </si>
  <si>
    <t>MWh 01.05.15 a 17.03.16</t>
  </si>
  <si>
    <t>INCORPORACION DEL COSTOS DE LA GENERACION DE LA RESERVA FRIA</t>
  </si>
  <si>
    <t>Participación ambas centrales</t>
  </si>
  <si>
    <t>no</t>
  </si>
  <si>
    <t>Se considera la nueva CT de RF?=</t>
  </si>
  <si>
    <t>ver</t>
  </si>
  <si>
    <t>redondeo</t>
  </si>
  <si>
    <t>PPB
S/./kW-mes</t>
  </si>
  <si>
    <t>PEBP
ctm. S/./kW.h</t>
  </si>
  <si>
    <t>PEBF
ctm. S/./kW.h</t>
  </si>
  <si>
    <t xml:space="preserve">Tensión
kV </t>
  </si>
  <si>
    <t>TARIFA VIGENTE AL 04 DE FEBRERO DE 2015</t>
  </si>
  <si>
    <t>P.Barra Efect.
Vigente
ctm.S/./KWh</t>
  </si>
  <si>
    <t>P.Barra Efect.
Propuesto
ctm.S/./KWh</t>
  </si>
  <si>
    <t>EMPRESA</t>
  </si>
  <si>
    <t>Diferente Nombre y Sector</t>
  </si>
  <si>
    <t>ELOR SF</t>
  </si>
  <si>
    <t>SF0004</t>
  </si>
  <si>
    <t>Nuevo</t>
  </si>
  <si>
    <t>SER ENOSA Costa SFV</t>
  </si>
  <si>
    <t>PV0001</t>
  </si>
  <si>
    <t>SER ENOSA Sierra SFV</t>
  </si>
  <si>
    <t>PV0002</t>
  </si>
  <si>
    <t>OBS</t>
  </si>
  <si>
    <t>Act</t>
  </si>
  <si>
    <t>TARIFA VIGENTE AL 04 DE ABRIL DE 2015</t>
  </si>
  <si>
    <t>2. CALCULO 2014</t>
  </si>
  <si>
    <t>INICIO DE SIMULACION DE ACTUALIZACION DE PRECIOS EN BARRA</t>
  </si>
  <si>
    <t>SUPERINTENDENCIA DE BANCA, SEGUROS Y AFP</t>
  </si>
  <si>
    <t>TCo =</t>
  </si>
  <si>
    <t>IPMo =</t>
  </si>
  <si>
    <t>TC =</t>
  </si>
  <si>
    <t>IPM =</t>
  </si>
  <si>
    <t>CALCULO DE LA ACTUALIZACION DE LOS PRECIOS EN BARRA SIN COMPENSACION</t>
  </si>
  <si>
    <r>
      <t xml:space="preserve">PRECIOS EN BARRA POR EMPRESA (1) </t>
    </r>
    <r>
      <rPr>
        <b/>
        <sz val="8"/>
        <color indexed="12"/>
        <rFont val="Arial"/>
        <family val="2"/>
      </rPr>
      <t>(PBeo)</t>
    </r>
  </si>
  <si>
    <t>PRECIOS INICIALES PARA EL CALCULO DE LOS FACTORES ACT.(1)</t>
  </si>
  <si>
    <t>PRECIOS ACTUALES PARA EL CALCULO DE LOS FACTORES ACT.(1)</t>
  </si>
  <si>
    <t>FACTORES ACT. POR EMPRESA PARA OBTENER EL FAPEM (1)</t>
  </si>
  <si>
    <r>
      <t xml:space="preserve">PRECIOS EN BARRA ACTUALIZADO (1) </t>
    </r>
    <r>
      <rPr>
        <b/>
        <sz val="9"/>
        <color indexed="12"/>
        <rFont val="Arial"/>
        <family val="2"/>
      </rPr>
      <t>(PBe1)</t>
    </r>
  </si>
  <si>
    <t>FAPEMo</t>
  </si>
  <si>
    <t>TCo</t>
  </si>
  <si>
    <t>PGNo</t>
  </si>
  <si>
    <t>IPMo</t>
  </si>
  <si>
    <t>PD2</t>
  </si>
  <si>
    <t>PR6</t>
  </si>
  <si>
    <t>PGN</t>
  </si>
  <si>
    <t>IPM</t>
  </si>
  <si>
    <t>PCB</t>
  </si>
  <si>
    <t>FD2</t>
  </si>
  <si>
    <t>FR6</t>
  </si>
  <si>
    <t>FPGN</t>
  </si>
  <si>
    <t>FCB</t>
  </si>
  <si>
    <t>FAPEM</t>
  </si>
  <si>
    <t>VARIACION</t>
  </si>
  <si>
    <t>FAPEM
(para actual.)</t>
  </si>
  <si>
    <t>PPM1</t>
  </si>
  <si>
    <t>PEMP1</t>
  </si>
  <si>
    <t>PEMF1</t>
  </si>
  <si>
    <t>Precios Sin Compensación</t>
  </si>
  <si>
    <t>Precio Sin Compensación Actualizado</t>
  </si>
  <si>
    <t>VERIFICACION DE LA FORMULA DE ACTUALIZACION</t>
  </si>
  <si>
    <t>ACTUALIZACION DEL PRECIO EFECTIVO</t>
  </si>
  <si>
    <t>PBef1 = PBefo x FAPEM + CAe x (FAPEM-1)/Et</t>
  </si>
  <si>
    <r>
      <t xml:space="preserve">PRECIOS EN BARRA ACTUALIZADO (1) </t>
    </r>
    <r>
      <rPr>
        <b/>
        <sz val="8"/>
        <color indexed="12"/>
        <rFont val="Arial"/>
        <family val="2"/>
      </rPr>
      <t>(PBe1)</t>
    </r>
  </si>
  <si>
    <r>
      <t xml:space="preserve">CALCULO PRECIO EFECTIVO ACTUALIZADO </t>
    </r>
    <r>
      <rPr>
        <b/>
        <sz val="10"/>
        <color indexed="12"/>
        <rFont val="Arial"/>
        <family val="2"/>
      </rPr>
      <t>(PBef1)</t>
    </r>
  </si>
  <si>
    <t>PRECIOS EN BARRA EFECTIVO ACTUALIZADO</t>
  </si>
  <si>
    <t>Energía Mes</t>
  </si>
  <si>
    <t>Monto Precio SEA</t>
  </si>
  <si>
    <t>MME</t>
  </si>
  <si>
    <t>PBef1</t>
  </si>
  <si>
    <t>ERROR</t>
  </si>
  <si>
    <t>,</t>
  </si>
  <si>
    <t>Precios Sin Compensación Actualizado</t>
  </si>
  <si>
    <t>Precio Con Compensación Actualizado</t>
  </si>
  <si>
    <t>FIN DE SIMULACION</t>
  </si>
  <si>
    <t>VALOR ACTUALIZADO AL 04 DE MARZO DE 2015</t>
  </si>
  <si>
    <t>Tipo de Cambio al día 31/03/2015</t>
  </si>
  <si>
    <t>ENERGIA PROYECTADA PARA LAS EMPRESAS RECEPTORAS</t>
  </si>
  <si>
    <t>MMD</t>
  </si>
  <si>
    <t xml:space="preserve">PORCENTAJE DE DISTRIBUCION MENSUAL </t>
  </si>
  <si>
    <t>%</t>
  </si>
  <si>
    <t>S/.</t>
  </si>
  <si>
    <t>Columna</t>
  </si>
  <si>
    <t>Mayo</t>
  </si>
  <si>
    <t>Enero</t>
  </si>
  <si>
    <t>Junio</t>
  </si>
  <si>
    <t>Febrero</t>
  </si>
  <si>
    <t>Julio</t>
  </si>
  <si>
    <t>Marzo</t>
  </si>
  <si>
    <t>Agosto</t>
  </si>
  <si>
    <t>Abril</t>
  </si>
  <si>
    <t>Septiembre</t>
  </si>
  <si>
    <t>Octubre</t>
  </si>
  <si>
    <t>Noviembre</t>
  </si>
  <si>
    <t>Diciembre</t>
  </si>
  <si>
    <t>Iquitos (2)</t>
  </si>
  <si>
    <t>G</t>
  </si>
  <si>
    <t>H</t>
  </si>
  <si>
    <t>ANUAL</t>
  </si>
  <si>
    <t>Compes. Adiconal</t>
  </si>
  <si>
    <t xml:space="preserve"> 04.03.2015</t>
  </si>
  <si>
    <t>Vigente</t>
  </si>
  <si>
    <t>Fita Mayo 2015</t>
  </si>
  <si>
    <t>Diferencia a</t>
  </si>
  <si>
    <t>Compensar</t>
  </si>
  <si>
    <t>Equivalente en S/.</t>
  </si>
  <si>
    <t>PBef1 = PBefo x (FAPEM+FC) + CAe x (FAPEM-1+FC)/Et</t>
  </si>
  <si>
    <t>FC</t>
  </si>
  <si>
    <t>incremento</t>
  </si>
  <si>
    <t>MONTO RESIDUAL A COMPENSAR</t>
  </si>
  <si>
    <t>DETERMINACION DEL MONTO ESPECIFICO REQUERIDO (PERIODO 2014-2015)</t>
  </si>
  <si>
    <t>PERIODO MAYO 2014 - ABRIL 2015</t>
  </si>
  <si>
    <t>Energía
MWh</t>
  </si>
  <si>
    <t>Literal b. Regl.
S/.</t>
  </si>
  <si>
    <t>Literal c. Regl.
S/.</t>
  </si>
  <si>
    <t>Literal d. Regl.
S/.</t>
  </si>
  <si>
    <t>Literal e. Regl.
S/.</t>
  </si>
  <si>
    <t>Monto de Compensación Requerida</t>
  </si>
  <si>
    <t>Monto de Compensación Disponible</t>
  </si>
  <si>
    <t>Por tanto el Monto Especifico Anual recomendado es S/.</t>
  </si>
  <si>
    <t>MONTO ESPECIFICO RESIDUAL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</si>
</sst>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43" formatCode="_ * #,##0.00_ ;_ * \-#,##0.00_ ;_ * &quot;-&quot;??_ ;_ @_ "/>
    <numFmt numFmtId="164" formatCode="_(* #,##0.00_);_(* \(#,##0.00\);_(* &quot;-&quot;??_);_(@_)"/>
    <numFmt numFmtId="165" formatCode="0.0000"/>
    <numFmt numFmtId="166" formatCode="#,##0.000"/>
    <numFmt numFmtId="167" formatCode="0.000"/>
    <numFmt numFmtId="168" formatCode="_-* #,##0.00\ [$€]_-;\-* #,##0.00\ [$€]_-;_-* &quot;-&quot;??\ [$€]_-;_-@_-"/>
    <numFmt numFmtId="169" formatCode="#,##0.0"/>
    <numFmt numFmtId="170" formatCode="_ * #,##0_ ;_ * \-#,##0_ ;_ * &quot;-&quot;??_ ;_ @_ "/>
    <numFmt numFmtId="171" formatCode="0.0%"/>
    <numFmt numFmtId="172" formatCode="0.000000"/>
    <numFmt numFmtId="173" formatCode="#,##0.0000"/>
    <numFmt numFmtId="174" formatCode="0.000%"/>
    <numFmt numFmtId="175" formatCode="0.0000%"/>
    <numFmt numFmtId="176" formatCode="0.000000%"/>
    <numFmt numFmtId="177" formatCode="#,###,###"/>
    <numFmt numFmtId="178" formatCode="#\ ###\ ###"/>
    <numFmt numFmtId="179" formatCode="General_)"/>
    <numFmt numFmtId="180" formatCode="#####\ ##0.00"/>
    <numFmt numFmtId="181" formatCode="&quot;US$&quot;#,##0.00;[Red]&quot;US$&quot;\-#,##0.00"/>
    <numFmt numFmtId="182" formatCode="&quot;US$&quot;#,##0;&quot;US$&quot;\-#,##0"/>
    <numFmt numFmtId="183" formatCode="&quot;US$&quot;#,##0.00;&quot;US$&quot;\-#,##0.00"/>
    <numFmt numFmtId="184" formatCode="_(* #,##0_);_(* \(#,##0\);_(* &quot;-&quot;??_);_(@_)"/>
    <numFmt numFmtId="185" formatCode="&quot;US$&quot;#,##0;[Red]&quot;US$&quot;\-#,##0"/>
    <numFmt numFmtId="186" formatCode="&quot;S/&quot;#,##0;&quot;S/&quot;\-#,##0"/>
    <numFmt numFmtId="187" formatCode="_ * #,##0_)_P_t_s_ ;_ * \(#,##0\)_P_t_s_ ;_ * &quot;-&quot;_)_P_t_s_ ;_ @_ "/>
    <numFmt numFmtId="188" formatCode="_-* #,##0.0000\ _P_t_s_-;\-* #,##0.0000\ _P_t_s_-;_-* &quot;-&quot;??\ _P_t_s_-;_-@_-"/>
    <numFmt numFmtId="189" formatCode="#,##0.0000_);\(#,##0.0000\)"/>
    <numFmt numFmtId="190" formatCode="_-* #,##0.00\ _P_t_s_-;\-* #,##0.00\ _P_t_s_-;_-* &quot;-&quot;??\ _P_t_s_-;_-@_-"/>
    <numFmt numFmtId="191" formatCode="0.0000000%"/>
    <numFmt numFmtId="192" formatCode="0.00;#;#"/>
    <numFmt numFmtId="193" formatCode="0.0000;#.00;#.00"/>
    <numFmt numFmtId="194" formatCode="dd/mm/yyyy;@"/>
    <numFmt numFmtId="195" formatCode="0.00_)"/>
    <numFmt numFmtId="196" formatCode="_ * #,##0.000_ ;_ * \-#,##0.000_ ;_ * &quot;-&quot;??_ ;_ @_ "/>
    <numFmt numFmtId="197" formatCode="0.00000"/>
    <numFmt numFmtId="198" formatCode="0.0000000"/>
    <numFmt numFmtId="199" formatCode="0.00000000"/>
    <numFmt numFmtId="200" formatCode="#,##0.000000"/>
    <numFmt numFmtId="201" formatCode="_ * #,##0.0_ ;_ * \-#,##0.0_ ;_ * &quot;-&quot;??_ ;_ @_ "/>
  </numFmts>
  <fonts count="175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10"/>
      <name val="Arial Narrow"/>
      <family val="2"/>
    </font>
    <font>
      <sz val="10"/>
      <color indexed="12"/>
      <name val="Arial"/>
      <family val="2"/>
    </font>
    <font>
      <sz val="10"/>
      <name val="Arial"/>
      <family val="2"/>
    </font>
    <font>
      <u/>
      <sz val="8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8"/>
      <color indexed="81"/>
      <name val="Tahoma"/>
      <family val="2"/>
    </font>
    <font>
      <sz val="12"/>
      <name val="Arial MT"/>
    </font>
    <font>
      <sz val="11"/>
      <name val="Arial"/>
      <family val="2"/>
    </font>
    <font>
      <sz val="8"/>
      <color indexed="10"/>
      <name val="Arial"/>
      <family val="2"/>
    </font>
    <font>
      <u/>
      <sz val="10"/>
      <color indexed="10"/>
      <name val="Arial"/>
      <family val="2"/>
    </font>
    <font>
      <sz val="10"/>
      <color indexed="22"/>
      <name val="Arial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10"/>
      <color indexed="81"/>
      <name val="Tahoma"/>
      <family val="2"/>
    </font>
    <font>
      <sz val="8"/>
      <color indexed="10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10"/>
      <color indexed="17"/>
      <name val="Arial"/>
      <family val="2"/>
    </font>
    <font>
      <b/>
      <sz val="11"/>
      <color indexed="10"/>
      <name val="Arial"/>
      <family val="2"/>
    </font>
    <font>
      <b/>
      <sz val="12"/>
      <color indexed="17"/>
      <name val="Arial"/>
      <family val="2"/>
    </font>
    <font>
      <sz val="12"/>
      <color indexed="17"/>
      <name val="Arial"/>
      <family val="2"/>
    </font>
    <font>
      <b/>
      <sz val="10"/>
      <color indexed="10"/>
      <name val="Tahoma"/>
      <family val="2"/>
    </font>
    <font>
      <b/>
      <sz val="12"/>
      <name val="Arial"/>
      <family val="2"/>
    </font>
    <font>
      <sz val="10"/>
      <color indexed="54"/>
      <name val="Arial"/>
      <family val="2"/>
    </font>
    <font>
      <b/>
      <sz val="10"/>
      <color indexed="22"/>
      <name val="Arial"/>
      <family val="2"/>
    </font>
    <font>
      <b/>
      <sz val="10"/>
      <color indexed="12"/>
      <name val="Arial Narrow"/>
      <family val="2"/>
    </font>
    <font>
      <b/>
      <sz val="14"/>
      <name val="Arial Narrow"/>
      <family val="2"/>
    </font>
    <font>
      <b/>
      <sz val="12"/>
      <color indexed="30"/>
      <name val="Arial"/>
      <family val="2"/>
    </font>
    <font>
      <sz val="12"/>
      <color indexed="30"/>
      <name val="Arial"/>
      <family val="2"/>
    </font>
    <font>
      <b/>
      <sz val="10"/>
      <color indexed="30"/>
      <name val="Arial"/>
      <family val="2"/>
    </font>
    <font>
      <sz val="10"/>
      <color indexed="30"/>
      <name val="Arial"/>
      <family val="2"/>
    </font>
    <font>
      <sz val="11"/>
      <color indexed="30"/>
      <name val="ArialMT"/>
    </font>
    <font>
      <sz val="10"/>
      <color indexed="10"/>
      <name val="Arial"/>
      <family val="2"/>
    </font>
    <font>
      <b/>
      <sz val="12"/>
      <color indexed="60"/>
      <name val="Arial"/>
      <family val="2"/>
    </font>
    <font>
      <sz val="10"/>
      <color indexed="60"/>
      <name val="Arial"/>
      <family val="2"/>
    </font>
    <font>
      <b/>
      <sz val="9"/>
      <color indexed="30"/>
      <name val="Arial"/>
      <family val="2"/>
    </font>
    <font>
      <b/>
      <sz val="8"/>
      <color indexed="60"/>
      <name val="Arial"/>
      <family val="2"/>
    </font>
    <font>
      <b/>
      <sz val="10"/>
      <color indexed="60"/>
      <name val="Arial"/>
      <family val="2"/>
    </font>
    <font>
      <b/>
      <sz val="8"/>
      <color indexed="36"/>
      <name val="Arial"/>
      <family val="2"/>
    </font>
    <font>
      <b/>
      <sz val="10"/>
      <color indexed="36"/>
      <name val="Arial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8"/>
      <color indexed="9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color indexed="22"/>
      <name val="Arial"/>
      <family val="2"/>
    </font>
    <font>
      <sz val="10"/>
      <color indexed="10"/>
      <name val="Arial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sz val="10"/>
      <color indexed="9"/>
      <name val="Arial"/>
      <family val="2"/>
    </font>
    <font>
      <b/>
      <sz val="9"/>
      <name val="Arial Narrow"/>
      <family val="2"/>
    </font>
    <font>
      <b/>
      <sz val="16"/>
      <name val="Arial"/>
      <family val="2"/>
    </font>
    <font>
      <sz val="10"/>
      <color indexed="8"/>
      <name val="Arial Narrow"/>
      <family val="2"/>
    </font>
    <font>
      <b/>
      <u/>
      <sz val="10"/>
      <name val="Arial"/>
      <family val="2"/>
    </font>
    <font>
      <b/>
      <u/>
      <sz val="10"/>
      <color indexed="10"/>
      <name val="Arial"/>
      <family val="2"/>
    </font>
    <font>
      <b/>
      <sz val="12"/>
      <color indexed="10"/>
      <name val="Arial"/>
      <family val="2"/>
    </font>
    <font>
      <b/>
      <sz val="10"/>
      <color indexed="60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Helvetica"/>
      <family val="2"/>
    </font>
    <font>
      <b/>
      <sz val="10"/>
      <color indexed="37"/>
      <name val="Tahoma"/>
      <family val="2"/>
    </font>
    <font>
      <b/>
      <sz val="8"/>
      <color indexed="60"/>
      <name val="Tahoma"/>
      <family val="2"/>
    </font>
    <font>
      <b/>
      <sz val="10"/>
      <color indexed="10"/>
      <name val="Arial"/>
      <family val="2"/>
    </font>
    <font>
      <b/>
      <sz val="14"/>
      <color indexed="60"/>
      <name val="Arial"/>
      <family val="2"/>
    </font>
    <font>
      <b/>
      <sz val="10"/>
      <color indexed="60"/>
      <name val="Arial"/>
      <family val="2"/>
    </font>
    <font>
      <sz val="10"/>
      <color indexed="60"/>
      <name val="Arial Narrow"/>
      <family val="2"/>
    </font>
    <font>
      <b/>
      <u/>
      <sz val="10"/>
      <color indexed="60"/>
      <name val="Arial Narrow"/>
      <family val="2"/>
    </font>
    <font>
      <b/>
      <sz val="12"/>
      <color indexed="60"/>
      <name val="Arial Narrow"/>
      <family val="2"/>
    </font>
    <font>
      <sz val="11"/>
      <color indexed="30"/>
      <name val="ArialMT"/>
    </font>
    <font>
      <b/>
      <sz val="10"/>
      <color indexed="60"/>
      <name val="Arial Narrow"/>
      <family val="2"/>
    </font>
    <font>
      <sz val="8"/>
      <name val="Arial"/>
      <family val="2"/>
    </font>
    <font>
      <b/>
      <sz val="12"/>
      <color indexed="12"/>
      <name val="Arial"/>
      <family val="2"/>
    </font>
    <font>
      <b/>
      <sz val="10"/>
      <color indexed="20"/>
      <name val="Arial MT"/>
    </font>
    <font>
      <sz val="12"/>
      <name val="Arial"/>
      <family val="2"/>
    </font>
    <font>
      <sz val="12"/>
      <color indexed="10"/>
      <name val="Arial"/>
      <family val="2"/>
    </font>
    <font>
      <b/>
      <i/>
      <sz val="12"/>
      <name val="Arial"/>
      <family val="2"/>
    </font>
    <font>
      <b/>
      <sz val="11"/>
      <color indexed="12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sz val="7"/>
      <name val="Small Fonts"/>
      <family val="2"/>
    </font>
    <font>
      <sz val="11"/>
      <name val="‚l‚r –¾’©"/>
      <charset val="128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color indexed="20"/>
      <name val="Arial"/>
      <family val="2"/>
    </font>
    <font>
      <sz val="11"/>
      <name val="Arial MT"/>
    </font>
    <font>
      <sz val="22"/>
      <name val="Arial"/>
      <family val="2"/>
    </font>
    <font>
      <b/>
      <sz val="24"/>
      <color indexed="12"/>
      <name val="Arial"/>
      <family val="2"/>
    </font>
    <font>
      <b/>
      <sz val="26"/>
      <color indexed="12"/>
      <name val="Arial"/>
      <family val="2"/>
    </font>
    <font>
      <sz val="8"/>
      <name val="Arial"/>
      <family val="2"/>
    </font>
    <font>
      <b/>
      <i/>
      <sz val="24"/>
      <name val="Arial"/>
      <family val="2"/>
    </font>
    <font>
      <sz val="5"/>
      <name val="Arial Narrow"/>
      <family val="2"/>
    </font>
    <font>
      <b/>
      <sz val="11"/>
      <color indexed="60"/>
      <name val="ArialMT"/>
    </font>
    <font>
      <sz val="10"/>
      <name val="Arial"/>
      <family val="2"/>
    </font>
    <font>
      <sz val="7"/>
      <name val="Arial"/>
      <family val="2"/>
    </font>
    <font>
      <b/>
      <sz val="10"/>
      <color indexed="17"/>
      <name val="Arial"/>
      <family val="2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b/>
      <sz val="12"/>
      <color indexed="53"/>
      <name val="Arial"/>
      <family val="2"/>
    </font>
    <font>
      <sz val="11"/>
      <color indexed="53"/>
      <name val="Arial"/>
      <family val="2"/>
    </font>
    <font>
      <b/>
      <sz val="10"/>
      <color indexed="10"/>
      <name val="Arial"/>
      <family val="2"/>
    </font>
    <font>
      <b/>
      <sz val="10"/>
      <color indexed="23"/>
      <name val="Arial"/>
      <family val="2"/>
    </font>
    <font>
      <sz val="10"/>
      <color indexed="60"/>
      <name val="Arial"/>
      <family val="2"/>
    </font>
    <font>
      <sz val="10"/>
      <color indexed="56"/>
      <name val="Arial"/>
      <family val="2"/>
    </font>
    <font>
      <sz val="10"/>
      <color indexed="56"/>
      <name val="Arial Narrow"/>
      <family val="2"/>
    </font>
    <font>
      <sz val="10"/>
      <color indexed="23"/>
      <name val="Arial"/>
      <family val="2"/>
    </font>
    <font>
      <sz val="8"/>
      <color indexed="10"/>
      <name val="Arial MT"/>
    </font>
    <font>
      <sz val="10"/>
      <color indexed="55"/>
      <name val="Arial"/>
      <family val="2"/>
    </font>
    <font>
      <sz val="10"/>
      <color indexed="10"/>
      <name val="Arial Narrow"/>
      <family val="2"/>
    </font>
    <font>
      <b/>
      <sz val="10"/>
      <color indexed="5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0"/>
      <color indexed="10"/>
      <name val="Arial MT"/>
    </font>
    <font>
      <b/>
      <sz val="11"/>
      <name val="Arial Narrow"/>
      <family val="2"/>
    </font>
    <font>
      <b/>
      <sz val="11"/>
      <color indexed="8"/>
      <name val="Arial Narrow"/>
      <family val="2"/>
    </font>
    <font>
      <sz val="11"/>
      <name val="Arial Narrow"/>
      <family val="2"/>
    </font>
    <font>
      <sz val="11"/>
      <color indexed="8"/>
      <name val="Arial Narrow"/>
      <family val="2"/>
    </font>
    <font>
      <b/>
      <sz val="18"/>
      <color indexed="12"/>
      <name val="Arial"/>
      <family val="2"/>
    </font>
    <font>
      <sz val="18"/>
      <name val="Arial"/>
      <family val="2"/>
    </font>
    <font>
      <b/>
      <sz val="9"/>
      <color indexed="10"/>
      <name val="Arial"/>
      <family val="2"/>
    </font>
    <font>
      <sz val="9.5"/>
      <name val="TT1DEt00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8"/>
      <color rgb="FF000000"/>
      <name val="Arial"/>
      <family val="2"/>
    </font>
    <font>
      <sz val="10"/>
      <color rgb="FF0070C0"/>
      <name val="Arial"/>
      <family val="2"/>
    </font>
    <font>
      <b/>
      <sz val="10"/>
      <color rgb="FFFF0000"/>
      <name val="Arial"/>
      <family val="2"/>
    </font>
    <font>
      <b/>
      <sz val="7"/>
      <color rgb="FF000000"/>
      <name val="Arial"/>
      <family val="2"/>
    </font>
    <font>
      <sz val="8"/>
      <color rgb="FFFF0000"/>
      <name val="Arial"/>
      <family val="2"/>
    </font>
    <font>
      <b/>
      <sz val="24"/>
      <color rgb="FFFF0000"/>
      <name val="Arial"/>
      <family val="2"/>
    </font>
    <font>
      <sz val="12"/>
      <color rgb="FFFF0000"/>
      <name val="Arial"/>
      <family val="2"/>
    </font>
    <font>
      <b/>
      <i/>
      <u/>
      <sz val="8"/>
      <color rgb="FFFF0000"/>
      <name val="Arial"/>
      <family val="2"/>
    </font>
    <font>
      <b/>
      <sz val="10"/>
      <color theme="0"/>
      <name val="Arial"/>
      <family val="2"/>
    </font>
    <font>
      <sz val="10"/>
      <color theme="0" tint="-4.9989318521683403E-2"/>
      <name val="Arial"/>
      <family val="2"/>
    </font>
    <font>
      <sz val="10"/>
      <color theme="0" tint="-0.34998626667073579"/>
      <name val="Arial"/>
      <family val="2"/>
    </font>
    <font>
      <sz val="10"/>
      <color theme="3" tint="0.59999389629810485"/>
      <name val="Arial"/>
      <family val="2"/>
    </font>
    <font>
      <b/>
      <sz val="8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Arial"/>
      <family val="2"/>
    </font>
    <font>
      <sz val="10"/>
      <color rgb="FF000000"/>
      <name val="Arial"/>
      <family val="2"/>
    </font>
    <font>
      <sz val="10"/>
      <color rgb="FF00B050"/>
      <name val="Arial Narrow"/>
      <family val="2"/>
    </font>
    <font>
      <b/>
      <sz val="8"/>
      <color indexed="12"/>
      <name val="Arial"/>
      <family val="2"/>
    </font>
    <font>
      <b/>
      <sz val="9"/>
      <color indexed="12"/>
      <name val="Arial"/>
      <family val="2"/>
    </font>
    <font>
      <b/>
      <sz val="14"/>
      <color indexed="12"/>
      <name val="Arial"/>
      <family val="2"/>
    </font>
    <font>
      <b/>
      <sz val="8"/>
      <color indexed="10"/>
      <name val="Arial"/>
      <family val="2"/>
    </font>
    <font>
      <sz val="10"/>
      <color indexed="22"/>
      <name val="Arial Narrow"/>
      <family val="2"/>
    </font>
    <font>
      <sz val="9"/>
      <color indexed="9"/>
      <name val="Arial"/>
      <family val="2"/>
    </font>
    <font>
      <b/>
      <sz val="12"/>
      <color indexed="10"/>
      <name val="Arial Narrow"/>
      <family val="2"/>
    </font>
  </fonts>
  <fills count="5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95A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98ECF0"/>
        <bgColor indexed="64"/>
      </patternFill>
    </fill>
  </fills>
  <borders count="26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5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thin">
        <color indexed="8"/>
      </right>
      <top/>
      <bottom/>
      <diagonal/>
    </border>
    <border>
      <left/>
      <right style="thin">
        <color indexed="65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65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65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65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65"/>
      </bottom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17"/>
      </left>
      <right/>
      <top style="thick">
        <color indexed="17"/>
      </top>
      <bottom/>
      <diagonal/>
    </border>
    <border>
      <left/>
      <right/>
      <top style="thick">
        <color indexed="17"/>
      </top>
      <bottom/>
      <diagonal/>
    </border>
    <border>
      <left/>
      <right style="thick">
        <color indexed="17"/>
      </right>
      <top style="thick">
        <color indexed="17"/>
      </top>
      <bottom/>
      <diagonal/>
    </border>
    <border>
      <left/>
      <right style="thick">
        <color indexed="17"/>
      </right>
      <top/>
      <bottom/>
      <diagonal/>
    </border>
    <border>
      <left style="thick">
        <color indexed="17"/>
      </left>
      <right/>
      <top/>
      <bottom/>
      <diagonal/>
    </border>
    <border>
      <left style="thick">
        <color indexed="17"/>
      </left>
      <right/>
      <top/>
      <bottom style="thick">
        <color indexed="17"/>
      </bottom>
      <diagonal/>
    </border>
    <border>
      <left/>
      <right/>
      <top/>
      <bottom style="thick">
        <color indexed="17"/>
      </bottom>
      <diagonal/>
    </border>
    <border>
      <left/>
      <right style="thick">
        <color indexed="17"/>
      </right>
      <top/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5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n">
        <color indexed="55"/>
      </right>
      <top style="thick">
        <color indexed="55"/>
      </top>
      <bottom style="thick">
        <color indexed="55"/>
      </bottom>
      <diagonal/>
    </border>
    <border>
      <left style="thin">
        <color indexed="55"/>
      </left>
      <right style="thick">
        <color indexed="55"/>
      </right>
      <top style="thick">
        <color indexed="55"/>
      </top>
      <bottom style="thick">
        <color indexed="55"/>
      </bottom>
      <diagonal/>
    </border>
    <border>
      <left/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n">
        <color indexed="55"/>
      </right>
      <top/>
      <bottom style="thick">
        <color indexed="55"/>
      </bottom>
      <diagonal/>
    </border>
    <border>
      <left style="thin">
        <color indexed="55"/>
      </left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 style="medium">
        <color indexed="8"/>
      </top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5"/>
      </bottom>
      <diagonal/>
    </border>
  </borders>
  <cellStyleXfs count="45">
    <xf numFmtId="0" fontId="0" fillId="0" borderId="0"/>
    <xf numFmtId="0" fontId="17" fillId="0" borderId="0"/>
    <xf numFmtId="0" fontId="93" fillId="0" borderId="0">
      <alignment horizontal="center" wrapText="1"/>
      <protection locked="0"/>
    </xf>
    <xf numFmtId="180" fontId="11" fillId="0" borderId="0" applyFill="0" applyBorder="0" applyAlignment="0"/>
    <xf numFmtId="0" fontId="94" fillId="0" borderId="0"/>
    <xf numFmtId="0" fontId="95" fillId="0" borderId="0"/>
    <xf numFmtId="0" fontId="94" fillId="0" borderId="0"/>
    <xf numFmtId="0" fontId="94" fillId="0" borderId="0"/>
    <xf numFmtId="0" fontId="94" fillId="0" borderId="0"/>
    <xf numFmtId="0" fontId="95" fillId="0" borderId="0"/>
    <xf numFmtId="0" fontId="96" fillId="0" borderId="0" applyNumberFormat="0" applyAlignment="0">
      <alignment horizontal="left"/>
    </xf>
    <xf numFmtId="0" fontId="97" fillId="0" borderId="0" applyNumberFormat="0" applyAlignment="0"/>
    <xf numFmtId="0" fontId="98" fillId="0" borderId="0" applyNumberFormat="0" applyAlignment="0">
      <alignment horizontal="left"/>
    </xf>
    <xf numFmtId="168" fontId="17" fillId="0" borderId="0" applyFont="0" applyFill="0" applyBorder="0" applyAlignment="0" applyProtection="0"/>
    <xf numFmtId="38" fontId="3" fillId="2" borderId="0" applyNumberFormat="0" applyBorder="0" applyAlignment="0" applyProtection="0"/>
    <xf numFmtId="0" fontId="34" fillId="0" borderId="1" applyNumberFormat="0" applyAlignment="0" applyProtection="0">
      <alignment horizontal="left" vertical="center"/>
    </xf>
    <xf numFmtId="0" fontId="34" fillId="0" borderId="2">
      <alignment horizontal="left" vertical="center"/>
    </xf>
    <xf numFmtId="10" fontId="3" fillId="3" borderId="3" applyNumberFormat="0" applyBorder="0" applyAlignment="0" applyProtection="0"/>
    <xf numFmtId="181" fontId="17" fillId="4" borderId="0"/>
    <xf numFmtId="181" fontId="17" fillId="5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37" fontId="99" fillId="0" borderId="0"/>
    <xf numFmtId="165" fontId="11" fillId="0" borderId="0"/>
    <xf numFmtId="0" fontId="11" fillId="0" borderId="0"/>
    <xf numFmtId="0" fontId="145" fillId="0" borderId="0"/>
    <xf numFmtId="0" fontId="11" fillId="0" borderId="0"/>
    <xf numFmtId="0" fontId="24" fillId="0" borderId="0"/>
    <xf numFmtId="0" fontId="11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14" fontId="93" fillId="0" borderId="0">
      <alignment horizontal="center" wrapText="1"/>
      <protection locked="0"/>
    </xf>
    <xf numFmtId="10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86" fontId="11" fillId="0" borderId="0"/>
    <xf numFmtId="0" fontId="101" fillId="0" borderId="0" applyNumberFormat="0" applyFont="0" applyFill="0" applyBorder="0" applyAlignment="0" applyProtection="0">
      <alignment horizontal="left"/>
    </xf>
    <xf numFmtId="187" fontId="11" fillId="0" borderId="0" applyNumberFormat="0" applyFill="0" applyBorder="0" applyAlignment="0" applyProtection="0">
      <alignment horizontal="left"/>
    </xf>
    <xf numFmtId="38" fontId="102" fillId="0" borderId="0"/>
    <xf numFmtId="40" fontId="103" fillId="0" borderId="0" applyBorder="0">
      <alignment horizontal="right"/>
    </xf>
    <xf numFmtId="0" fontId="2" fillId="0" borderId="0"/>
  </cellStyleXfs>
  <cellXfs count="2341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7" fontId="0" fillId="0" borderId="0" xfId="0" applyNumberFormat="1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/>
    <xf numFmtId="3" fontId="2" fillId="6" borderId="9" xfId="0" applyNumberFormat="1" applyFont="1" applyFill="1" applyBorder="1"/>
    <xf numFmtId="3" fontId="2" fillId="6" borderId="10" xfId="0" applyNumberFormat="1" applyFont="1" applyFill="1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2" fontId="0" fillId="0" borderId="3" xfId="0" applyNumberFormat="1" applyFill="1" applyBorder="1"/>
    <xf numFmtId="0" fontId="0" fillId="6" borderId="11" xfId="0" applyFill="1" applyBorder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2" fillId="0" borderId="0" xfId="0" applyFont="1"/>
    <xf numFmtId="0" fontId="13" fillId="0" borderId="0" xfId="0" applyFont="1"/>
    <xf numFmtId="1" fontId="0" fillId="0" borderId="0" xfId="0" applyNumberFormat="1" applyBorder="1" applyAlignment="1">
      <alignment horizontal="center"/>
    </xf>
    <xf numFmtId="3" fontId="2" fillId="7" borderId="0" xfId="0" applyNumberFormat="1" applyFont="1" applyFill="1"/>
    <xf numFmtId="3" fontId="2" fillId="8" borderId="12" xfId="0" applyNumberFormat="1" applyFont="1" applyFill="1" applyBorder="1"/>
    <xf numFmtId="3" fontId="2" fillId="8" borderId="0" xfId="0" applyNumberFormat="1" applyFont="1" applyFill="1"/>
    <xf numFmtId="3" fontId="2" fillId="8" borderId="13" xfId="0" applyNumberFormat="1" applyFont="1" applyFill="1" applyBorder="1"/>
    <xf numFmtId="3" fontId="2" fillId="8" borderId="9" xfId="0" applyNumberFormat="1" applyFont="1" applyFill="1" applyBorder="1"/>
    <xf numFmtId="0" fontId="0" fillId="9" borderId="3" xfId="0" applyFill="1" applyBorder="1"/>
    <xf numFmtId="0" fontId="2" fillId="10" borderId="14" xfId="0" applyFont="1" applyFill="1" applyBorder="1" applyAlignment="1">
      <alignment horizontal="center"/>
    </xf>
    <xf numFmtId="10" fontId="2" fillId="10" borderId="14" xfId="0" applyNumberFormat="1" applyFont="1" applyFill="1" applyBorder="1"/>
    <xf numFmtId="10" fontId="2" fillId="10" borderId="15" xfId="0" applyNumberFormat="1" applyFont="1" applyFill="1" applyBorder="1"/>
    <xf numFmtId="10" fontId="2" fillId="10" borderId="16" xfId="0" applyNumberFormat="1" applyFont="1" applyFill="1" applyBorder="1"/>
    <xf numFmtId="3" fontId="2" fillId="9" borderId="0" xfId="0" applyNumberFormat="1" applyFont="1" applyFill="1" applyBorder="1"/>
    <xf numFmtId="3" fontId="2" fillId="11" borderId="12" xfId="0" applyNumberFormat="1" applyFont="1" applyFill="1" applyBorder="1"/>
    <xf numFmtId="3" fontId="2" fillId="11" borderId="17" xfId="0" applyNumberFormat="1" applyFont="1" applyFill="1" applyBorder="1"/>
    <xf numFmtId="3" fontId="2" fillId="11" borderId="0" xfId="0" applyNumberFormat="1" applyFont="1" applyFill="1" applyBorder="1"/>
    <xf numFmtId="3" fontId="2" fillId="11" borderId="18" xfId="0" applyNumberFormat="1" applyFont="1" applyFill="1" applyBorder="1"/>
    <xf numFmtId="3" fontId="2" fillId="11" borderId="0" xfId="0" applyNumberFormat="1" applyFont="1" applyFill="1"/>
    <xf numFmtId="3" fontId="2" fillId="11" borderId="13" xfId="0" applyNumberFormat="1" applyFont="1" applyFill="1" applyBorder="1"/>
    <xf numFmtId="3" fontId="2" fillId="11" borderId="19" xfId="0" applyNumberFormat="1" applyFont="1" applyFill="1" applyBorder="1"/>
    <xf numFmtId="3" fontId="2" fillId="11" borderId="9" xfId="0" applyNumberFormat="1" applyFont="1" applyFill="1" applyBorder="1"/>
    <xf numFmtId="3" fontId="2" fillId="11" borderId="10" xfId="0" applyNumberFormat="1" applyFont="1" applyFill="1" applyBorder="1"/>
    <xf numFmtId="0" fontId="6" fillId="9" borderId="12" xfId="0" applyFont="1" applyFill="1" applyBorder="1" applyAlignment="1">
      <alignment horizontal="right"/>
    </xf>
    <xf numFmtId="0" fontId="6" fillId="11" borderId="12" xfId="0" quotePrefix="1" applyFont="1" applyFill="1" applyBorder="1" applyAlignment="1">
      <alignment horizontal="right"/>
    </xf>
    <xf numFmtId="0" fontId="6" fillId="11" borderId="17" xfId="0" quotePrefix="1" applyFont="1" applyFill="1" applyBorder="1" applyAlignment="1">
      <alignment horizontal="right"/>
    </xf>
    <xf numFmtId="0" fontId="0" fillId="11" borderId="3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13" xfId="0" applyBorder="1"/>
    <xf numFmtId="0" fontId="0" fillId="0" borderId="19" xfId="0" applyBorder="1"/>
    <xf numFmtId="0" fontId="0" fillId="0" borderId="23" xfId="0" applyBorder="1"/>
    <xf numFmtId="0" fontId="0" fillId="0" borderId="2" xfId="0" applyBorder="1"/>
    <xf numFmtId="0" fontId="0" fillId="0" borderId="24" xfId="0" applyBorder="1"/>
    <xf numFmtId="3" fontId="2" fillId="8" borderId="17" xfId="0" applyNumberFormat="1" applyFont="1" applyFill="1" applyBorder="1"/>
    <xf numFmtId="3" fontId="2" fillId="8" borderId="0" xfId="0" applyNumberFormat="1" applyFont="1" applyFill="1" applyBorder="1"/>
    <xf numFmtId="3" fontId="2" fillId="8" borderId="18" xfId="0" applyNumberFormat="1" applyFont="1" applyFill="1" applyBorder="1"/>
    <xf numFmtId="3" fontId="2" fillId="8" borderId="19" xfId="0" applyNumberFormat="1" applyFont="1" applyFill="1" applyBorder="1"/>
    <xf numFmtId="3" fontId="2" fillId="8" borderId="10" xfId="0" applyNumberFormat="1" applyFont="1" applyFill="1" applyBorder="1"/>
    <xf numFmtId="0" fontId="6" fillId="6" borderId="12" xfId="0" applyFont="1" applyFill="1" applyBorder="1" applyAlignment="1">
      <alignment horizontal="right"/>
    </xf>
    <xf numFmtId="0" fontId="6" fillId="6" borderId="17" xfId="0" applyFont="1" applyFill="1" applyBorder="1" applyAlignment="1">
      <alignment horizontal="right"/>
    </xf>
    <xf numFmtId="0" fontId="6" fillId="6" borderId="12" xfId="0" quotePrefix="1" applyFont="1" applyFill="1" applyBorder="1" applyAlignment="1">
      <alignment horizontal="right"/>
    </xf>
    <xf numFmtId="0" fontId="6" fillId="6" borderId="17" xfId="0" quotePrefix="1" applyFont="1" applyFill="1" applyBorder="1" applyAlignment="1">
      <alignment horizontal="right"/>
    </xf>
    <xf numFmtId="3" fontId="2" fillId="6" borderId="12" xfId="0" applyNumberFormat="1" applyFont="1" applyFill="1" applyBorder="1"/>
    <xf numFmtId="3" fontId="2" fillId="6" borderId="17" xfId="0" applyNumberFormat="1" applyFont="1" applyFill="1" applyBorder="1"/>
    <xf numFmtId="3" fontId="2" fillId="6" borderId="0" xfId="0" applyNumberFormat="1" applyFont="1" applyFill="1"/>
    <xf numFmtId="3" fontId="2" fillId="6" borderId="0" xfId="0" applyNumberFormat="1" applyFont="1" applyFill="1" applyBorder="1"/>
    <xf numFmtId="3" fontId="2" fillId="6" borderId="18" xfId="0" applyNumberFormat="1" applyFont="1" applyFill="1" applyBorder="1"/>
    <xf numFmtId="3" fontId="2" fillId="6" borderId="13" xfId="0" applyNumberFormat="1" applyFont="1" applyFill="1" applyBorder="1"/>
    <xf numFmtId="3" fontId="2" fillId="6" borderId="19" xfId="0" applyNumberFormat="1" applyFont="1" applyFill="1" applyBorder="1"/>
    <xf numFmtId="0" fontId="5" fillId="8" borderId="25" xfId="0" applyFont="1" applyFill="1" applyBorder="1" applyAlignment="1">
      <alignment horizontal="center"/>
    </xf>
    <xf numFmtId="10" fontId="2" fillId="8" borderId="26" xfId="37" applyNumberFormat="1" applyFont="1" applyFill="1" applyBorder="1"/>
    <xf numFmtId="10" fontId="2" fillId="8" borderId="27" xfId="37" applyNumberFormat="1" applyFont="1" applyFill="1" applyBorder="1"/>
    <xf numFmtId="10" fontId="2" fillId="8" borderId="28" xfId="37" applyNumberFormat="1" applyFont="1" applyFill="1" applyBorder="1"/>
    <xf numFmtId="10" fontId="2" fillId="8" borderId="29" xfId="37" applyNumberFormat="1" applyFont="1" applyFill="1" applyBorder="1"/>
    <xf numFmtId="0" fontId="8" fillId="0" borderId="0" xfId="0" applyFont="1"/>
    <xf numFmtId="165" fontId="2" fillId="8" borderId="26" xfId="37" applyNumberFormat="1" applyFont="1" applyFill="1" applyBorder="1"/>
    <xf numFmtId="165" fontId="2" fillId="8" borderId="27" xfId="37" applyNumberFormat="1" applyFont="1" applyFill="1" applyBorder="1"/>
    <xf numFmtId="165" fontId="2" fillId="8" borderId="28" xfId="37" applyNumberFormat="1" applyFont="1" applyFill="1" applyBorder="1"/>
    <xf numFmtId="165" fontId="2" fillId="8" borderId="29" xfId="37" applyNumberFormat="1" applyFont="1" applyFill="1" applyBorder="1"/>
    <xf numFmtId="0" fontId="6" fillId="9" borderId="4" xfId="0" applyFont="1" applyFill="1" applyBorder="1" applyAlignment="1">
      <alignment horizontal="right"/>
    </xf>
    <xf numFmtId="0" fontId="0" fillId="8" borderId="30" xfId="0" applyFill="1" applyBorder="1"/>
    <xf numFmtId="0" fontId="0" fillId="8" borderId="21" xfId="0" applyFill="1" applyBorder="1"/>
    <xf numFmtId="0" fontId="0" fillId="8" borderId="2" xfId="0" applyFill="1" applyBorder="1"/>
    <xf numFmtId="0" fontId="0" fillId="8" borderId="24" xfId="0" applyFill="1" applyBorder="1"/>
    <xf numFmtId="0" fontId="0" fillId="8" borderId="22" xfId="0" applyFill="1" applyBorder="1"/>
    <xf numFmtId="3" fontId="0" fillId="0" borderId="0" xfId="0" applyNumberFormat="1" applyBorder="1"/>
    <xf numFmtId="10" fontId="6" fillId="10" borderId="11" xfId="0" applyNumberFormat="1" applyFont="1" applyFill="1" applyBorder="1"/>
    <xf numFmtId="9" fontId="15" fillId="12" borderId="3" xfId="37" applyFont="1" applyFill="1" applyBorder="1"/>
    <xf numFmtId="0" fontId="15" fillId="12" borderId="30" xfId="0" applyFont="1" applyFill="1" applyBorder="1"/>
    <xf numFmtId="0" fontId="15" fillId="12" borderId="2" xfId="0" applyFont="1" applyFill="1" applyBorder="1"/>
    <xf numFmtId="0" fontId="15" fillId="12" borderId="33" xfId="0" applyFont="1" applyFill="1" applyBorder="1"/>
    <xf numFmtId="3" fontId="6" fillId="6" borderId="10" xfId="0" applyNumberFormat="1" applyFont="1" applyFill="1" applyBorder="1"/>
    <xf numFmtId="2" fontId="8" fillId="0" borderId="3" xfId="0" applyNumberFormat="1" applyFont="1" applyFill="1" applyBorder="1"/>
    <xf numFmtId="10" fontId="8" fillId="0" borderId="3" xfId="37" applyNumberFormat="1" applyFont="1" applyFill="1" applyBorder="1"/>
    <xf numFmtId="0" fontId="8" fillId="0" borderId="0" xfId="0" applyFont="1" applyBorder="1"/>
    <xf numFmtId="0" fontId="9" fillId="0" borderId="34" xfId="0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2" fillId="0" borderId="35" xfId="0" applyFont="1" applyFill="1" applyBorder="1"/>
    <xf numFmtId="0" fontId="2" fillId="0" borderId="36" xfId="0" applyFont="1" applyFill="1" applyBorder="1"/>
    <xf numFmtId="0" fontId="9" fillId="0" borderId="35" xfId="0" applyFont="1" applyFill="1" applyBorder="1"/>
    <xf numFmtId="0" fontId="2" fillId="0" borderId="37" xfId="0" applyFont="1" applyFill="1" applyBorder="1"/>
    <xf numFmtId="0" fontId="2" fillId="0" borderId="38" xfId="0" applyFont="1" applyFill="1" applyBorder="1"/>
    <xf numFmtId="3" fontId="0" fillId="0" borderId="39" xfId="0" applyNumberFormat="1" applyFill="1" applyBorder="1"/>
    <xf numFmtId="0" fontId="2" fillId="0" borderId="40" xfId="0" applyFont="1" applyFill="1" applyBorder="1"/>
    <xf numFmtId="3" fontId="0" fillId="0" borderId="9" xfId="0" applyNumberFormat="1" applyFill="1" applyBorder="1"/>
    <xf numFmtId="0" fontId="9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1" fillId="0" borderId="0" xfId="0" applyFont="1" applyBorder="1"/>
    <xf numFmtId="3" fontId="1" fillId="0" borderId="4" xfId="0" applyNumberFormat="1" applyFont="1" applyFill="1" applyBorder="1" applyAlignment="1">
      <alignment horizontal="center"/>
    </xf>
    <xf numFmtId="3" fontId="1" fillId="0" borderId="4" xfId="0" applyNumberFormat="1" applyFont="1" applyFill="1" applyBorder="1"/>
    <xf numFmtId="10" fontId="1" fillId="0" borderId="3" xfId="37" applyNumberFormat="1" applyFont="1" applyFill="1" applyBorder="1"/>
    <xf numFmtId="2" fontId="1" fillId="0" borderId="3" xfId="0" applyNumberFormat="1" applyFont="1" applyFill="1" applyBorder="1"/>
    <xf numFmtId="0" fontId="21" fillId="0" borderId="0" xfId="0" applyFont="1" applyFill="1" applyBorder="1"/>
    <xf numFmtId="10" fontId="8" fillId="0" borderId="43" xfId="37" applyNumberFormat="1" applyFont="1" applyFill="1" applyBorder="1"/>
    <xf numFmtId="2" fontId="0" fillId="0" borderId="43" xfId="0" applyNumberFormat="1" applyFill="1" applyBorder="1"/>
    <xf numFmtId="2" fontId="8" fillId="0" borderId="43" xfId="0" applyNumberFormat="1" applyFont="1" applyFill="1" applyBorder="1"/>
    <xf numFmtId="0" fontId="9" fillId="0" borderId="36" xfId="0" applyFont="1" applyFill="1" applyBorder="1"/>
    <xf numFmtId="0" fontId="2" fillId="0" borderId="42" xfId="0" applyFont="1" applyFill="1" applyBorder="1"/>
    <xf numFmtId="0" fontId="2" fillId="0" borderId="44" xfId="0" applyFont="1" applyFill="1" applyBorder="1"/>
    <xf numFmtId="3" fontId="2" fillId="0" borderId="44" xfId="0" applyNumberFormat="1" applyFont="1" applyFill="1" applyBorder="1"/>
    <xf numFmtId="3" fontId="2" fillId="0" borderId="44" xfId="0" applyNumberFormat="1" applyFont="1" applyFill="1" applyBorder="1" applyAlignment="1"/>
    <xf numFmtId="0" fontId="2" fillId="0" borderId="44" xfId="37" applyNumberFormat="1" applyFont="1" applyFill="1" applyBorder="1" applyAlignment="1"/>
    <xf numFmtId="0" fontId="0" fillId="0" borderId="45" xfId="0" applyBorder="1"/>
    <xf numFmtId="0" fontId="0" fillId="0" borderId="46" xfId="0" applyBorder="1"/>
    <xf numFmtId="10" fontId="1" fillId="0" borderId="30" xfId="37" applyNumberFormat="1" applyFont="1" applyFill="1" applyBorder="1"/>
    <xf numFmtId="2" fontId="1" fillId="0" borderId="47" xfId="0" applyNumberFormat="1" applyFont="1" applyFill="1" applyBorder="1"/>
    <xf numFmtId="2" fontId="1" fillId="0" borderId="43" xfId="0" applyNumberFormat="1" applyFont="1" applyFill="1" applyBorder="1"/>
    <xf numFmtId="0" fontId="2" fillId="0" borderId="48" xfId="37" applyNumberFormat="1" applyFont="1" applyFill="1" applyBorder="1" applyAlignment="1"/>
    <xf numFmtId="2" fontId="1" fillId="2" borderId="43" xfId="0" applyNumberFormat="1" applyFont="1" applyFill="1" applyBorder="1"/>
    <xf numFmtId="10" fontId="1" fillId="0" borderId="47" xfId="37" applyNumberFormat="1" applyFont="1" applyFill="1" applyBorder="1"/>
    <xf numFmtId="10" fontId="1" fillId="0" borderId="43" xfId="37" applyNumberFormat="1" applyFont="1" applyFill="1" applyBorder="1"/>
    <xf numFmtId="3" fontId="2" fillId="0" borderId="42" xfId="0" applyNumberFormat="1" applyFont="1" applyFill="1" applyBorder="1" applyAlignment="1"/>
    <xf numFmtId="10" fontId="8" fillId="0" borderId="33" xfId="37" applyNumberFormat="1" applyFont="1" applyFill="1" applyBorder="1"/>
    <xf numFmtId="2" fontId="0" fillId="0" borderId="33" xfId="0" applyNumberFormat="1" applyFill="1" applyBorder="1"/>
    <xf numFmtId="2" fontId="8" fillId="0" borderId="33" xfId="0" applyNumberFormat="1" applyFont="1" applyFill="1" applyBorder="1"/>
    <xf numFmtId="2" fontId="0" fillId="0" borderId="3" xfId="0" applyNumberFormat="1" applyFill="1" applyBorder="1" applyAlignment="1">
      <alignment horizontal="center" vertical="center"/>
    </xf>
    <xf numFmtId="3" fontId="1" fillId="0" borderId="49" xfId="0" applyNumberFormat="1" applyFont="1" applyFill="1" applyBorder="1"/>
    <xf numFmtId="4" fontId="1" fillId="0" borderId="50" xfId="0" applyNumberFormat="1" applyFont="1" applyFill="1" applyBorder="1" applyAlignment="1">
      <alignment horizontal="center"/>
    </xf>
    <xf numFmtId="0" fontId="1" fillId="0" borderId="46" xfId="0" applyFont="1" applyBorder="1"/>
    <xf numFmtId="0" fontId="1" fillId="0" borderId="45" xfId="0" applyFont="1" applyBorder="1"/>
    <xf numFmtId="0" fontId="23" fillId="0" borderId="0" xfId="0" applyFont="1" applyAlignment="1">
      <alignment horizontal="centerContinuous"/>
    </xf>
    <xf numFmtId="0" fontId="0" fillId="10" borderId="25" xfId="0" applyFill="1" applyBorder="1"/>
    <xf numFmtId="0" fontId="0" fillId="10" borderId="25" xfId="0" applyFill="1" applyBorder="1" applyAlignment="1">
      <alignment horizontal="center" vertical="center" wrapText="1"/>
    </xf>
    <xf numFmtId="0" fontId="0" fillId="0" borderId="31" xfId="0" applyBorder="1" applyAlignment="1">
      <alignment horizont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1" fontId="23" fillId="0" borderId="0" xfId="0" applyNumberFormat="1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9" fillId="0" borderId="57" xfId="0" applyFont="1" applyFill="1" applyBorder="1"/>
    <xf numFmtId="3" fontId="1" fillId="0" borderId="8" xfId="0" applyNumberFormat="1" applyFont="1" applyFill="1" applyBorder="1" applyAlignment="1">
      <alignment horizontal="center"/>
    </xf>
    <xf numFmtId="3" fontId="1" fillId="0" borderId="8" xfId="0" applyNumberFormat="1" applyFont="1" applyFill="1" applyBorder="1"/>
    <xf numFmtId="10" fontId="1" fillId="0" borderId="31" xfId="37" applyNumberFormat="1" applyFont="1" applyFill="1" applyBorder="1"/>
    <xf numFmtId="10" fontId="1" fillId="0" borderId="58" xfId="37" applyNumberFormat="1" applyFont="1" applyFill="1" applyBorder="1"/>
    <xf numFmtId="2" fontId="1" fillId="0" borderId="59" xfId="0" applyNumberFormat="1" applyFont="1" applyFill="1" applyBorder="1"/>
    <xf numFmtId="2" fontId="1" fillId="0" borderId="31" xfId="0" applyNumberFormat="1" applyFont="1" applyFill="1" applyBorder="1"/>
    <xf numFmtId="2" fontId="1" fillId="0" borderId="60" xfId="0" applyNumberFormat="1" applyFont="1" applyFill="1" applyBorder="1"/>
    <xf numFmtId="10" fontId="1" fillId="0" borderId="59" xfId="37" applyNumberFormat="1" applyFont="1" applyFill="1" applyBorder="1"/>
    <xf numFmtId="10" fontId="8" fillId="0" borderId="61" xfId="37" applyNumberFormat="1" applyFont="1" applyFill="1" applyBorder="1"/>
    <xf numFmtId="10" fontId="8" fillId="0" borderId="31" xfId="37" applyNumberFormat="1" applyFont="1" applyFill="1" applyBorder="1"/>
    <xf numFmtId="10" fontId="8" fillId="0" borderId="60" xfId="37" applyNumberFormat="1" applyFont="1" applyFill="1" applyBorder="1"/>
    <xf numFmtId="0" fontId="8" fillId="2" borderId="63" xfId="0" applyFont="1" applyFill="1" applyBorder="1" applyAlignment="1">
      <alignment horizontal="centerContinuous"/>
    </xf>
    <xf numFmtId="0" fontId="0" fillId="2" borderId="63" xfId="0" applyFill="1" applyBorder="1" applyAlignment="1">
      <alignment horizontal="centerContinuous"/>
    </xf>
    <xf numFmtId="0" fontId="0" fillId="2" borderId="64" xfId="0" applyFill="1" applyBorder="1" applyAlignment="1">
      <alignment horizontal="centerContinuous"/>
    </xf>
    <xf numFmtId="0" fontId="19" fillId="2" borderId="56" xfId="0" applyFont="1" applyFill="1" applyBorder="1" applyAlignment="1">
      <alignment horizontal="center" vertical="center" wrapText="1"/>
    </xf>
    <xf numFmtId="0" fontId="19" fillId="2" borderId="67" xfId="0" applyFont="1" applyFill="1" applyBorder="1" applyAlignment="1">
      <alignment horizontal="center" vertical="center" wrapText="1"/>
    </xf>
    <xf numFmtId="0" fontId="19" fillId="2" borderId="68" xfId="0" applyFont="1" applyFill="1" applyBorder="1" applyAlignment="1">
      <alignment horizontal="center" vertical="center" wrapText="1"/>
    </xf>
    <xf numFmtId="0" fontId="6" fillId="0" borderId="0" xfId="31" applyFont="1" applyFill="1" applyBorder="1"/>
    <xf numFmtId="0" fontId="0" fillId="0" borderId="11" xfId="0" applyBorder="1"/>
    <xf numFmtId="0" fontId="2" fillId="8" borderId="0" xfId="0" applyFont="1" applyFill="1" applyBorder="1"/>
    <xf numFmtId="0" fontId="0" fillId="8" borderId="0" xfId="0" applyFill="1" applyBorder="1"/>
    <xf numFmtId="0" fontId="0" fillId="8" borderId="0" xfId="0" applyFill="1" applyBorder="1" applyAlignment="1">
      <alignment horizontal="center"/>
    </xf>
    <xf numFmtId="10" fontId="2" fillId="10" borderId="0" xfId="0" applyNumberFormat="1" applyFont="1" applyFill="1" applyBorder="1"/>
    <xf numFmtId="10" fontId="2" fillId="8" borderId="0" xfId="37" applyNumberFormat="1" applyFont="1" applyFill="1" applyBorder="1"/>
    <xf numFmtId="165" fontId="2" fillId="8" borderId="0" xfId="37" applyNumberFormat="1" applyFont="1" applyFill="1" applyBorder="1"/>
    <xf numFmtId="10" fontId="2" fillId="10" borderId="11" xfId="0" applyNumberFormat="1" applyFont="1" applyFill="1" applyBorder="1"/>
    <xf numFmtId="165" fontId="1" fillId="0" borderId="59" xfId="0" applyNumberFormat="1" applyFont="1" applyFill="1" applyBorder="1"/>
    <xf numFmtId="165" fontId="1" fillId="0" borderId="31" xfId="0" applyNumberFormat="1" applyFont="1" applyFill="1" applyBorder="1"/>
    <xf numFmtId="165" fontId="1" fillId="0" borderId="60" xfId="0" applyNumberFormat="1" applyFont="1" applyFill="1" applyBorder="1"/>
    <xf numFmtId="165" fontId="1" fillId="0" borderId="47" xfId="0" applyNumberFormat="1" applyFont="1" applyFill="1" applyBorder="1"/>
    <xf numFmtId="165" fontId="1" fillId="0" borderId="3" xfId="0" applyNumberFormat="1" applyFont="1" applyFill="1" applyBorder="1"/>
    <xf numFmtId="165" fontId="1" fillId="0" borderId="43" xfId="0" applyNumberFormat="1" applyFont="1" applyFill="1" applyBorder="1"/>
    <xf numFmtId="165" fontId="2" fillId="0" borderId="42" xfId="0" applyNumberFormat="1" applyFont="1" applyFill="1" applyBorder="1"/>
    <xf numFmtId="165" fontId="2" fillId="0" borderId="44" xfId="0" applyNumberFormat="1" applyFont="1" applyFill="1" applyBorder="1" applyAlignment="1"/>
    <xf numFmtId="165" fontId="2" fillId="0" borderId="48" xfId="37" applyNumberFormat="1" applyFont="1" applyFill="1" applyBorder="1" applyAlignment="1"/>
    <xf numFmtId="1" fontId="23" fillId="0" borderId="0" xfId="0" applyNumberFormat="1" applyFont="1" applyAlignment="1">
      <alignment horizontal="left"/>
    </xf>
    <xf numFmtId="2" fontId="1" fillId="0" borderId="69" xfId="0" applyNumberFormat="1" applyFont="1" applyFill="1" applyBorder="1"/>
    <xf numFmtId="2" fontId="1" fillId="0" borderId="70" xfId="0" applyNumberFormat="1" applyFont="1" applyFill="1" applyBorder="1"/>
    <xf numFmtId="4" fontId="1" fillId="2" borderId="71" xfId="0" applyNumberFormat="1" applyFont="1" applyFill="1" applyBorder="1"/>
    <xf numFmtId="3" fontId="1" fillId="0" borderId="31" xfId="37" applyNumberFormat="1" applyFont="1" applyFill="1" applyBorder="1"/>
    <xf numFmtId="3" fontId="1" fillId="0" borderId="61" xfId="37" applyNumberFormat="1" applyFont="1" applyFill="1" applyBorder="1"/>
    <xf numFmtId="3" fontId="2" fillId="0" borderId="73" xfId="37" applyNumberFormat="1" applyFont="1" applyFill="1" applyBorder="1" applyAlignment="1"/>
    <xf numFmtId="3" fontId="1" fillId="13" borderId="74" xfId="0" applyNumberFormat="1" applyFont="1" applyFill="1" applyBorder="1"/>
    <xf numFmtId="3" fontId="1" fillId="13" borderId="75" xfId="0" applyNumberFormat="1" applyFont="1" applyFill="1" applyBorder="1"/>
    <xf numFmtId="3" fontId="1" fillId="0" borderId="33" xfId="37" applyNumberFormat="1" applyFont="1" applyFill="1" applyBorder="1"/>
    <xf numFmtId="3" fontId="1" fillId="0" borderId="3" xfId="37" applyNumberFormat="1" applyFont="1" applyFill="1" applyBorder="1"/>
    <xf numFmtId="3" fontId="2" fillId="0" borderId="44" xfId="37" applyNumberFormat="1" applyFont="1" applyFill="1" applyBorder="1" applyAlignment="1"/>
    <xf numFmtId="3" fontId="1" fillId="0" borderId="30" xfId="37" applyNumberFormat="1" applyFont="1" applyFill="1" applyBorder="1"/>
    <xf numFmtId="165" fontId="1" fillId="0" borderId="30" xfId="0" applyNumberFormat="1" applyFont="1" applyFill="1" applyBorder="1"/>
    <xf numFmtId="165" fontId="1" fillId="0" borderId="61" xfId="0" applyNumberFormat="1" applyFont="1" applyFill="1" applyBorder="1"/>
    <xf numFmtId="165" fontId="1" fillId="0" borderId="33" xfId="0" applyNumberFormat="1" applyFont="1" applyFill="1" applyBorder="1"/>
    <xf numFmtId="0" fontId="15" fillId="2" borderId="67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165" fontId="1" fillId="0" borderId="76" xfId="0" applyNumberFormat="1" applyFont="1" applyFill="1" applyBorder="1"/>
    <xf numFmtId="0" fontId="8" fillId="2" borderId="77" xfId="0" applyFont="1" applyFill="1" applyBorder="1" applyAlignment="1">
      <alignment horizontal="centerContinuous"/>
    </xf>
    <xf numFmtId="165" fontId="1" fillId="0" borderId="53" xfId="0" applyNumberFormat="1" applyFont="1" applyFill="1" applyBorder="1"/>
    <xf numFmtId="165" fontId="1" fillId="0" borderId="54" xfId="0" applyNumberFormat="1" applyFont="1" applyFill="1" applyBorder="1"/>
    <xf numFmtId="165" fontId="1" fillId="0" borderId="82" xfId="0" applyNumberFormat="1" applyFont="1" applyFill="1" applyBorder="1"/>
    <xf numFmtId="165" fontId="2" fillId="0" borderId="84" xfId="0" applyNumberFormat="1" applyFont="1" applyFill="1" applyBorder="1"/>
    <xf numFmtId="165" fontId="2" fillId="0" borderId="87" xfId="0" applyNumberFormat="1" applyFont="1" applyFill="1" applyBorder="1"/>
    <xf numFmtId="0" fontId="19" fillId="6" borderId="56" xfId="0" applyFont="1" applyFill="1" applyBorder="1" applyAlignment="1">
      <alignment horizontal="center" vertical="center" wrapText="1"/>
    </xf>
    <xf numFmtId="0" fontId="19" fillId="6" borderId="68" xfId="0" applyFont="1" applyFill="1" applyBorder="1" applyAlignment="1">
      <alignment horizontal="center" vertical="center" wrapText="1"/>
    </xf>
    <xf numFmtId="0" fontId="19" fillId="6" borderId="55" xfId="0" applyFont="1" applyFill="1" applyBorder="1" applyAlignment="1">
      <alignment horizontal="center" vertical="center" wrapText="1"/>
    </xf>
    <xf numFmtId="0" fontId="15" fillId="2" borderId="55" xfId="0" applyFont="1" applyFill="1" applyBorder="1" applyAlignment="1">
      <alignment horizontal="center" vertical="center" wrapText="1"/>
    </xf>
    <xf numFmtId="0" fontId="15" fillId="2" borderId="68" xfId="0" applyFont="1" applyFill="1" applyBorder="1" applyAlignment="1">
      <alignment horizontal="center" vertical="center" wrapText="1"/>
    </xf>
    <xf numFmtId="165" fontId="2" fillId="0" borderId="94" xfId="0" applyNumberFormat="1" applyFont="1" applyFill="1" applyBorder="1" applyAlignment="1"/>
    <xf numFmtId="165" fontId="2" fillId="0" borderId="95" xfId="37" applyNumberFormat="1" applyFont="1" applyFill="1" applyBorder="1" applyAlignment="1"/>
    <xf numFmtId="0" fontId="4" fillId="0" borderId="0" xfId="0" applyFont="1" applyBorder="1"/>
    <xf numFmtId="2" fontId="1" fillId="0" borderId="53" xfId="0" applyNumberFormat="1" applyFont="1" applyFill="1" applyBorder="1"/>
    <xf numFmtId="2" fontId="1" fillId="0" borderId="80" xfId="0" applyNumberFormat="1" applyFont="1" applyFill="1" applyBorder="1"/>
    <xf numFmtId="2" fontId="1" fillId="0" borderId="54" xfId="0" applyNumberFormat="1" applyFont="1" applyFill="1" applyBorder="1"/>
    <xf numFmtId="2" fontId="1" fillId="0" borderId="82" xfId="0" applyNumberFormat="1" applyFont="1" applyFill="1" applyBorder="1"/>
    <xf numFmtId="2" fontId="8" fillId="0" borderId="0" xfId="0" applyNumberFormat="1" applyFont="1" applyBorder="1"/>
    <xf numFmtId="0" fontId="8" fillId="0" borderId="0" xfId="0" applyFont="1" applyAlignment="1">
      <alignment horizontal="center"/>
    </xf>
    <xf numFmtId="0" fontId="2" fillId="0" borderId="84" xfId="0" applyFont="1" applyFill="1" applyBorder="1"/>
    <xf numFmtId="3" fontId="2" fillId="0" borderId="94" xfId="0" applyNumberFormat="1" applyFont="1" applyFill="1" applyBorder="1" applyAlignment="1"/>
    <xf numFmtId="0" fontId="2" fillId="0" borderId="95" xfId="37" applyNumberFormat="1" applyFont="1" applyFill="1" applyBorder="1" applyAlignment="1"/>
    <xf numFmtId="0" fontId="27" fillId="6" borderId="77" xfId="0" applyFont="1" applyFill="1" applyBorder="1" applyAlignment="1">
      <alignment horizontal="centerContinuous"/>
    </xf>
    <xf numFmtId="0" fontId="28" fillId="6" borderId="63" xfId="0" applyFont="1" applyFill="1" applyBorder="1" applyAlignment="1">
      <alignment horizontal="centerContinuous"/>
    </xf>
    <xf numFmtId="0" fontId="28" fillId="6" borderId="64" xfId="0" applyFont="1" applyFill="1" applyBorder="1" applyAlignment="1">
      <alignment horizontal="centerContinuous"/>
    </xf>
    <xf numFmtId="165" fontId="1" fillId="0" borderId="0" xfId="0" applyNumberFormat="1" applyFont="1" applyFill="1" applyBorder="1"/>
    <xf numFmtId="0" fontId="4" fillId="8" borderId="92" xfId="0" applyFont="1" applyFill="1" applyBorder="1" applyAlignment="1">
      <alignment horizontal="center"/>
    </xf>
    <xf numFmtId="0" fontId="4" fillId="8" borderId="76" xfId="0" applyFont="1" applyFill="1" applyBorder="1" applyAlignment="1">
      <alignment horizontal="center"/>
    </xf>
    <xf numFmtId="0" fontId="1" fillId="0" borderId="0" xfId="0" applyFont="1" applyBorder="1"/>
    <xf numFmtId="0" fontId="4" fillId="6" borderId="96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4" fillId="6" borderId="30" xfId="0" applyFont="1" applyFill="1" applyBorder="1" applyAlignment="1">
      <alignment horizontal="centerContinuous"/>
    </xf>
    <xf numFmtId="0" fontId="4" fillId="6" borderId="2" xfId="0" applyFont="1" applyFill="1" applyBorder="1" applyAlignment="1">
      <alignment horizontal="centerContinuous"/>
    </xf>
    <xf numFmtId="0" fontId="4" fillId="6" borderId="33" xfId="0" applyFont="1" applyFill="1" applyBorder="1" applyAlignment="1">
      <alignment horizontal="centerContinuous"/>
    </xf>
    <xf numFmtId="0" fontId="4" fillId="6" borderId="97" xfId="0" applyFont="1" applyFill="1" applyBorder="1" applyAlignment="1">
      <alignment horizontal="center"/>
    </xf>
    <xf numFmtId="0" fontId="4" fillId="6" borderId="27" xfId="0" applyFont="1" applyFill="1" applyBorder="1" applyAlignment="1">
      <alignment horizontal="center"/>
    </xf>
    <xf numFmtId="0" fontId="4" fillId="6" borderId="58" xfId="0" applyFont="1" applyFill="1" applyBorder="1" applyAlignment="1">
      <alignment horizontal="center"/>
    </xf>
    <xf numFmtId="0" fontId="4" fillId="6" borderId="31" xfId="0" applyFont="1" applyFill="1" applyBorder="1"/>
    <xf numFmtId="0" fontId="0" fillId="6" borderId="31" xfId="0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10" fontId="26" fillId="0" borderId="0" xfId="37" applyNumberFormat="1" applyFont="1" applyAlignment="1">
      <alignment horizontal="center"/>
    </xf>
    <xf numFmtId="0" fontId="11" fillId="0" borderId="53" xfId="0" applyFont="1" applyBorder="1"/>
    <xf numFmtId="0" fontId="11" fillId="0" borderId="31" xfId="0" applyFont="1" applyBorder="1" applyAlignment="1">
      <alignment horizontal="center"/>
    </xf>
    <xf numFmtId="0" fontId="11" fillId="0" borderId="54" xfId="0" applyFont="1" applyBorder="1"/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2" fontId="11" fillId="0" borderId="3" xfId="0" applyNumberFormat="1" applyFont="1" applyFill="1" applyBorder="1" applyAlignment="1">
      <alignment horizontal="center" vertical="center"/>
    </xf>
    <xf numFmtId="166" fontId="11" fillId="0" borderId="25" xfId="0" applyNumberFormat="1" applyFont="1" applyFill="1" applyBorder="1" applyAlignment="1">
      <alignment horizontal="center" vertical="center"/>
    </xf>
    <xf numFmtId="2" fontId="11" fillId="0" borderId="56" xfId="0" applyNumberFormat="1" applyFont="1" applyFill="1" applyBorder="1" applyAlignment="1">
      <alignment horizontal="center" vertical="center"/>
    </xf>
    <xf numFmtId="166" fontId="11" fillId="0" borderId="56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32" fillId="0" borderId="0" xfId="0" applyFont="1"/>
    <xf numFmtId="170" fontId="8" fillId="0" borderId="0" xfId="20" applyNumberFormat="1" applyFont="1" applyFill="1" applyBorder="1"/>
    <xf numFmtId="3" fontId="1" fillId="0" borderId="75" xfId="0" applyNumberFormat="1" applyFont="1" applyFill="1" applyBorder="1"/>
    <xf numFmtId="4" fontId="1" fillId="0" borderId="4" xfId="0" applyNumberFormat="1" applyFon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3" fontId="1" fillId="0" borderId="100" xfId="37" applyNumberFormat="1" applyFont="1" applyFill="1" applyBorder="1"/>
    <xf numFmtId="0" fontId="9" fillId="0" borderId="9" xfId="0" applyFont="1" applyFill="1" applyBorder="1"/>
    <xf numFmtId="3" fontId="9" fillId="0" borderId="100" xfId="37" applyNumberFormat="1" applyFont="1" applyFill="1" applyBorder="1" applyAlignment="1"/>
    <xf numFmtId="0" fontId="8" fillId="0" borderId="41" xfId="0" applyFont="1" applyBorder="1"/>
    <xf numFmtId="3" fontId="9" fillId="0" borderId="101" xfId="0" applyNumberFormat="1" applyFont="1" applyBorder="1"/>
    <xf numFmtId="0" fontId="0" fillId="0" borderId="102" xfId="0" applyFill="1" applyBorder="1"/>
    <xf numFmtId="9" fontId="0" fillId="0" borderId="102" xfId="0" applyNumberFormat="1" applyFill="1" applyBorder="1" applyAlignment="1">
      <alignment horizontal="left"/>
    </xf>
    <xf numFmtId="0" fontId="0" fillId="0" borderId="102" xfId="0" applyFill="1" applyBorder="1" applyAlignment="1">
      <alignment horizontal="center"/>
    </xf>
    <xf numFmtId="0" fontId="0" fillId="0" borderId="103" xfId="0" applyBorder="1"/>
    <xf numFmtId="3" fontId="1" fillId="2" borderId="63" xfId="0" applyNumberFormat="1" applyFont="1" applyFill="1" applyBorder="1"/>
    <xf numFmtId="3" fontId="1" fillId="2" borderId="2" xfId="0" applyNumberFormat="1" applyFont="1" applyFill="1" applyBorder="1"/>
    <xf numFmtId="3" fontId="2" fillId="0" borderId="41" xfId="37" applyNumberFormat="1" applyFont="1" applyFill="1" applyBorder="1" applyAlignment="1"/>
    <xf numFmtId="0" fontId="0" fillId="9" borderId="62" xfId="0" applyFill="1" applyBorder="1"/>
    <xf numFmtId="0" fontId="8" fillId="9" borderId="98" xfId="0" applyFont="1" applyFill="1" applyBorder="1" applyAlignment="1">
      <alignment horizontal="centerContinuous"/>
    </xf>
    <xf numFmtId="0" fontId="0" fillId="9" borderId="63" xfId="0" applyFill="1" applyBorder="1" applyAlignment="1">
      <alignment horizontal="centerContinuous"/>
    </xf>
    <xf numFmtId="0" fontId="0" fillId="9" borderId="99" xfId="0" applyFill="1" applyBorder="1" applyAlignment="1">
      <alignment horizontal="centerContinuous"/>
    </xf>
    <xf numFmtId="0" fontId="0" fillId="9" borderId="104" xfId="0" applyFill="1" applyBorder="1" applyAlignment="1">
      <alignment horizontal="centerContinuous"/>
    </xf>
    <xf numFmtId="0" fontId="8" fillId="9" borderId="62" xfId="0" applyFont="1" applyFill="1" applyBorder="1" applyAlignment="1">
      <alignment horizontal="center"/>
    </xf>
    <xf numFmtId="0" fontId="9" fillId="9" borderId="65" xfId="0" applyFont="1" applyFill="1" applyBorder="1" applyAlignment="1">
      <alignment horizontal="center" vertical="center"/>
    </xf>
    <xf numFmtId="0" fontId="19" fillId="9" borderId="66" xfId="0" applyFont="1" applyFill="1" applyBorder="1" applyAlignment="1">
      <alignment horizontal="center" vertical="center" wrapText="1"/>
    </xf>
    <xf numFmtId="0" fontId="19" fillId="9" borderId="56" xfId="0" applyFont="1" applyFill="1" applyBorder="1" applyAlignment="1">
      <alignment horizontal="center" vertical="center" wrapText="1"/>
    </xf>
    <xf numFmtId="0" fontId="19" fillId="9" borderId="105" xfId="0" applyFont="1" applyFill="1" applyBorder="1" applyAlignment="1">
      <alignment horizontal="center" vertical="center" wrapText="1"/>
    </xf>
    <xf numFmtId="0" fontId="9" fillId="9" borderId="65" xfId="0" applyFont="1" applyFill="1" applyBorder="1" applyAlignment="1">
      <alignment horizontal="center" vertical="center" wrapText="1"/>
    </xf>
    <xf numFmtId="0" fontId="19" fillId="9" borderId="72" xfId="0" applyFont="1" applyFill="1" applyBorder="1" applyAlignment="1">
      <alignment horizontal="center" vertical="center" wrapText="1"/>
    </xf>
    <xf numFmtId="0" fontId="2" fillId="9" borderId="106" xfId="0" applyFont="1" applyFill="1" applyBorder="1" applyAlignment="1">
      <alignment horizontal="center" vertical="center"/>
    </xf>
    <xf numFmtId="0" fontId="0" fillId="9" borderId="107" xfId="0" applyFill="1" applyBorder="1" applyAlignment="1">
      <alignment horizontal="center" vertical="center" wrapText="1"/>
    </xf>
    <xf numFmtId="0" fontId="8" fillId="9" borderId="63" xfId="0" applyFont="1" applyFill="1" applyBorder="1" applyAlignment="1">
      <alignment horizontal="centerContinuous"/>
    </xf>
    <xf numFmtId="0" fontId="8" fillId="9" borderId="88" xfId="0" applyFont="1" applyFill="1" applyBorder="1" applyAlignment="1">
      <alignment horizontal="center" vertical="center" wrapText="1"/>
    </xf>
    <xf numFmtId="0" fontId="8" fillId="9" borderId="108" xfId="0" applyFont="1" applyFill="1" applyBorder="1" applyAlignment="1">
      <alignment horizontal="center" vertical="center" wrapText="1"/>
    </xf>
    <xf numFmtId="0" fontId="19" fillId="9" borderId="90" xfId="0" applyFont="1" applyFill="1" applyBorder="1" applyAlignment="1">
      <alignment horizontal="center" vertical="center" wrapText="1"/>
    </xf>
    <xf numFmtId="0" fontId="19" fillId="9" borderId="109" xfId="0" applyFont="1" applyFill="1" applyBorder="1" applyAlignment="1">
      <alignment horizontal="center" vertical="center" wrapText="1"/>
    </xf>
    <xf numFmtId="0" fontId="26" fillId="9" borderId="77" xfId="0" applyFont="1" applyFill="1" applyBorder="1" applyAlignment="1">
      <alignment horizontal="centerContinuous"/>
    </xf>
    <xf numFmtId="0" fontId="3" fillId="9" borderId="63" xfId="0" applyFont="1" applyFill="1" applyBorder="1" applyAlignment="1">
      <alignment horizontal="centerContinuous"/>
    </xf>
    <xf numFmtId="0" fontId="3" fillId="9" borderId="64" xfId="0" applyFont="1" applyFill="1" applyBorder="1" applyAlignment="1">
      <alignment horizontal="centerContinuous"/>
    </xf>
    <xf numFmtId="0" fontId="27" fillId="9" borderId="77" xfId="0" applyFont="1" applyFill="1" applyBorder="1" applyAlignment="1">
      <alignment horizontal="centerContinuous"/>
    </xf>
    <xf numFmtId="0" fontId="28" fillId="9" borderId="63" xfId="0" applyFont="1" applyFill="1" applyBorder="1" applyAlignment="1">
      <alignment horizontal="centerContinuous"/>
    </xf>
    <xf numFmtId="0" fontId="28" fillId="9" borderId="64" xfId="0" applyFont="1" applyFill="1" applyBorder="1" applyAlignment="1">
      <alignment horizontal="centerContinuous"/>
    </xf>
    <xf numFmtId="0" fontId="19" fillId="9" borderId="55" xfId="0" applyFont="1" applyFill="1" applyBorder="1" applyAlignment="1">
      <alignment horizontal="center" vertical="center" wrapText="1"/>
    </xf>
    <xf numFmtId="0" fontId="19" fillId="9" borderId="68" xfId="0" applyFont="1" applyFill="1" applyBorder="1" applyAlignment="1">
      <alignment horizontal="center" vertical="center" wrapText="1"/>
    </xf>
    <xf numFmtId="0" fontId="0" fillId="9" borderId="64" xfId="0" applyFill="1" applyBorder="1" applyAlignment="1">
      <alignment horizontal="centerContinuous"/>
    </xf>
    <xf numFmtId="4" fontId="1" fillId="2" borderId="110" xfId="0" applyNumberFormat="1" applyFont="1" applyFill="1" applyBorder="1"/>
    <xf numFmtId="2" fontId="1" fillId="2" borderId="82" xfId="0" applyNumberFormat="1" applyFont="1" applyFill="1" applyBorder="1"/>
    <xf numFmtId="0" fontId="2" fillId="0" borderId="111" xfId="37" applyNumberFormat="1" applyFont="1" applyFill="1" applyBorder="1" applyAlignment="1"/>
    <xf numFmtId="165" fontId="1" fillId="12" borderId="59" xfId="0" applyNumberFormat="1" applyFont="1" applyFill="1" applyBorder="1"/>
    <xf numFmtId="165" fontId="1" fillId="12" borderId="31" xfId="0" applyNumberFormat="1" applyFont="1" applyFill="1" applyBorder="1"/>
    <xf numFmtId="165" fontId="1" fillId="12" borderId="60" xfId="0" applyNumberFormat="1" applyFont="1" applyFill="1" applyBorder="1"/>
    <xf numFmtId="2" fontId="0" fillId="9" borderId="3" xfId="0" applyNumberFormat="1" applyFill="1" applyBorder="1" applyAlignment="1">
      <alignment horizontal="center"/>
    </xf>
    <xf numFmtId="2" fontId="1" fillId="9" borderId="3" xfId="0" applyNumberFormat="1" applyFont="1" applyFill="1" applyBorder="1" applyAlignment="1">
      <alignment horizontal="center"/>
    </xf>
    <xf numFmtId="2" fontId="1" fillId="6" borderId="3" xfId="0" applyNumberFormat="1" applyFont="1" applyFill="1" applyBorder="1" applyAlignment="1">
      <alignment horizontal="center"/>
    </xf>
    <xf numFmtId="0" fontId="4" fillId="6" borderId="31" xfId="0" applyFont="1" applyFill="1" applyBorder="1" applyAlignment="1">
      <alignment horizontal="left"/>
    </xf>
    <xf numFmtId="0" fontId="4" fillId="6" borderId="3" xfId="0" applyFont="1" applyFill="1" applyBorder="1" applyAlignment="1">
      <alignment horizontal="left"/>
    </xf>
    <xf numFmtId="0" fontId="11" fillId="9" borderId="55" xfId="0" applyFont="1" applyFill="1" applyBorder="1" applyAlignment="1">
      <alignment horizontal="center"/>
    </xf>
    <xf numFmtId="0" fontId="11" fillId="9" borderId="68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Fill="1" applyBorder="1"/>
    <xf numFmtId="0" fontId="11" fillId="0" borderId="3" xfId="0" applyFont="1" applyFill="1" applyBorder="1" applyAlignment="1">
      <alignment horizontal="center"/>
    </xf>
    <xf numFmtId="4" fontId="0" fillId="0" borderId="0" xfId="0" applyNumberFormat="1" applyBorder="1"/>
    <xf numFmtId="165" fontId="1" fillId="0" borderId="31" xfId="0" applyNumberFormat="1" applyFont="1" applyFill="1" applyBorder="1" applyAlignment="1">
      <alignment horizontal="center"/>
    </xf>
    <xf numFmtId="165" fontId="1" fillId="0" borderId="76" xfId="0" applyNumberFormat="1" applyFont="1" applyFill="1" applyBorder="1" applyAlignment="1">
      <alignment horizontal="center"/>
    </xf>
    <xf numFmtId="165" fontId="1" fillId="0" borderId="3" xfId="0" applyNumberFormat="1" applyFont="1" applyFill="1" applyBorder="1" applyAlignment="1">
      <alignment horizontal="center"/>
    </xf>
    <xf numFmtId="165" fontId="1" fillId="0" borderId="82" xfId="0" applyNumberFormat="1" applyFont="1" applyFill="1" applyBorder="1" applyAlignment="1">
      <alignment horizontal="center"/>
    </xf>
    <xf numFmtId="165" fontId="1" fillId="0" borderId="32" xfId="0" applyNumberFormat="1" applyFont="1" applyFill="1" applyBorder="1" applyAlignment="1">
      <alignment horizontal="center"/>
    </xf>
    <xf numFmtId="10" fontId="15" fillId="2" borderId="55" xfId="0" applyNumberFormat="1" applyFont="1" applyFill="1" applyBorder="1" applyAlignment="1">
      <alignment horizontal="center" vertical="center" wrapText="1"/>
    </xf>
    <xf numFmtId="10" fontId="1" fillId="0" borderId="53" xfId="37" applyNumberFormat="1" applyFont="1" applyFill="1" applyBorder="1" applyAlignment="1">
      <alignment horizontal="center"/>
    </xf>
    <xf numFmtId="10" fontId="1" fillId="0" borderId="54" xfId="37" applyNumberFormat="1" applyFont="1" applyFill="1" applyBorder="1" applyAlignment="1">
      <alignment horizontal="center"/>
    </xf>
    <xf numFmtId="10" fontId="1" fillId="0" borderId="31" xfId="37" applyNumberFormat="1" applyFont="1" applyFill="1" applyBorder="1" applyAlignment="1">
      <alignment horizontal="center"/>
    </xf>
    <xf numFmtId="10" fontId="1" fillId="0" borderId="3" xfId="37" applyNumberFormat="1" applyFont="1" applyFill="1" applyBorder="1" applyAlignment="1">
      <alignment horizontal="center"/>
    </xf>
    <xf numFmtId="10" fontId="1" fillId="0" borderId="32" xfId="37" applyNumberFormat="1" applyFont="1" applyFill="1" applyBorder="1" applyAlignment="1">
      <alignment horizontal="center"/>
    </xf>
    <xf numFmtId="0" fontId="9" fillId="0" borderId="117" xfId="0" applyFont="1" applyFill="1" applyBorder="1"/>
    <xf numFmtId="2" fontId="0" fillId="0" borderId="0" xfId="0" applyNumberFormat="1" applyBorder="1"/>
    <xf numFmtId="4" fontId="10" fillId="0" borderId="60" xfId="37" applyNumberFormat="1" applyFont="1" applyFill="1" applyBorder="1" applyAlignment="1">
      <alignment horizontal="center"/>
    </xf>
    <xf numFmtId="4" fontId="10" fillId="0" borderId="43" xfId="37" applyNumberFormat="1" applyFont="1" applyFill="1" applyBorder="1" applyAlignment="1">
      <alignment horizontal="center"/>
    </xf>
    <xf numFmtId="4" fontId="1" fillId="0" borderId="46" xfId="0" applyNumberFormat="1" applyFont="1" applyBorder="1" applyAlignment="1">
      <alignment horizontal="center"/>
    </xf>
    <xf numFmtId="0" fontId="8" fillId="11" borderId="98" xfId="0" applyFont="1" applyFill="1" applyBorder="1" applyAlignment="1">
      <alignment horizontal="centerContinuous"/>
    </xf>
    <xf numFmtId="0" fontId="0" fillId="11" borderId="63" xfId="0" applyFill="1" applyBorder="1" applyAlignment="1">
      <alignment horizontal="centerContinuous"/>
    </xf>
    <xf numFmtId="0" fontId="0" fillId="11" borderId="104" xfId="0" applyFill="1" applyBorder="1" applyAlignment="1">
      <alignment horizontal="centerContinuous"/>
    </xf>
    <xf numFmtId="0" fontId="8" fillId="11" borderId="119" xfId="0" applyFont="1" applyFill="1" applyBorder="1" applyAlignment="1">
      <alignment horizontal="center" vertical="center" wrapText="1"/>
    </xf>
    <xf numFmtId="0" fontId="19" fillId="11" borderId="67" xfId="0" applyFont="1" applyFill="1" applyBorder="1" applyAlignment="1">
      <alignment horizontal="center" vertical="center" wrapText="1"/>
    </xf>
    <xf numFmtId="0" fontId="19" fillId="11" borderId="56" xfId="0" applyFont="1" applyFill="1" applyBorder="1" applyAlignment="1">
      <alignment horizontal="center" vertical="center" wrapText="1"/>
    </xf>
    <xf numFmtId="0" fontId="19" fillId="11" borderId="72" xfId="0" applyFont="1" applyFill="1" applyBorder="1" applyAlignment="1">
      <alignment horizontal="center" vertical="center" wrapText="1"/>
    </xf>
    <xf numFmtId="0" fontId="19" fillId="11" borderId="105" xfId="0" applyFont="1" applyFill="1" applyBorder="1" applyAlignment="1">
      <alignment horizontal="center" vertical="center" wrapText="1"/>
    </xf>
    <xf numFmtId="0" fontId="8" fillId="11" borderId="120" xfId="0" applyFont="1" applyFill="1" applyBorder="1" applyAlignment="1">
      <alignment horizontal="centerContinuous"/>
    </xf>
    <xf numFmtId="0" fontId="19" fillId="11" borderId="66" xfId="0" applyFont="1" applyFill="1" applyBorder="1" applyAlignment="1">
      <alignment horizontal="center" vertical="center" wrapText="1"/>
    </xf>
    <xf numFmtId="0" fontId="8" fillId="7" borderId="98" xfId="0" applyFont="1" applyFill="1" applyBorder="1" applyAlignment="1">
      <alignment horizontal="centerContinuous"/>
    </xf>
    <xf numFmtId="0" fontId="0" fillId="7" borderId="63" xfId="0" applyFill="1" applyBorder="1" applyAlignment="1">
      <alignment horizontal="centerContinuous"/>
    </xf>
    <xf numFmtId="0" fontId="0" fillId="7" borderId="104" xfId="0" applyFill="1" applyBorder="1" applyAlignment="1">
      <alignment horizontal="centerContinuous"/>
    </xf>
    <xf numFmtId="0" fontId="8" fillId="7" borderId="114" xfId="0" applyFont="1" applyFill="1" applyBorder="1" applyAlignment="1">
      <alignment horizontal="centerContinuous"/>
    </xf>
    <xf numFmtId="0" fontId="0" fillId="7" borderId="115" xfId="0" applyFill="1" applyBorder="1" applyAlignment="1">
      <alignment horizontal="centerContinuous"/>
    </xf>
    <xf numFmtId="0" fontId="0" fillId="7" borderId="116" xfId="0" applyFill="1" applyBorder="1" applyAlignment="1">
      <alignment horizontal="centerContinuous"/>
    </xf>
    <xf numFmtId="0" fontId="19" fillId="7" borderId="66" xfId="0" applyFont="1" applyFill="1" applyBorder="1" applyAlignment="1">
      <alignment horizontal="center" vertical="center" wrapText="1"/>
    </xf>
    <xf numFmtId="0" fontId="19" fillId="7" borderId="56" xfId="0" applyFont="1" applyFill="1" applyBorder="1" applyAlignment="1">
      <alignment horizontal="center" vertical="center" wrapText="1"/>
    </xf>
    <xf numFmtId="0" fontId="19" fillId="7" borderId="72" xfId="0" applyFont="1" applyFill="1" applyBorder="1" applyAlignment="1">
      <alignment horizontal="center" vertical="center" wrapText="1"/>
    </xf>
    <xf numFmtId="0" fontId="19" fillId="7" borderId="121" xfId="0" applyFont="1" applyFill="1" applyBorder="1" applyAlignment="1">
      <alignment horizontal="center" vertical="center" wrapText="1"/>
    </xf>
    <xf numFmtId="2" fontId="1" fillId="0" borderId="30" xfId="0" applyNumberFormat="1" applyFont="1" applyFill="1" applyBorder="1"/>
    <xf numFmtId="0" fontId="2" fillId="0" borderId="94" xfId="37" applyNumberFormat="1" applyFont="1" applyFill="1" applyBorder="1" applyAlignment="1"/>
    <xf numFmtId="4" fontId="8" fillId="2" borderId="122" xfId="0" applyNumberFormat="1" applyFont="1" applyFill="1" applyBorder="1"/>
    <xf numFmtId="2" fontId="8" fillId="2" borderId="82" xfId="0" applyNumberFormat="1" applyFont="1" applyFill="1" applyBorder="1"/>
    <xf numFmtId="0" fontId="2" fillId="0" borderId="123" xfId="37" applyNumberFormat="1" applyFont="1" applyFill="1" applyBorder="1" applyAlignment="1"/>
    <xf numFmtId="0" fontId="0" fillId="12" borderId="0" xfId="0" applyFill="1" applyBorder="1"/>
    <xf numFmtId="2" fontId="0" fillId="12" borderId="0" xfId="0" applyNumberFormat="1" applyFill="1" applyBorder="1"/>
    <xf numFmtId="0" fontId="0" fillId="12" borderId="0" xfId="0" applyFill="1"/>
    <xf numFmtId="0" fontId="34" fillId="12" borderId="0" xfId="0" applyFont="1" applyFill="1" applyBorder="1"/>
    <xf numFmtId="0" fontId="0" fillId="0" borderId="12" xfId="0" applyBorder="1"/>
    <xf numFmtId="0" fontId="0" fillId="0" borderId="4" xfId="0" applyNumberFormat="1" applyBorder="1"/>
    <xf numFmtId="0" fontId="0" fillId="0" borderId="12" xfId="0" applyNumberFormat="1" applyBorder="1"/>
    <xf numFmtId="0" fontId="0" fillId="0" borderId="124" xfId="0" applyBorder="1"/>
    <xf numFmtId="0" fontId="0" fillId="0" borderId="34" xfId="0" applyBorder="1"/>
    <xf numFmtId="0" fontId="0" fillId="0" borderId="124" xfId="0" applyNumberFormat="1" applyBorder="1"/>
    <xf numFmtId="0" fontId="0" fillId="0" borderId="9" xfId="0" applyNumberFormat="1" applyBorder="1"/>
    <xf numFmtId="0" fontId="0" fillId="0" borderId="20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0" fillId="0" borderId="23" xfId="0" applyBorder="1" applyAlignment="1">
      <alignment horizontal="centerContinuous"/>
    </xf>
    <xf numFmtId="0" fontId="0" fillId="0" borderId="13" xfId="0" applyBorder="1" applyAlignment="1">
      <alignment horizontal="centerContinuous"/>
    </xf>
    <xf numFmtId="0" fontId="0" fillId="0" borderId="19" xfId="0" applyBorder="1" applyAlignment="1">
      <alignment horizontal="centerContinuous"/>
    </xf>
    <xf numFmtId="3" fontId="2" fillId="7" borderId="0" xfId="0" applyNumberFormat="1" applyFont="1" applyFill="1" applyBorder="1"/>
    <xf numFmtId="0" fontId="4" fillId="0" borderId="0" xfId="0" applyFont="1"/>
    <xf numFmtId="0" fontId="24" fillId="0" borderId="0" xfId="31" applyFont="1" applyFill="1"/>
    <xf numFmtId="0" fontId="24" fillId="0" borderId="0" xfId="31" applyFont="1" applyFill="1" applyBorder="1"/>
    <xf numFmtId="3" fontId="24" fillId="0" borderId="0" xfId="31" applyNumberFormat="1" applyFont="1" applyFill="1" applyBorder="1"/>
    <xf numFmtId="0" fontId="38" fillId="0" borderId="0" xfId="31" applyFont="1" applyFill="1" applyAlignment="1">
      <alignment horizontal="centerContinuous"/>
    </xf>
    <xf numFmtId="0" fontId="24" fillId="0" borderId="0" xfId="31" applyFont="1" applyFill="1" applyAlignment="1">
      <alignment horizontal="centerContinuous"/>
    </xf>
    <xf numFmtId="0" fontId="6" fillId="0" borderId="30" xfId="31" applyFont="1" applyFill="1" applyBorder="1"/>
    <xf numFmtId="0" fontId="6" fillId="0" borderId="2" xfId="31" applyFont="1" applyFill="1" applyBorder="1"/>
    <xf numFmtId="0" fontId="6" fillId="0" borderId="33" xfId="31" applyFont="1" applyFill="1" applyBorder="1"/>
    <xf numFmtId="0" fontId="6" fillId="0" borderId="30" xfId="31" applyFont="1" applyFill="1" applyBorder="1" applyAlignment="1">
      <alignment horizontal="center"/>
    </xf>
    <xf numFmtId="0" fontId="6" fillId="0" borderId="33" xfId="31" applyFont="1" applyFill="1" applyBorder="1" applyAlignment="1">
      <alignment horizontal="center"/>
    </xf>
    <xf numFmtId="0" fontId="24" fillId="0" borderId="97" xfId="31" applyFont="1" applyFill="1" applyBorder="1"/>
    <xf numFmtId="0" fontId="24" fillId="0" borderId="125" xfId="31" applyFont="1" applyFill="1" applyBorder="1"/>
    <xf numFmtId="0" fontId="24" fillId="0" borderId="96" xfId="31" applyFont="1" applyFill="1" applyBorder="1"/>
    <xf numFmtId="0" fontId="24" fillId="0" borderId="126" xfId="31" applyFont="1" applyFill="1" applyBorder="1"/>
    <xf numFmtId="0" fontId="24" fillId="0" borderId="127" xfId="31" applyFont="1" applyFill="1" applyBorder="1"/>
    <xf numFmtId="0" fontId="6" fillId="0" borderId="97" xfId="31" applyFont="1" applyFill="1" applyBorder="1"/>
    <xf numFmtId="3" fontId="6" fillId="0" borderId="97" xfId="31" applyNumberFormat="1" applyFont="1" applyFill="1" applyBorder="1"/>
    <xf numFmtId="0" fontId="6" fillId="0" borderId="125" xfId="31" applyFont="1" applyFill="1" applyBorder="1"/>
    <xf numFmtId="0" fontId="24" fillId="0" borderId="58" xfId="31" applyFont="1" applyFill="1" applyBorder="1"/>
    <xf numFmtId="0" fontId="24" fillId="0" borderId="128" xfId="31" applyFont="1" applyFill="1" applyBorder="1"/>
    <xf numFmtId="0" fontId="24" fillId="0" borderId="61" xfId="31" applyFont="1" applyFill="1" applyBorder="1"/>
    <xf numFmtId="3" fontId="6" fillId="11" borderId="9" xfId="0" applyNumberFormat="1" applyFont="1" applyFill="1" applyBorder="1"/>
    <xf numFmtId="3" fontId="6" fillId="11" borderId="10" xfId="0" applyNumberFormat="1" applyFont="1" applyFill="1" applyBorder="1"/>
    <xf numFmtId="3" fontId="6" fillId="8" borderId="9" xfId="0" applyNumberFormat="1" applyFont="1" applyFill="1" applyBorder="1"/>
    <xf numFmtId="3" fontId="6" fillId="8" borderId="10" xfId="0" applyNumberFormat="1" applyFont="1" applyFill="1" applyBorder="1"/>
    <xf numFmtId="0" fontId="0" fillId="0" borderId="8" xfId="0" applyNumberFormat="1" applyBorder="1"/>
    <xf numFmtId="0" fontId="0" fillId="0" borderId="0" xfId="0" applyNumberFormat="1"/>
    <xf numFmtId="0" fontId="0" fillId="0" borderId="11" xfId="0" applyBorder="1" applyAlignment="1">
      <alignment horizontal="left"/>
    </xf>
    <xf numFmtId="0" fontId="0" fillId="0" borderId="0" xfId="0" applyNumberFormat="1" applyBorder="1"/>
    <xf numFmtId="0" fontId="0" fillId="6" borderId="12" xfId="0" applyFill="1" applyBorder="1"/>
    <xf numFmtId="165" fontId="0" fillId="0" borderId="0" xfId="0" applyNumberFormat="1" applyBorder="1"/>
    <xf numFmtId="0" fontId="39" fillId="0" borderId="129" xfId="0" applyFont="1" applyBorder="1" applyAlignment="1">
      <alignment horizontal="centerContinuous"/>
    </xf>
    <xf numFmtId="0" fontId="40" fillId="0" borderId="1" xfId="0" applyFont="1" applyBorder="1" applyAlignment="1">
      <alignment horizontal="centerContinuous"/>
    </xf>
    <xf numFmtId="0" fontId="40" fillId="0" borderId="1" xfId="0" applyFont="1" applyBorder="1" applyAlignment="1">
      <alignment horizontal="centerContinuous" vertical="center" wrapText="1"/>
    </xf>
    <xf numFmtId="0" fontId="40" fillId="0" borderId="130" xfId="0" applyFont="1" applyBorder="1" applyAlignment="1">
      <alignment horizontal="centerContinuous" vertical="center" wrapText="1"/>
    </xf>
    <xf numFmtId="0" fontId="39" fillId="0" borderId="1" xfId="0" applyFont="1" applyBorder="1" applyAlignment="1">
      <alignment horizontal="centerContinuous"/>
    </xf>
    <xf numFmtId="0" fontId="39" fillId="0" borderId="130" xfId="0" applyFont="1" applyBorder="1" applyAlignment="1">
      <alignment horizontal="centerContinuous"/>
    </xf>
    <xf numFmtId="0" fontId="41" fillId="0" borderId="51" xfId="0" applyFont="1" applyBorder="1" applyAlignment="1">
      <alignment horizontal="center" vertical="center" wrapText="1"/>
    </xf>
    <xf numFmtId="0" fontId="41" fillId="0" borderId="52" xfId="0" applyFont="1" applyBorder="1" applyAlignment="1">
      <alignment horizontal="center" vertical="center" wrapText="1"/>
    </xf>
    <xf numFmtId="0" fontId="41" fillId="0" borderId="112" xfId="0" applyFont="1" applyBorder="1" applyAlignment="1">
      <alignment horizontal="center" vertical="center" wrapText="1"/>
    </xf>
    <xf numFmtId="0" fontId="41" fillId="0" borderId="131" xfId="0" applyFont="1" applyBorder="1" applyAlignment="1">
      <alignment horizontal="center" vertical="center" wrapText="1"/>
    </xf>
    <xf numFmtId="0" fontId="42" fillId="0" borderId="53" xfId="0" applyFont="1" applyBorder="1" applyAlignment="1">
      <alignment horizontal="center"/>
    </xf>
    <xf numFmtId="0" fontId="42" fillId="0" borderId="31" xfId="0" applyFont="1" applyBorder="1"/>
    <xf numFmtId="0" fontId="42" fillId="0" borderId="31" xfId="0" applyFont="1" applyBorder="1" applyAlignment="1">
      <alignment horizontal="center"/>
    </xf>
    <xf numFmtId="10" fontId="42" fillId="0" borderId="31" xfId="37" applyNumberFormat="1" applyFont="1" applyFill="1" applyBorder="1" applyAlignment="1">
      <alignment horizontal="center" vertical="center" wrapText="1"/>
    </xf>
    <xf numFmtId="9" fontId="42" fillId="0" borderId="31" xfId="37" applyFont="1" applyFill="1" applyBorder="1" applyAlignment="1">
      <alignment horizontal="center" vertical="center" wrapText="1"/>
    </xf>
    <xf numFmtId="2" fontId="43" fillId="0" borderId="3" xfId="0" applyNumberFormat="1" applyFont="1" applyBorder="1" applyAlignment="1">
      <alignment horizontal="center"/>
    </xf>
    <xf numFmtId="2" fontId="42" fillId="0" borderId="31" xfId="0" applyNumberFormat="1" applyFont="1" applyBorder="1" applyAlignment="1">
      <alignment horizontal="center" vertical="center"/>
    </xf>
    <xf numFmtId="3" fontId="42" fillId="0" borderId="80" xfId="0" applyNumberFormat="1" applyFont="1" applyBorder="1" applyAlignment="1">
      <alignment horizontal="center" vertical="center"/>
    </xf>
    <xf numFmtId="165" fontId="42" fillId="0" borderId="80" xfId="0" applyNumberFormat="1" applyFont="1" applyFill="1" applyBorder="1" applyAlignment="1">
      <alignment horizontal="center" vertical="center"/>
    </xf>
    <xf numFmtId="0" fontId="42" fillId="0" borderId="54" xfId="0" applyFont="1" applyBorder="1" applyAlignment="1">
      <alignment horizontal="center"/>
    </xf>
    <xf numFmtId="0" fontId="42" fillId="0" borderId="3" xfId="0" applyFont="1" applyBorder="1"/>
    <xf numFmtId="0" fontId="42" fillId="0" borderId="3" xfId="0" applyFont="1" applyBorder="1" applyAlignment="1">
      <alignment horizontal="center"/>
    </xf>
    <xf numFmtId="10" fontId="42" fillId="0" borderId="3" xfId="37" applyNumberFormat="1" applyFont="1" applyFill="1" applyBorder="1" applyAlignment="1">
      <alignment horizontal="center" vertical="center" wrapText="1"/>
    </xf>
    <xf numFmtId="9" fontId="42" fillId="0" borderId="3" xfId="37" applyFont="1" applyFill="1" applyBorder="1" applyAlignment="1">
      <alignment horizontal="center" vertical="center" wrapText="1"/>
    </xf>
    <xf numFmtId="2" fontId="42" fillId="0" borderId="3" xfId="0" applyNumberFormat="1" applyFont="1" applyBorder="1" applyAlignment="1">
      <alignment horizontal="center" vertical="center"/>
    </xf>
    <xf numFmtId="3" fontId="42" fillId="0" borderId="82" xfId="0" applyNumberFormat="1" applyFont="1" applyBorder="1" applyAlignment="1">
      <alignment horizontal="center" vertical="center"/>
    </xf>
    <xf numFmtId="0" fontId="11" fillId="13" borderId="0" xfId="0" applyFont="1" applyFill="1" applyAlignment="1">
      <alignment horizontal="center" vertical="center" wrapText="1"/>
    </xf>
    <xf numFmtId="0" fontId="11" fillId="13" borderId="0" xfId="0" applyFont="1" applyFill="1"/>
    <xf numFmtId="16" fontId="41" fillId="0" borderId="112" xfId="0" applyNumberFormat="1" applyFont="1" applyBorder="1" applyAlignment="1">
      <alignment horizontal="center" vertical="center" wrapText="1"/>
    </xf>
    <xf numFmtId="0" fontId="11" fillId="0" borderId="132" xfId="0" applyFont="1" applyBorder="1"/>
    <xf numFmtId="0" fontId="11" fillId="0" borderId="133" xfId="0" applyFont="1" applyBorder="1"/>
    <xf numFmtId="9" fontId="0" fillId="0" borderId="0" xfId="0" applyNumberFormat="1"/>
    <xf numFmtId="0" fontId="45" fillId="0" borderId="0" xfId="0" applyFont="1" applyBorder="1" applyAlignment="1">
      <alignment horizontal="left"/>
    </xf>
    <xf numFmtId="0" fontId="46" fillId="0" borderId="0" xfId="0" applyFont="1" applyBorder="1"/>
    <xf numFmtId="0" fontId="46" fillId="0" borderId="0" xfId="0" applyFont="1" applyBorder="1" applyAlignment="1">
      <alignment horizontal="center" vertical="center" wrapText="1"/>
    </xf>
    <xf numFmtId="2" fontId="42" fillId="0" borderId="53" xfId="0" applyNumberFormat="1" applyFont="1" applyFill="1" applyBorder="1" applyAlignment="1">
      <alignment horizontal="center" vertical="center"/>
    </xf>
    <xf numFmtId="2" fontId="42" fillId="0" borderId="31" xfId="0" applyNumberFormat="1" applyFont="1" applyFill="1" applyBorder="1" applyAlignment="1">
      <alignment horizontal="center" vertical="center"/>
    </xf>
    <xf numFmtId="2" fontId="42" fillId="0" borderId="80" xfId="0" applyNumberFormat="1" applyFont="1" applyFill="1" applyBorder="1" applyAlignment="1">
      <alignment horizontal="center" vertical="center"/>
    </xf>
    <xf numFmtId="2" fontId="42" fillId="0" borderId="54" xfId="0" applyNumberFormat="1" applyFont="1" applyFill="1" applyBorder="1" applyAlignment="1">
      <alignment horizontal="center" vertical="center"/>
    </xf>
    <xf numFmtId="2" fontId="42" fillId="0" borderId="3" xfId="0" applyNumberFormat="1" applyFont="1" applyFill="1" applyBorder="1" applyAlignment="1">
      <alignment horizontal="center" vertical="center"/>
    </xf>
    <xf numFmtId="2" fontId="42" fillId="0" borderId="82" xfId="0" applyNumberFormat="1" applyFont="1" applyFill="1" applyBorder="1" applyAlignment="1">
      <alignment horizontal="center" vertical="center"/>
    </xf>
    <xf numFmtId="0" fontId="4" fillId="13" borderId="51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112" xfId="0" applyFont="1" applyFill="1" applyBorder="1" applyAlignment="1">
      <alignment horizontal="center" vertical="center" wrapText="1"/>
    </xf>
    <xf numFmtId="0" fontId="0" fillId="13" borderId="53" xfId="0" applyFill="1" applyBorder="1" applyAlignment="1">
      <alignment horizontal="center"/>
    </xf>
    <xf numFmtId="165" fontId="0" fillId="13" borderId="31" xfId="0" applyNumberFormat="1" applyFill="1" applyBorder="1" applyAlignment="1">
      <alignment horizontal="center"/>
    </xf>
    <xf numFmtId="165" fontId="1" fillId="13" borderId="31" xfId="37" applyNumberFormat="1" applyFill="1" applyBorder="1" applyAlignment="1">
      <alignment horizontal="center" vertical="center" wrapText="1"/>
    </xf>
    <xf numFmtId="165" fontId="1" fillId="13" borderId="80" xfId="37" applyNumberFormat="1" applyFill="1" applyBorder="1" applyAlignment="1">
      <alignment horizontal="center" vertical="center" wrapText="1"/>
    </xf>
    <xf numFmtId="0" fontId="0" fillId="13" borderId="54" xfId="0" applyFill="1" applyBorder="1" applyAlignment="1">
      <alignment horizontal="center"/>
    </xf>
    <xf numFmtId="165" fontId="0" fillId="13" borderId="3" xfId="0" applyNumberFormat="1" applyFill="1" applyBorder="1" applyAlignment="1">
      <alignment horizontal="center"/>
    </xf>
    <xf numFmtId="165" fontId="1" fillId="13" borderId="3" xfId="37" applyNumberFormat="1" applyFill="1" applyBorder="1" applyAlignment="1">
      <alignment horizontal="center" vertical="center" wrapText="1"/>
    </xf>
    <xf numFmtId="165" fontId="1" fillId="13" borderId="82" xfId="37" applyNumberFormat="1" applyFill="1" applyBorder="1" applyAlignment="1">
      <alignment horizontal="center" vertical="center" wrapText="1"/>
    </xf>
    <xf numFmtId="0" fontId="0" fillId="13" borderId="55" xfId="0" applyFill="1" applyBorder="1" applyAlignment="1">
      <alignment horizontal="center"/>
    </xf>
    <xf numFmtId="165" fontId="0" fillId="13" borderId="56" xfId="0" applyNumberFormat="1" applyFill="1" applyBorder="1" applyAlignment="1">
      <alignment horizontal="center"/>
    </xf>
    <xf numFmtId="0" fontId="19" fillId="9" borderId="134" xfId="0" applyFont="1" applyFill="1" applyBorder="1" applyAlignment="1">
      <alignment horizontal="center" vertical="center" wrapText="1"/>
    </xf>
    <xf numFmtId="0" fontId="19" fillId="9" borderId="135" xfId="0" applyFont="1" applyFill="1" applyBorder="1" applyAlignment="1">
      <alignment horizontal="center" vertical="center" wrapText="1"/>
    </xf>
    <xf numFmtId="4" fontId="1" fillId="0" borderId="136" xfId="0" applyNumberFormat="1" applyFont="1" applyFill="1" applyBorder="1" applyAlignment="1">
      <alignment horizontal="center"/>
    </xf>
    <xf numFmtId="4" fontId="1" fillId="0" borderId="137" xfId="0" applyNumberFormat="1" applyFont="1" applyFill="1" applyBorder="1" applyAlignment="1">
      <alignment horizontal="center"/>
    </xf>
    <xf numFmtId="0" fontId="47" fillId="9" borderId="138" xfId="0" applyFont="1" applyFill="1" applyBorder="1" applyAlignment="1">
      <alignment horizontal="center" vertical="center" wrapText="1"/>
    </xf>
    <xf numFmtId="4" fontId="41" fillId="0" borderId="139" xfId="0" applyNumberFormat="1" applyFont="1" applyFill="1" applyBorder="1" applyAlignment="1">
      <alignment horizontal="center"/>
    </xf>
    <xf numFmtId="0" fontId="48" fillId="9" borderId="140" xfId="0" applyFont="1" applyFill="1" applyBorder="1" applyAlignment="1">
      <alignment horizontal="center" vertical="center" wrapText="1"/>
    </xf>
    <xf numFmtId="4" fontId="49" fillId="0" borderId="100" xfId="0" applyNumberFormat="1" applyFont="1" applyFill="1" applyBorder="1" applyAlignment="1">
      <alignment horizontal="center"/>
    </xf>
    <xf numFmtId="0" fontId="50" fillId="9" borderId="140" xfId="0" applyFont="1" applyFill="1" applyBorder="1" applyAlignment="1">
      <alignment horizontal="center" vertical="center" wrapText="1"/>
    </xf>
    <xf numFmtId="10" fontId="51" fillId="0" borderId="136" xfId="37" applyNumberFormat="1" applyFont="1" applyFill="1" applyBorder="1" applyAlignment="1">
      <alignment horizontal="center"/>
    </xf>
    <xf numFmtId="10" fontId="51" fillId="0" borderId="137" xfId="37" applyNumberFormat="1" applyFont="1" applyFill="1" applyBorder="1" applyAlignment="1">
      <alignment horizontal="center"/>
    </xf>
    <xf numFmtId="0" fontId="4" fillId="0" borderId="49" xfId="0" applyFont="1" applyBorder="1"/>
    <xf numFmtId="0" fontId="0" fillId="0" borderId="117" xfId="0" applyFill="1" applyBorder="1"/>
    <xf numFmtId="0" fontId="0" fillId="0" borderId="117" xfId="0" applyFill="1" applyBorder="1" applyAlignment="1">
      <alignment horizontal="center"/>
    </xf>
    <xf numFmtId="1" fontId="0" fillId="0" borderId="117" xfId="0" applyNumberFormat="1" applyBorder="1" applyAlignment="1">
      <alignment horizontal="center"/>
    </xf>
    <xf numFmtId="1" fontId="0" fillId="0" borderId="141" xfId="0" applyNumberFormat="1" applyBorder="1" applyAlignment="1">
      <alignment horizontal="center"/>
    </xf>
    <xf numFmtId="0" fontId="4" fillId="0" borderId="142" xfId="0" applyFont="1" applyFill="1" applyBorder="1"/>
    <xf numFmtId="0" fontId="0" fillId="0" borderId="143" xfId="0" applyBorder="1"/>
    <xf numFmtId="170" fontId="0" fillId="0" borderId="0" xfId="20" applyNumberFormat="1" applyFont="1" applyBorder="1"/>
    <xf numFmtId="10" fontId="0" fillId="0" borderId="0" xfId="37" applyNumberFormat="1" applyFont="1" applyBorder="1"/>
    <xf numFmtId="2" fontId="42" fillId="13" borderId="82" xfId="0" applyNumberFormat="1" applyFont="1" applyFill="1" applyBorder="1" applyAlignment="1">
      <alignment horizontal="center" vertical="center"/>
    </xf>
    <xf numFmtId="0" fontId="19" fillId="9" borderId="144" xfId="0" applyFont="1" applyFill="1" applyBorder="1" applyAlignment="1">
      <alignment horizontal="center" vertical="center" wrapText="1"/>
    </xf>
    <xf numFmtId="0" fontId="19" fillId="9" borderId="145" xfId="0" applyFont="1" applyFill="1" applyBorder="1" applyAlignment="1">
      <alignment horizontal="center" vertical="center" wrapText="1"/>
    </xf>
    <xf numFmtId="0" fontId="0" fillId="0" borderId="146" xfId="0" applyBorder="1"/>
    <xf numFmtId="2" fontId="0" fillId="0" borderId="146" xfId="0" applyNumberFormat="1" applyBorder="1" applyAlignment="1">
      <alignment horizontal="center"/>
    </xf>
    <xf numFmtId="0" fontId="0" fillId="15" borderId="0" xfId="0" applyFill="1" applyBorder="1"/>
    <xf numFmtId="0" fontId="0" fillId="0" borderId="0" xfId="0" quotePrefix="1" applyFill="1" applyBorder="1"/>
    <xf numFmtId="0" fontId="11" fillId="0" borderId="147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2" fontId="0" fillId="13" borderId="31" xfId="0" applyNumberFormat="1" applyFill="1" applyBorder="1" applyAlignment="1">
      <alignment horizontal="center" vertical="center"/>
    </xf>
    <xf numFmtId="2" fontId="0" fillId="13" borderId="3" xfId="0" applyNumberFormat="1" applyFill="1" applyBorder="1" applyAlignment="1">
      <alignment horizontal="center" vertical="center"/>
    </xf>
    <xf numFmtId="2" fontId="0" fillId="13" borderId="56" xfId="0" applyNumberFormat="1" applyFill="1" applyBorder="1" applyAlignment="1">
      <alignment horizontal="center" vertical="center"/>
    </xf>
    <xf numFmtId="0" fontId="7" fillId="2" borderId="51" xfId="0" applyFont="1" applyFill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7" fillId="2" borderId="112" xfId="0" applyFont="1" applyFill="1" applyBorder="1" applyAlignment="1">
      <alignment horizontal="center" vertical="center" wrapText="1"/>
    </xf>
    <xf numFmtId="2" fontId="0" fillId="13" borderId="80" xfId="0" applyNumberFormat="1" applyFill="1" applyBorder="1" applyAlignment="1">
      <alignment horizontal="center" vertical="center"/>
    </xf>
    <xf numFmtId="2" fontId="0" fillId="13" borderId="82" xfId="0" applyNumberFormat="1" applyFill="1" applyBorder="1" applyAlignment="1">
      <alignment horizontal="center" vertical="center"/>
    </xf>
    <xf numFmtId="2" fontId="0" fillId="13" borderId="68" xfId="0" applyNumberFormat="1" applyFill="1" applyBorder="1" applyAlignment="1">
      <alignment horizontal="center" vertical="center"/>
    </xf>
    <xf numFmtId="0" fontId="4" fillId="12" borderId="0" xfId="0" applyFont="1" applyFill="1" applyBorder="1"/>
    <xf numFmtId="0" fontId="11" fillId="0" borderId="148" xfId="0" applyFont="1" applyBorder="1"/>
    <xf numFmtId="0" fontId="11" fillId="0" borderId="149" xfId="0" applyFont="1" applyBorder="1"/>
    <xf numFmtId="0" fontId="11" fillId="0" borderId="149" xfId="0" applyFont="1" applyFill="1" applyBorder="1"/>
    <xf numFmtId="0" fontId="11" fillId="0" borderId="89" xfId="0" applyFont="1" applyFill="1" applyBorder="1"/>
    <xf numFmtId="0" fontId="11" fillId="0" borderId="90" xfId="0" applyFont="1" applyBorder="1" applyAlignment="1">
      <alignment horizontal="center"/>
    </xf>
    <xf numFmtId="0" fontId="7" fillId="2" borderId="15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Continuous"/>
    </xf>
    <xf numFmtId="2" fontId="4" fillId="0" borderId="0" xfId="0" applyNumberFormat="1" applyFont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165" fontId="11" fillId="0" borderId="147" xfId="0" applyNumberFormat="1" applyFont="1" applyBorder="1" applyAlignment="1">
      <alignment horizontal="center"/>
    </xf>
    <xf numFmtId="165" fontId="11" fillId="0" borderId="27" xfId="0" applyNumberFormat="1" applyFont="1" applyBorder="1" applyAlignment="1">
      <alignment horizontal="center"/>
    </xf>
    <xf numFmtId="3" fontId="1" fillId="16" borderId="58" xfId="37" applyNumberFormat="1" applyFont="1" applyFill="1" applyBorder="1"/>
    <xf numFmtId="0" fontId="39" fillId="0" borderId="129" xfId="0" applyFont="1" applyBorder="1" applyAlignment="1">
      <alignment horizontal="centerContinuous" wrapText="1"/>
    </xf>
    <xf numFmtId="0" fontId="11" fillId="0" borderId="4" xfId="0" applyFont="1" applyBorder="1"/>
    <xf numFmtId="0" fontId="57" fillId="0" borderId="0" xfId="0" applyFont="1" applyBorder="1"/>
    <xf numFmtId="0" fontId="57" fillId="0" borderId="0" xfId="0" applyFont="1" applyFill="1" applyBorder="1"/>
    <xf numFmtId="165" fontId="0" fillId="0" borderId="147" xfId="0" applyNumberFormat="1" applyBorder="1" applyAlignment="1">
      <alignment horizontal="center"/>
    </xf>
    <xf numFmtId="165" fontId="0" fillId="0" borderId="122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151" xfId="0" applyNumberFormat="1" applyBorder="1" applyAlignment="1">
      <alignment horizontal="center"/>
    </xf>
    <xf numFmtId="165" fontId="0" fillId="0" borderId="90" xfId="0" applyNumberFormat="1" applyBorder="1" applyAlignment="1">
      <alignment horizontal="center"/>
    </xf>
    <xf numFmtId="165" fontId="0" fillId="0" borderId="91" xfId="0" applyNumberFormat="1" applyBorder="1" applyAlignment="1">
      <alignment horizontal="center"/>
    </xf>
    <xf numFmtId="3" fontId="55" fillId="0" borderId="0" xfId="0" applyNumberFormat="1" applyFont="1" applyBorder="1" applyAlignment="1">
      <alignment vertical="center"/>
    </xf>
    <xf numFmtId="0" fontId="55" fillId="0" borderId="0" xfId="0" applyFont="1" applyFill="1" applyBorder="1" applyAlignment="1">
      <alignment horizontal="centerContinuous"/>
    </xf>
    <xf numFmtId="0" fontId="55" fillId="0" borderId="0" xfId="0" applyFont="1" applyBorder="1" applyAlignment="1">
      <alignment horizontal="centerContinuous"/>
    </xf>
    <xf numFmtId="0" fontId="56" fillId="0" borderId="0" xfId="0" applyFont="1" applyBorder="1"/>
    <xf numFmtId="0" fontId="56" fillId="0" borderId="0" xfId="0" applyFont="1" applyBorder="1" applyAlignment="1">
      <alignment horizontal="center" wrapText="1"/>
    </xf>
    <xf numFmtId="166" fontId="56" fillId="0" borderId="0" xfId="0" applyNumberFormat="1" applyFont="1" applyBorder="1"/>
    <xf numFmtId="3" fontId="56" fillId="0" borderId="0" xfId="0" applyNumberFormat="1" applyFont="1" applyBorder="1"/>
    <xf numFmtId="170" fontId="56" fillId="10" borderId="0" xfId="20" applyNumberFormat="1" applyFont="1" applyFill="1" applyBorder="1"/>
    <xf numFmtId="176" fontId="56" fillId="0" borderId="0" xfId="0" applyNumberFormat="1" applyFont="1" applyBorder="1"/>
    <xf numFmtId="174" fontId="56" fillId="10" borderId="0" xfId="37" applyNumberFormat="1" applyFont="1" applyFill="1" applyBorder="1"/>
    <xf numFmtId="175" fontId="56" fillId="0" borderId="0" xfId="0" applyNumberFormat="1" applyFont="1" applyBorder="1"/>
    <xf numFmtId="176" fontId="56" fillId="12" borderId="0" xfId="0" applyNumberFormat="1" applyFont="1" applyFill="1" applyBorder="1"/>
    <xf numFmtId="174" fontId="56" fillId="8" borderId="0" xfId="37" applyNumberFormat="1" applyFont="1" applyFill="1" applyBorder="1"/>
    <xf numFmtId="3" fontId="56" fillId="12" borderId="0" xfId="0" applyNumberFormat="1" applyFont="1" applyFill="1" applyBorder="1"/>
    <xf numFmtId="170" fontId="56" fillId="12" borderId="0" xfId="20" applyNumberFormat="1" applyFont="1" applyFill="1" applyBorder="1"/>
    <xf numFmtId="3" fontId="56" fillId="10" borderId="0" xfId="0" applyNumberFormat="1" applyFont="1" applyFill="1" applyBorder="1"/>
    <xf numFmtId="174" fontId="56" fillId="10" borderId="0" xfId="0" applyNumberFormat="1" applyFont="1" applyFill="1" applyBorder="1"/>
    <xf numFmtId="0" fontId="56" fillId="0" borderId="0" xfId="0" applyFont="1" applyFill="1" applyBorder="1"/>
    <xf numFmtId="174" fontId="56" fillId="0" borderId="0" xfId="37" applyNumberFormat="1" applyFont="1" applyBorder="1"/>
    <xf numFmtId="0" fontId="54" fillId="13" borderId="0" xfId="0" applyFont="1" applyFill="1" applyBorder="1" applyAlignment="1">
      <alignment horizontal="center" vertical="center" wrapText="1"/>
    </xf>
    <xf numFmtId="0" fontId="0" fillId="17" borderId="0" xfId="0" applyFill="1" applyBorder="1"/>
    <xf numFmtId="10" fontId="60" fillId="17" borderId="0" xfId="37" applyNumberFormat="1" applyFont="1" applyFill="1" applyBorder="1"/>
    <xf numFmtId="3" fontId="2" fillId="14" borderId="12" xfId="0" applyNumberFormat="1" applyFont="1" applyFill="1" applyBorder="1"/>
    <xf numFmtId="3" fontId="2" fillId="14" borderId="0" xfId="0" applyNumberFormat="1" applyFont="1" applyFill="1"/>
    <xf numFmtId="3" fontId="2" fillId="14" borderId="13" xfId="0" applyNumberFormat="1" applyFont="1" applyFill="1" applyBorder="1"/>
    <xf numFmtId="3" fontId="2" fillId="14" borderId="9" xfId="0" applyNumberFormat="1" applyFont="1" applyFill="1" applyBorder="1"/>
    <xf numFmtId="3" fontId="2" fillId="6" borderId="4" xfId="0" applyNumberFormat="1" applyFont="1" applyFill="1" applyBorder="1"/>
    <xf numFmtId="165" fontId="44" fillId="14" borderId="31" xfId="0" applyNumberFormat="1" applyFont="1" applyFill="1" applyBorder="1" applyAlignment="1">
      <alignment horizontal="center" vertical="center"/>
    </xf>
    <xf numFmtId="165" fontId="44" fillId="14" borderId="58" xfId="0" applyNumberFormat="1" applyFont="1" applyFill="1" applyBorder="1" applyAlignment="1">
      <alignment horizontal="center" vertical="center"/>
    </xf>
    <xf numFmtId="165" fontId="44" fillId="14" borderId="80" xfId="0" applyNumberFormat="1" applyFont="1" applyFill="1" applyBorder="1" applyAlignment="1">
      <alignment horizontal="center" vertical="center"/>
    </xf>
    <xf numFmtId="165" fontId="44" fillId="14" borderId="3" xfId="0" applyNumberFormat="1" applyFont="1" applyFill="1" applyBorder="1" applyAlignment="1">
      <alignment horizontal="center" vertical="center"/>
    </xf>
    <xf numFmtId="165" fontId="44" fillId="14" borderId="30" xfId="0" applyNumberFormat="1" applyFont="1" applyFill="1" applyBorder="1" applyAlignment="1">
      <alignment horizontal="center" vertical="center"/>
    </xf>
    <xf numFmtId="165" fontId="44" fillId="14" borderId="82" xfId="0" applyNumberFormat="1" applyFont="1" applyFill="1" applyBorder="1" applyAlignment="1">
      <alignment horizontal="center" vertical="center"/>
    </xf>
    <xf numFmtId="0" fontId="34" fillId="0" borderId="106" xfId="0" applyFont="1" applyFill="1" applyBorder="1" applyAlignment="1">
      <alignment horizontal="centerContinuous"/>
    </xf>
    <xf numFmtId="0" fontId="11" fillId="0" borderId="117" xfId="0" applyFont="1" applyFill="1" applyBorder="1" applyAlignment="1">
      <alignment horizontal="centerContinuous"/>
    </xf>
    <xf numFmtId="0" fontId="4" fillId="0" borderId="142" xfId="0" applyFont="1" applyFill="1" applyBorder="1" applyAlignment="1">
      <alignment horizontal="centerContinuous"/>
    </xf>
    <xf numFmtId="0" fontId="11" fillId="0" borderId="102" xfId="0" applyFont="1" applyFill="1" applyBorder="1" applyAlignment="1">
      <alignment horizontal="centerContinuous"/>
    </xf>
    <xf numFmtId="0" fontId="61" fillId="18" borderId="106" xfId="0" applyFont="1" applyFill="1" applyBorder="1" applyAlignment="1">
      <alignment horizontal="center" vertical="center"/>
    </xf>
    <xf numFmtId="0" fontId="62" fillId="18" borderId="107" xfId="0" applyFont="1" applyFill="1" applyBorder="1" applyAlignment="1">
      <alignment horizontal="center" vertical="center" wrapText="1"/>
    </xf>
    <xf numFmtId="0" fontId="11" fillId="0" borderId="141" xfId="0" applyFont="1" applyFill="1" applyBorder="1" applyAlignment="1">
      <alignment horizontal="centerContinuous"/>
    </xf>
    <xf numFmtId="0" fontId="11" fillId="0" borderId="153" xfId="0" applyFont="1" applyFill="1" applyBorder="1" applyAlignment="1">
      <alignment horizontal="centerContinuous"/>
    </xf>
    <xf numFmtId="0" fontId="62" fillId="18" borderId="138" xfId="0" applyFont="1" applyFill="1" applyBorder="1" applyAlignment="1">
      <alignment horizontal="center" vertical="center" wrapText="1"/>
    </xf>
    <xf numFmtId="10" fontId="1" fillId="0" borderId="139" xfId="37" applyNumberFormat="1" applyFont="1" applyFill="1" applyBorder="1"/>
    <xf numFmtId="10" fontId="1" fillId="0" borderId="50" xfId="37" applyNumberFormat="1" applyFont="1" applyFill="1" applyBorder="1"/>
    <xf numFmtId="0" fontId="34" fillId="0" borderId="117" xfId="0" applyFont="1" applyFill="1" applyBorder="1" applyAlignment="1">
      <alignment horizontal="centerContinuous"/>
    </xf>
    <xf numFmtId="0" fontId="4" fillId="0" borderId="102" xfId="0" applyFont="1" applyFill="1" applyBorder="1" applyAlignment="1">
      <alignment horizontal="centerContinuous"/>
    </xf>
    <xf numFmtId="0" fontId="2" fillId="0" borderId="49" xfId="0" applyFont="1" applyFill="1" applyBorder="1"/>
    <xf numFmtId="0" fontId="61" fillId="18" borderId="117" xfId="0" applyFont="1" applyFill="1" applyBorder="1" applyAlignment="1">
      <alignment horizontal="center" vertical="center" wrapText="1"/>
    </xf>
    <xf numFmtId="0" fontId="2" fillId="0" borderId="154" xfId="0" applyFont="1" applyFill="1" applyBorder="1"/>
    <xf numFmtId="0" fontId="61" fillId="18" borderId="107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0" fontId="0" fillId="12" borderId="6" xfId="0" applyFill="1" applyBorder="1"/>
    <xf numFmtId="0" fontId="0" fillId="12" borderId="8" xfId="0" applyFill="1" applyBorder="1"/>
    <xf numFmtId="0" fontId="0" fillId="12" borderId="8" xfId="0" applyNumberFormat="1" applyFill="1" applyBorder="1"/>
    <xf numFmtId="0" fontId="0" fillId="12" borderId="0" xfId="0" applyNumberFormat="1" applyFill="1"/>
    <xf numFmtId="0" fontId="0" fillId="12" borderId="0" xfId="0" applyNumberFormat="1" applyFill="1" applyBorder="1"/>
    <xf numFmtId="0" fontId="0" fillId="7" borderId="4" xfId="0" applyFill="1" applyBorder="1"/>
    <xf numFmtId="0" fontId="0" fillId="7" borderId="5" xfId="0" applyFill="1" applyBorder="1"/>
    <xf numFmtId="0" fontId="0" fillId="7" borderId="155" xfId="0" applyFill="1" applyBorder="1"/>
    <xf numFmtId="0" fontId="0" fillId="7" borderId="0" xfId="0" applyFill="1"/>
    <xf numFmtId="0" fontId="0" fillId="7" borderId="6" xfId="0" applyFill="1" applyBorder="1"/>
    <xf numFmtId="0" fontId="0" fillId="7" borderId="7" xfId="0" applyFill="1" applyBorder="1"/>
    <xf numFmtId="0" fontId="0" fillId="7" borderId="14" xfId="0" applyFill="1" applyBorder="1"/>
    <xf numFmtId="0" fontId="0" fillId="7" borderId="12" xfId="0" applyFill="1" applyBorder="1"/>
    <xf numFmtId="0" fontId="0" fillId="7" borderId="156" xfId="0" applyFill="1" applyBorder="1"/>
    <xf numFmtId="0" fontId="0" fillId="7" borderId="4" xfId="0" applyNumberFormat="1" applyFill="1" applyBorder="1"/>
    <xf numFmtId="0" fontId="0" fillId="7" borderId="12" xfId="0" applyNumberFormat="1" applyFill="1" applyBorder="1"/>
    <xf numFmtId="0" fontId="0" fillId="7" borderId="14" xfId="0" applyNumberFormat="1" applyFill="1" applyBorder="1"/>
    <xf numFmtId="0" fontId="0" fillId="7" borderId="124" xfId="0" applyFill="1" applyBorder="1"/>
    <xf numFmtId="0" fontId="0" fillId="7" borderId="34" xfId="0" applyFill="1" applyBorder="1"/>
    <xf numFmtId="0" fontId="0" fillId="7" borderId="124" xfId="0" applyNumberFormat="1" applyFill="1" applyBorder="1"/>
    <xf numFmtId="0" fontId="0" fillId="7" borderId="9" xfId="0" applyNumberFormat="1" applyFill="1" applyBorder="1"/>
    <xf numFmtId="0" fontId="0" fillId="7" borderId="11" xfId="0" applyNumberFormat="1" applyFill="1" applyBorder="1"/>
    <xf numFmtId="3" fontId="2" fillId="7" borderId="18" xfId="0" applyNumberFormat="1" applyFont="1" applyFill="1" applyBorder="1"/>
    <xf numFmtId="43" fontId="24" fillId="0" borderId="0" xfId="20" applyFont="1" applyFill="1"/>
    <xf numFmtId="175" fontId="1" fillId="0" borderId="139" xfId="37" applyNumberFormat="1" applyFont="1" applyFill="1" applyBorder="1"/>
    <xf numFmtId="2" fontId="0" fillId="0" borderId="0" xfId="0" applyNumberFormat="1"/>
    <xf numFmtId="172" fontId="0" fillId="0" borderId="157" xfId="0" applyNumberFormat="1" applyFill="1" applyBorder="1"/>
    <xf numFmtId="172" fontId="11" fillId="0" borderId="157" xfId="0" applyNumberFormat="1" applyFont="1" applyFill="1" applyBorder="1"/>
    <xf numFmtId="172" fontId="0" fillId="0" borderId="158" xfId="0" applyNumberFormat="1" applyFill="1" applyBorder="1"/>
    <xf numFmtId="0" fontId="4" fillId="0" borderId="160" xfId="0" applyFont="1" applyFill="1" applyBorder="1" applyAlignment="1">
      <alignment horizontal="centerContinuous"/>
    </xf>
    <xf numFmtId="2" fontId="11" fillId="0" borderId="93" xfId="0" applyNumberFormat="1" applyFont="1" applyFill="1" applyBorder="1" applyAlignment="1">
      <alignment horizontal="center" vertical="center"/>
    </xf>
    <xf numFmtId="166" fontId="11" fillId="0" borderId="147" xfId="0" applyNumberFormat="1" applyFont="1" applyFill="1" applyBorder="1" applyAlignment="1">
      <alignment horizontal="center" vertical="center"/>
    </xf>
    <xf numFmtId="0" fontId="11" fillId="0" borderId="124" xfId="0" applyFont="1" applyBorder="1"/>
    <xf numFmtId="0" fontId="0" fillId="0" borderId="124" xfId="0" applyBorder="1" applyAlignment="1">
      <alignment horizontal="left"/>
    </xf>
    <xf numFmtId="0" fontId="0" fillId="0" borderId="9" xfId="0" applyBorder="1"/>
    <xf numFmtId="0" fontId="0" fillId="0" borderId="161" xfId="0" applyBorder="1"/>
    <xf numFmtId="0" fontId="0" fillId="0" borderId="162" xfId="0" applyBorder="1"/>
    <xf numFmtId="0" fontId="0" fillId="0" borderId="163" xfId="0" applyBorder="1"/>
    <xf numFmtId="0" fontId="4" fillId="0" borderId="124" xfId="0" applyFont="1" applyBorder="1"/>
    <xf numFmtId="0" fontId="4" fillId="0" borderId="34" xfId="0" applyFont="1" applyBorder="1"/>
    <xf numFmtId="0" fontId="0" fillId="13" borderId="124" xfId="0" applyNumberFormat="1" applyFill="1" applyBorder="1"/>
    <xf numFmtId="0" fontId="0" fillId="0" borderId="164" xfId="0" applyNumberFormat="1" applyBorder="1"/>
    <xf numFmtId="0" fontId="0" fillId="0" borderId="164" xfId="0" applyBorder="1"/>
    <xf numFmtId="0" fontId="4" fillId="0" borderId="165" xfId="0" applyNumberFormat="1" applyFont="1" applyBorder="1"/>
    <xf numFmtId="0" fontId="0" fillId="13" borderId="166" xfId="0" applyNumberFormat="1" applyFill="1" applyBorder="1"/>
    <xf numFmtId="0" fontId="0" fillId="13" borderId="167" xfId="0" applyNumberFormat="1" applyFill="1" applyBorder="1"/>
    <xf numFmtId="0" fontId="0" fillId="0" borderId="166" xfId="0" applyNumberFormat="1" applyBorder="1"/>
    <xf numFmtId="0" fontId="0" fillId="0" borderId="167" xfId="0" applyNumberFormat="1" applyBorder="1"/>
    <xf numFmtId="0" fontId="0" fillId="0" borderId="168" xfId="0" applyNumberFormat="1" applyBorder="1"/>
    <xf numFmtId="0" fontId="4" fillId="0" borderId="166" xfId="0" applyNumberFormat="1" applyFont="1" applyBorder="1"/>
    <xf numFmtId="0" fontId="4" fillId="0" borderId="167" xfId="0" applyNumberFormat="1" applyFont="1" applyBorder="1"/>
    <xf numFmtId="0" fontId="0" fillId="13" borderId="169" xfId="0" applyNumberFormat="1" applyFill="1" applyBorder="1"/>
    <xf numFmtId="0" fontId="0" fillId="0" borderId="169" xfId="0" applyNumberFormat="1" applyBorder="1"/>
    <xf numFmtId="0" fontId="0" fillId="0" borderId="167" xfId="0" applyBorder="1"/>
    <xf numFmtId="0" fontId="0" fillId="0" borderId="169" xfId="0" applyBorder="1"/>
    <xf numFmtId="0" fontId="4" fillId="0" borderId="169" xfId="0" applyNumberFormat="1" applyFont="1" applyBorder="1"/>
    <xf numFmtId="0" fontId="66" fillId="0" borderId="0" xfId="0" applyFont="1"/>
    <xf numFmtId="167" fontId="0" fillId="0" borderId="166" xfId="0" applyNumberFormat="1" applyFill="1" applyBorder="1"/>
    <xf numFmtId="167" fontId="0" fillId="0" borderId="167" xfId="0" applyNumberFormat="1" applyFill="1" applyBorder="1"/>
    <xf numFmtId="165" fontId="0" fillId="0" borderId="169" xfId="0" applyNumberFormat="1" applyFill="1" applyBorder="1"/>
    <xf numFmtId="165" fontId="0" fillId="0" borderId="167" xfId="0" applyNumberFormat="1" applyFill="1" applyBorder="1"/>
    <xf numFmtId="165" fontId="0" fillId="0" borderId="164" xfId="0" applyNumberFormat="1" applyFill="1" applyBorder="1"/>
    <xf numFmtId="0" fontId="0" fillId="19" borderId="6" xfId="0" applyFill="1" applyBorder="1"/>
    <xf numFmtId="0" fontId="0" fillId="19" borderId="3" xfId="0" applyFill="1" applyBorder="1"/>
    <xf numFmtId="0" fontId="11" fillId="19" borderId="3" xfId="0" applyFont="1" applyFill="1" applyBorder="1" applyAlignment="1">
      <alignment horizontal="center" vertical="center"/>
    </xf>
    <xf numFmtId="0" fontId="0" fillId="16" borderId="3" xfId="0" applyFill="1" applyBorder="1"/>
    <xf numFmtId="0" fontId="2" fillId="20" borderId="4" xfId="0" applyFont="1" applyFill="1" applyBorder="1"/>
    <xf numFmtId="0" fontId="0" fillId="20" borderId="4" xfId="0" applyFill="1" applyBorder="1"/>
    <xf numFmtId="0" fontId="0" fillId="20" borderId="4" xfId="0" applyFill="1" applyBorder="1" applyAlignment="1">
      <alignment horizontal="center"/>
    </xf>
    <xf numFmtId="0" fontId="9" fillId="20" borderId="6" xfId="0" applyFont="1" applyFill="1" applyBorder="1"/>
    <xf numFmtId="0" fontId="8" fillId="20" borderId="6" xfId="0" applyFont="1" applyFill="1" applyBorder="1"/>
    <xf numFmtId="0" fontId="8" fillId="20" borderId="4" xfId="0" applyFont="1" applyFill="1" applyBorder="1"/>
    <xf numFmtId="0" fontId="8" fillId="20" borderId="4" xfId="0" applyFont="1" applyFill="1" applyBorder="1" applyAlignment="1">
      <alignment horizontal="center"/>
    </xf>
    <xf numFmtId="0" fontId="2" fillId="20" borderId="6" xfId="0" applyFont="1" applyFill="1" applyBorder="1"/>
    <xf numFmtId="0" fontId="0" fillId="20" borderId="6" xfId="0" applyFill="1" applyBorder="1"/>
    <xf numFmtId="0" fontId="0" fillId="20" borderId="6" xfId="0" applyFill="1" applyBorder="1" applyAlignment="1">
      <alignment horizontal="center"/>
    </xf>
    <xf numFmtId="0" fontId="0" fillId="20" borderId="8" xfId="0" applyFill="1" applyBorder="1"/>
    <xf numFmtId="0" fontId="9" fillId="20" borderId="4" xfId="0" applyFont="1" applyFill="1" applyBorder="1"/>
    <xf numFmtId="0" fontId="0" fillId="20" borderId="16" xfId="0" applyFill="1" applyBorder="1"/>
    <xf numFmtId="0" fontId="8" fillId="20" borderId="14" xfId="0" applyFont="1" applyFill="1" applyBorder="1"/>
    <xf numFmtId="0" fontId="8" fillId="20" borderId="170" xfId="0" applyFont="1" applyFill="1" applyBorder="1"/>
    <xf numFmtId="0" fontId="8" fillId="20" borderId="170" xfId="0" applyFont="1" applyFill="1" applyBorder="1" applyAlignment="1">
      <alignment horizontal="center"/>
    </xf>
    <xf numFmtId="0" fontId="8" fillId="20" borderId="171" xfId="0" applyFont="1" applyFill="1" applyBorder="1"/>
    <xf numFmtId="0" fontId="2" fillId="20" borderId="172" xfId="0" applyFont="1" applyFill="1" applyBorder="1"/>
    <xf numFmtId="0" fontId="20" fillId="20" borderId="6" xfId="0" applyFont="1" applyFill="1" applyBorder="1"/>
    <xf numFmtId="0" fontId="8" fillId="20" borderId="6" xfId="0" applyFont="1" applyFill="1" applyBorder="1" applyAlignment="1">
      <alignment horizontal="center"/>
    </xf>
    <xf numFmtId="0" fontId="8" fillId="20" borderId="8" xfId="0" applyFont="1" applyFill="1" applyBorder="1"/>
    <xf numFmtId="0" fontId="2" fillId="20" borderId="124" xfId="0" applyFont="1" applyFill="1" applyBorder="1"/>
    <xf numFmtId="0" fontId="0" fillId="20" borderId="124" xfId="0" applyFill="1" applyBorder="1"/>
    <xf numFmtId="0" fontId="0" fillId="20" borderId="173" xfId="0" applyFill="1" applyBorder="1"/>
    <xf numFmtId="0" fontId="0" fillId="20" borderId="124" xfId="0" applyFill="1" applyBorder="1" applyAlignment="1">
      <alignment horizontal="center"/>
    </xf>
    <xf numFmtId="0" fontId="2" fillId="20" borderId="34" xfId="0" applyFont="1" applyFill="1" applyBorder="1"/>
    <xf numFmtId="0" fontId="2" fillId="20" borderId="34" xfId="0" applyFont="1" applyFill="1" applyBorder="1" applyAlignment="1">
      <alignment horizontal="center"/>
    </xf>
    <xf numFmtId="0" fontId="6" fillId="20" borderId="34" xfId="0" applyFont="1" applyFill="1" applyBorder="1" applyAlignment="1">
      <alignment horizontal="center"/>
    </xf>
    <xf numFmtId="3" fontId="2" fillId="8" borderId="4" xfId="0" applyNumberFormat="1" applyFont="1" applyFill="1" applyBorder="1"/>
    <xf numFmtId="3" fontId="2" fillId="8" borderId="8" xfId="0" applyNumberFormat="1" applyFont="1" applyFill="1" applyBorder="1"/>
    <xf numFmtId="3" fontId="2" fillId="8" borderId="171" xfId="0" applyNumberFormat="1" applyFont="1" applyFill="1" applyBorder="1"/>
    <xf numFmtId="3" fontId="2" fillId="8" borderId="124" xfId="0" applyNumberFormat="1" applyFont="1" applyFill="1" applyBorder="1"/>
    <xf numFmtId="3" fontId="6" fillId="8" borderId="124" xfId="0" applyNumberFormat="1" applyFont="1" applyFill="1" applyBorder="1"/>
    <xf numFmtId="3" fontId="2" fillId="19" borderId="17" xfId="0" applyNumberFormat="1" applyFont="1" applyFill="1" applyBorder="1"/>
    <xf numFmtId="3" fontId="2" fillId="19" borderId="0" xfId="0" applyNumberFormat="1" applyFont="1" applyFill="1"/>
    <xf numFmtId="3" fontId="2" fillId="19" borderId="8" xfId="0" applyNumberFormat="1" applyFont="1" applyFill="1" applyBorder="1"/>
    <xf numFmtId="3" fontId="2" fillId="19" borderId="0" xfId="0" applyNumberFormat="1" applyFont="1" applyFill="1" applyBorder="1"/>
    <xf numFmtId="3" fontId="2" fillId="19" borderId="18" xfId="0" applyNumberFormat="1" applyFont="1" applyFill="1" applyBorder="1"/>
    <xf numFmtId="10" fontId="2" fillId="19" borderId="15" xfId="0" applyNumberFormat="1" applyFont="1" applyFill="1" applyBorder="1"/>
    <xf numFmtId="10" fontId="2" fillId="19" borderId="27" xfId="37" applyNumberFormat="1" applyFont="1" applyFill="1" applyBorder="1"/>
    <xf numFmtId="165" fontId="2" fillId="19" borderId="27" xfId="37" applyNumberFormat="1" applyFont="1" applyFill="1" applyBorder="1"/>
    <xf numFmtId="0" fontId="0" fillId="12" borderId="4" xfId="0" applyFill="1" applyBorder="1"/>
    <xf numFmtId="0" fontId="0" fillId="0" borderId="174" xfId="0" applyBorder="1"/>
    <xf numFmtId="0" fontId="0" fillId="0" borderId="175" xfId="0" applyBorder="1"/>
    <xf numFmtId="0" fontId="0" fillId="0" borderId="175" xfId="0" applyBorder="1" applyAlignment="1">
      <alignment horizontal="center" vertical="center" wrapText="1"/>
    </xf>
    <xf numFmtId="0" fontId="0" fillId="0" borderId="176" xfId="0" applyBorder="1"/>
    <xf numFmtId="0" fontId="0" fillId="0" borderId="0" xfId="0" applyBorder="1" applyAlignment="1">
      <alignment horizontal="center" vertical="center" wrapText="1"/>
    </xf>
    <xf numFmtId="0" fontId="0" fillId="0" borderId="177" xfId="0" applyBorder="1"/>
    <xf numFmtId="0" fontId="0" fillId="0" borderId="178" xfId="0" applyBorder="1"/>
    <xf numFmtId="0" fontId="4" fillId="0" borderId="178" xfId="0" applyFont="1" applyBorder="1" applyAlignment="1">
      <alignment horizontal="center"/>
    </xf>
    <xf numFmtId="0" fontId="0" fillId="0" borderId="179" xfId="0" applyBorder="1"/>
    <xf numFmtId="0" fontId="0" fillId="0" borderId="180" xfId="0" applyBorder="1"/>
    <xf numFmtId="0" fontId="0" fillId="0" borderId="180" xfId="0" applyBorder="1" applyAlignment="1">
      <alignment horizontal="center" vertical="center" wrapText="1"/>
    </xf>
    <xf numFmtId="0" fontId="0" fillId="0" borderId="181" xfId="0" applyBorder="1"/>
    <xf numFmtId="0" fontId="67" fillId="0" borderId="178" xfId="0" applyFont="1" applyBorder="1"/>
    <xf numFmtId="0" fontId="34" fillId="0" borderId="182" xfId="0" applyFont="1" applyBorder="1" applyAlignment="1">
      <alignment horizontal="center" vertical="center"/>
    </xf>
    <xf numFmtId="0" fontId="64" fillId="0" borderId="182" xfId="0" applyFont="1" applyBorder="1" applyAlignment="1">
      <alignment horizontal="center" vertical="center"/>
    </xf>
    <xf numFmtId="0" fontId="68" fillId="0" borderId="0" xfId="0" applyFont="1" applyBorder="1" applyAlignment="1">
      <alignment vertical="center"/>
    </xf>
    <xf numFmtId="0" fontId="0" fillId="12" borderId="0" xfId="0" applyFill="1" applyAlignment="1">
      <alignment horizontal="center" vertical="center" wrapText="1"/>
    </xf>
    <xf numFmtId="0" fontId="64" fillId="12" borderId="0" xfId="0" applyFont="1" applyFill="1" applyAlignment="1">
      <alignment vertical="center"/>
    </xf>
    <xf numFmtId="0" fontId="69" fillId="0" borderId="0" xfId="0" applyFont="1"/>
    <xf numFmtId="0" fontId="2" fillId="0" borderId="0" xfId="31" applyFont="1" applyFill="1"/>
    <xf numFmtId="0" fontId="70" fillId="0" borderId="0" xfId="0" applyFont="1"/>
    <xf numFmtId="0" fontId="31" fillId="16" borderId="129" xfId="0" applyFont="1" applyFill="1" applyBorder="1" applyAlignment="1">
      <alignment horizontal="centerContinuous"/>
    </xf>
    <xf numFmtId="0" fontId="32" fillId="16" borderId="1" xfId="0" applyFont="1" applyFill="1" applyBorder="1" applyAlignment="1">
      <alignment horizontal="centerContinuous"/>
    </xf>
    <xf numFmtId="0" fontId="32" fillId="16" borderId="1" xfId="0" applyFont="1" applyFill="1" applyBorder="1" applyAlignment="1">
      <alignment horizontal="centerContinuous" vertical="center" wrapText="1"/>
    </xf>
    <xf numFmtId="0" fontId="32" fillId="16" borderId="130" xfId="0" applyFont="1" applyFill="1" applyBorder="1" applyAlignment="1">
      <alignment horizontal="centerContinuous" vertical="center" wrapText="1"/>
    </xf>
    <xf numFmtId="0" fontId="31" fillId="16" borderId="1" xfId="0" applyFont="1" applyFill="1" applyBorder="1" applyAlignment="1">
      <alignment horizontal="centerContinuous"/>
    </xf>
    <xf numFmtId="0" fontId="31" fillId="16" borderId="130" xfId="0" applyFont="1" applyFill="1" applyBorder="1" applyAlignment="1">
      <alignment horizontal="centerContinuous"/>
    </xf>
    <xf numFmtId="0" fontId="4" fillId="16" borderId="51" xfId="0" applyFont="1" applyFill="1" applyBorder="1" applyAlignment="1">
      <alignment horizontal="center" vertical="center" wrapText="1"/>
    </xf>
    <xf numFmtId="0" fontId="4" fillId="16" borderId="52" xfId="0" applyFont="1" applyFill="1" applyBorder="1" applyAlignment="1">
      <alignment horizontal="center" vertical="center" wrapText="1"/>
    </xf>
    <xf numFmtId="0" fontId="4" fillId="16" borderId="112" xfId="0" applyFont="1" applyFill="1" applyBorder="1" applyAlignment="1">
      <alignment horizontal="center" vertical="center" wrapText="1"/>
    </xf>
    <xf numFmtId="0" fontId="4" fillId="16" borderId="131" xfId="0" applyFont="1" applyFill="1" applyBorder="1" applyAlignment="1">
      <alignment horizontal="center" vertical="center" wrapText="1"/>
    </xf>
    <xf numFmtId="0" fontId="0" fillId="16" borderId="53" xfId="0" applyFill="1" applyBorder="1" applyAlignment="1">
      <alignment horizontal="center"/>
    </xf>
    <xf numFmtId="0" fontId="0" fillId="16" borderId="31" xfId="0" applyFill="1" applyBorder="1"/>
    <xf numFmtId="0" fontId="0" fillId="16" borderId="31" xfId="0" applyFill="1" applyBorder="1" applyAlignment="1">
      <alignment horizontal="center"/>
    </xf>
    <xf numFmtId="10" fontId="1" fillId="16" borderId="31" xfId="37" applyNumberFormat="1" applyFill="1" applyBorder="1" applyAlignment="1">
      <alignment horizontal="center" vertical="center" wrapText="1"/>
    </xf>
    <xf numFmtId="9" fontId="1" fillId="16" borderId="31" xfId="37" applyFill="1" applyBorder="1" applyAlignment="1">
      <alignment horizontal="center" vertical="center" wrapText="1"/>
    </xf>
    <xf numFmtId="2" fontId="0" fillId="16" borderId="31" xfId="0" applyNumberFormat="1" applyFill="1" applyBorder="1" applyAlignment="1">
      <alignment horizontal="center" vertical="center"/>
    </xf>
    <xf numFmtId="3" fontId="0" fillId="16" borderId="80" xfId="0" applyNumberFormat="1" applyFill="1" applyBorder="1" applyAlignment="1">
      <alignment horizontal="center" vertical="center"/>
    </xf>
    <xf numFmtId="165" fontId="0" fillId="16" borderId="31" xfId="0" applyNumberFormat="1" applyFill="1" applyBorder="1" applyAlignment="1">
      <alignment horizontal="center" vertical="center"/>
    </xf>
    <xf numFmtId="165" fontId="0" fillId="16" borderId="58" xfId="0" applyNumberFormat="1" applyFill="1" applyBorder="1" applyAlignment="1">
      <alignment horizontal="center" vertical="center"/>
    </xf>
    <xf numFmtId="165" fontId="0" fillId="16" borderId="80" xfId="0" applyNumberFormat="1" applyFill="1" applyBorder="1" applyAlignment="1">
      <alignment horizontal="center" vertical="center"/>
    </xf>
    <xf numFmtId="0" fontId="0" fillId="16" borderId="54" xfId="0" applyFill="1" applyBorder="1" applyAlignment="1">
      <alignment horizontal="center"/>
    </xf>
    <xf numFmtId="0" fontId="0" fillId="16" borderId="3" xfId="0" applyFill="1" applyBorder="1" applyAlignment="1">
      <alignment horizontal="center"/>
    </xf>
    <xf numFmtId="10" fontId="1" fillId="16" borderId="3" xfId="37" applyNumberFormat="1" applyFill="1" applyBorder="1" applyAlignment="1">
      <alignment horizontal="center" vertical="center" wrapText="1"/>
    </xf>
    <xf numFmtId="9" fontId="1" fillId="16" borderId="3" xfId="37" applyFill="1" applyBorder="1" applyAlignment="1">
      <alignment horizontal="center" vertical="center" wrapText="1"/>
    </xf>
    <xf numFmtId="2" fontId="0" fillId="16" borderId="3" xfId="0" applyNumberFormat="1" applyFill="1" applyBorder="1" applyAlignment="1">
      <alignment horizontal="center" vertical="center"/>
    </xf>
    <xf numFmtId="3" fontId="0" fillId="16" borderId="82" xfId="0" applyNumberFormat="1" applyFill="1" applyBorder="1" applyAlignment="1">
      <alignment horizontal="center" vertical="center"/>
    </xf>
    <xf numFmtId="165" fontId="0" fillId="16" borderId="3" xfId="0" applyNumberFormat="1" applyFill="1" applyBorder="1" applyAlignment="1">
      <alignment horizontal="center" vertical="center"/>
    </xf>
    <xf numFmtId="165" fontId="0" fillId="16" borderId="30" xfId="0" applyNumberFormat="1" applyFill="1" applyBorder="1" applyAlignment="1">
      <alignment horizontal="center" vertical="center"/>
    </xf>
    <xf numFmtId="165" fontId="0" fillId="16" borderId="82" xfId="0" applyNumberFormat="1" applyFill="1" applyBorder="1" applyAlignment="1">
      <alignment horizontal="center" vertical="center"/>
    </xf>
    <xf numFmtId="0" fontId="0" fillId="16" borderId="56" xfId="0" applyFill="1" applyBorder="1" applyAlignment="1">
      <alignment horizontal="center"/>
    </xf>
    <xf numFmtId="10" fontId="1" fillId="16" borderId="56" xfId="37" applyNumberFormat="1" applyFill="1" applyBorder="1" applyAlignment="1">
      <alignment horizontal="center" vertical="center" wrapText="1"/>
    </xf>
    <xf numFmtId="9" fontId="1" fillId="16" borderId="56" xfId="37" applyFill="1" applyBorder="1" applyAlignment="1">
      <alignment horizontal="center" vertical="center" wrapText="1"/>
    </xf>
    <xf numFmtId="2" fontId="0" fillId="16" borderId="56" xfId="0" applyNumberFormat="1" applyFill="1" applyBorder="1" applyAlignment="1">
      <alignment horizontal="center" vertical="center"/>
    </xf>
    <xf numFmtId="165" fontId="0" fillId="16" borderId="56" xfId="0" applyNumberFormat="1" applyFill="1" applyBorder="1" applyAlignment="1">
      <alignment horizontal="center" vertical="center"/>
    </xf>
    <xf numFmtId="165" fontId="0" fillId="16" borderId="68" xfId="0" applyNumberFormat="1" applyFill="1" applyBorder="1" applyAlignment="1">
      <alignment horizontal="center" vertical="center"/>
    </xf>
    <xf numFmtId="2" fontId="8" fillId="0" borderId="82" xfId="0" applyNumberFormat="1" applyFont="1" applyFill="1" applyBorder="1"/>
    <xf numFmtId="2" fontId="8" fillId="2" borderId="43" xfId="0" applyNumberFormat="1" applyFont="1" applyFill="1" applyBorder="1"/>
    <xf numFmtId="4" fontId="8" fillId="2" borderId="183" xfId="0" applyNumberFormat="1" applyFont="1" applyFill="1" applyBorder="1"/>
    <xf numFmtId="0" fontId="68" fillId="0" borderId="0" xfId="0" applyFont="1" applyAlignment="1">
      <alignment vertical="center"/>
    </xf>
    <xf numFmtId="4" fontId="0" fillId="0" borderId="39" xfId="0" applyNumberFormat="1" applyFill="1" applyBorder="1"/>
    <xf numFmtId="4" fontId="1" fillId="0" borderId="152" xfId="37" applyNumberFormat="1" applyFill="1" applyBorder="1"/>
    <xf numFmtId="3" fontId="58" fillId="0" borderId="0" xfId="0" applyNumberFormat="1" applyFont="1" applyBorder="1" applyAlignment="1">
      <alignment horizontal="center"/>
    </xf>
    <xf numFmtId="0" fontId="11" fillId="20" borderId="31" xfId="0" applyFont="1" applyFill="1" applyBorder="1" applyAlignment="1">
      <alignment horizontal="center"/>
    </xf>
    <xf numFmtId="10" fontId="11" fillId="20" borderId="31" xfId="37" applyNumberFormat="1" applyFont="1" applyFill="1" applyBorder="1" applyAlignment="1">
      <alignment horizontal="center" vertical="center" wrapText="1"/>
    </xf>
    <xf numFmtId="2" fontId="11" fillId="20" borderId="31" xfId="0" applyNumberFormat="1" applyFont="1" applyFill="1" applyBorder="1" applyAlignment="1">
      <alignment horizontal="center" vertical="center"/>
    </xf>
    <xf numFmtId="0" fontId="11" fillId="20" borderId="3" xfId="0" applyFont="1" applyFill="1" applyBorder="1" applyAlignment="1">
      <alignment horizontal="center"/>
    </xf>
    <xf numFmtId="10" fontId="11" fillId="20" borderId="3" xfId="37" applyNumberFormat="1" applyFont="1" applyFill="1" applyBorder="1" applyAlignment="1">
      <alignment horizontal="center" vertical="center" wrapText="1"/>
    </xf>
    <xf numFmtId="2" fontId="11" fillId="20" borderId="3" xfId="0" applyNumberFormat="1" applyFont="1" applyFill="1" applyBorder="1" applyAlignment="1">
      <alignment horizontal="center" vertical="center"/>
    </xf>
    <xf numFmtId="2" fontId="11" fillId="20" borderId="56" xfId="0" applyNumberFormat="1" applyFont="1" applyFill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/>
    </xf>
    <xf numFmtId="0" fontId="70" fillId="0" borderId="0" xfId="0" applyFont="1" applyFill="1" applyBorder="1" applyAlignment="1">
      <alignment horizontal="center"/>
    </xf>
    <xf numFmtId="9" fontId="72" fillId="16" borderId="3" xfId="37" applyFont="1" applyFill="1" applyBorder="1" applyAlignment="1">
      <alignment horizontal="center" vertical="center" wrapText="1"/>
    </xf>
    <xf numFmtId="9" fontId="72" fillId="16" borderId="31" xfId="37" applyFont="1" applyFill="1" applyBorder="1" applyAlignment="1">
      <alignment horizontal="center" vertical="center" wrapText="1"/>
    </xf>
    <xf numFmtId="9" fontId="72" fillId="16" borderId="56" xfId="37" applyFont="1" applyFill="1" applyBorder="1" applyAlignment="1">
      <alignment horizontal="center" vertical="center" wrapText="1"/>
    </xf>
    <xf numFmtId="10" fontId="72" fillId="16" borderId="31" xfId="37" applyNumberFormat="1" applyFont="1" applyFill="1" applyBorder="1" applyAlignment="1">
      <alignment horizontal="center" vertical="center" wrapText="1"/>
    </xf>
    <xf numFmtId="10" fontId="72" fillId="16" borderId="3" xfId="37" applyNumberFormat="1" applyFont="1" applyFill="1" applyBorder="1" applyAlignment="1">
      <alignment horizontal="center" vertical="center" wrapText="1"/>
    </xf>
    <xf numFmtId="10" fontId="72" fillId="16" borderId="56" xfId="37" applyNumberFormat="1" applyFont="1" applyFill="1" applyBorder="1" applyAlignment="1">
      <alignment horizontal="center" vertical="center" wrapText="1"/>
    </xf>
    <xf numFmtId="0" fontId="4" fillId="0" borderId="131" xfId="0" applyFont="1" applyBorder="1" applyAlignment="1">
      <alignment horizontal="center" vertical="center" wrapText="1"/>
    </xf>
    <xf numFmtId="2" fontId="0" fillId="0" borderId="58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0" fontId="0" fillId="21" borderId="185" xfId="0" applyFill="1" applyBorder="1" applyAlignment="1">
      <alignment horizontal="center" vertical="center" wrapText="1"/>
    </xf>
    <xf numFmtId="10" fontId="0" fillId="0" borderId="0" xfId="0" applyNumberFormat="1" applyBorder="1"/>
    <xf numFmtId="172" fontId="0" fillId="0" borderId="0" xfId="0" applyNumberFormat="1" applyBorder="1"/>
    <xf numFmtId="165" fontId="11" fillId="13" borderId="56" xfId="37" applyNumberFormat="1" applyFont="1" applyFill="1" applyBorder="1" applyAlignment="1">
      <alignment horizontal="center" vertical="center" wrapText="1"/>
    </xf>
    <xf numFmtId="165" fontId="11" fillId="13" borderId="68" xfId="37" applyNumberFormat="1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/>
    </xf>
    <xf numFmtId="178" fontId="0" fillId="0" borderId="0" xfId="0" applyNumberFormat="1" applyFill="1"/>
    <xf numFmtId="178" fontId="0" fillId="0" borderId="11" xfId="0" applyNumberFormat="1" applyFill="1" applyBorder="1"/>
    <xf numFmtId="178" fontId="0" fillId="0" borderId="0" xfId="0" applyNumberFormat="1" applyFill="1" applyBorder="1"/>
    <xf numFmtId="178" fontId="0" fillId="0" borderId="4" xfId="0" applyNumberFormat="1" applyFill="1" applyBorder="1"/>
    <xf numFmtId="178" fontId="0" fillId="0" borderId="5" xfId="0" applyNumberFormat="1" applyFill="1" applyBorder="1"/>
    <xf numFmtId="178" fontId="0" fillId="0" borderId="155" xfId="0" applyNumberFormat="1" applyFill="1" applyBorder="1"/>
    <xf numFmtId="178" fontId="0" fillId="0" borderId="6" xfId="0" applyNumberFormat="1" applyFill="1" applyBorder="1"/>
    <xf numFmtId="178" fontId="0" fillId="0" borderId="7" xfId="0" applyNumberFormat="1" applyFill="1" applyBorder="1"/>
    <xf numFmtId="178" fontId="0" fillId="0" borderId="14" xfId="0" applyNumberFormat="1" applyFill="1" applyBorder="1"/>
    <xf numFmtId="178" fontId="0" fillId="0" borderId="12" xfId="0" applyNumberFormat="1" applyFill="1" applyBorder="1"/>
    <xf numFmtId="178" fontId="0" fillId="0" borderId="156" xfId="0" applyNumberFormat="1" applyFill="1" applyBorder="1"/>
    <xf numFmtId="178" fontId="0" fillId="0" borderId="124" xfId="0" applyNumberFormat="1" applyFill="1" applyBorder="1"/>
    <xf numFmtId="178" fontId="0" fillId="0" borderId="34" xfId="0" applyNumberFormat="1" applyFill="1" applyBorder="1"/>
    <xf numFmtId="178" fontId="0" fillId="0" borderId="0" xfId="0" applyNumberFormat="1" applyAlignment="1">
      <alignment horizontal="center"/>
    </xf>
    <xf numFmtId="2" fontId="0" fillId="0" borderId="4" xfId="0" applyNumberFormat="1" applyFill="1" applyBorder="1"/>
    <xf numFmtId="2" fontId="0" fillId="0" borderId="12" xfId="0" applyNumberFormat="1" applyFill="1" applyBorder="1"/>
    <xf numFmtId="2" fontId="0" fillId="0" borderId="14" xfId="0" applyNumberFormat="1" applyFill="1" applyBorder="1"/>
    <xf numFmtId="2" fontId="0" fillId="0" borderId="124" xfId="0" applyNumberFormat="1" applyFill="1" applyBorder="1"/>
    <xf numFmtId="2" fontId="0" fillId="0" borderId="9" xfId="0" applyNumberFormat="1" applyFill="1" applyBorder="1"/>
    <xf numFmtId="2" fontId="0" fillId="0" borderId="11" xfId="0" applyNumberFormat="1" applyFill="1" applyBorder="1"/>
    <xf numFmtId="0" fontId="0" fillId="0" borderId="189" xfId="0" applyBorder="1"/>
    <xf numFmtId="0" fontId="0" fillId="0" borderId="190" xfId="0" applyBorder="1"/>
    <xf numFmtId="2" fontId="0" fillId="9" borderId="3" xfId="0" applyNumberFormat="1" applyFill="1" applyBorder="1"/>
    <xf numFmtId="3" fontId="2" fillId="14" borderId="17" xfId="0" applyNumberFormat="1" applyFont="1" applyFill="1" applyBorder="1"/>
    <xf numFmtId="3" fontId="2" fillId="14" borderId="18" xfId="0" applyNumberFormat="1" applyFont="1" applyFill="1" applyBorder="1"/>
    <xf numFmtId="3" fontId="2" fillId="14" borderId="19" xfId="0" applyNumberFormat="1" applyFont="1" applyFill="1" applyBorder="1"/>
    <xf numFmtId="3" fontId="2" fillId="14" borderId="10" xfId="0" applyNumberFormat="1" applyFont="1" applyFill="1" applyBorder="1"/>
    <xf numFmtId="3" fontId="6" fillId="14" borderId="10" xfId="0" applyNumberFormat="1" applyFont="1" applyFill="1" applyBorder="1"/>
    <xf numFmtId="172" fontId="4" fillId="0" borderId="157" xfId="0" applyNumberFormat="1" applyFont="1" applyBorder="1"/>
    <xf numFmtId="0" fontId="0" fillId="0" borderId="155" xfId="0" applyBorder="1"/>
    <xf numFmtId="0" fontId="0" fillId="0" borderId="14" xfId="0" applyBorder="1"/>
    <xf numFmtId="0" fontId="0" fillId="0" borderId="156" xfId="0" applyBorder="1"/>
    <xf numFmtId="177" fontId="0" fillId="0" borderId="4" xfId="0" applyNumberFormat="1" applyBorder="1"/>
    <xf numFmtId="177" fontId="0" fillId="0" borderId="12" xfId="0" applyNumberFormat="1" applyBorder="1"/>
    <xf numFmtId="177" fontId="0" fillId="0" borderId="14" xfId="0" applyNumberFormat="1" applyBorder="1"/>
    <xf numFmtId="177" fontId="0" fillId="0" borderId="8" xfId="0" applyNumberFormat="1" applyBorder="1"/>
    <xf numFmtId="177" fontId="0" fillId="0" borderId="0" xfId="0" applyNumberFormat="1"/>
    <xf numFmtId="177" fontId="0" fillId="0" borderId="15" xfId="0" applyNumberFormat="1" applyBorder="1"/>
    <xf numFmtId="177" fontId="0" fillId="0" borderId="124" xfId="0" applyNumberFormat="1" applyBorder="1"/>
    <xf numFmtId="177" fontId="0" fillId="0" borderId="9" xfId="0" applyNumberFormat="1" applyBorder="1"/>
    <xf numFmtId="177" fontId="0" fillId="0" borderId="11" xfId="0" applyNumberFormat="1" applyBorder="1"/>
    <xf numFmtId="0" fontId="0" fillId="0" borderId="187" xfId="0" applyBorder="1"/>
    <xf numFmtId="0" fontId="0" fillId="0" borderId="188" xfId="0" applyBorder="1"/>
    <xf numFmtId="0" fontId="78" fillId="0" borderId="188" xfId="0" applyFont="1" applyBorder="1" applyAlignment="1">
      <alignment horizontal="center"/>
    </xf>
    <xf numFmtId="0" fontId="0" fillId="0" borderId="191" xfId="0" applyBorder="1"/>
    <xf numFmtId="0" fontId="0" fillId="0" borderId="192" xfId="0" applyBorder="1"/>
    <xf numFmtId="0" fontId="0" fillId="0" borderId="193" xfId="0" applyBorder="1"/>
    <xf numFmtId="0" fontId="0" fillId="0" borderId="194" xfId="0" applyBorder="1"/>
    <xf numFmtId="0" fontId="0" fillId="0" borderId="187" xfId="0" applyFill="1" applyBorder="1"/>
    <xf numFmtId="0" fontId="0" fillId="0" borderId="188" xfId="0" applyFill="1" applyBorder="1"/>
    <xf numFmtId="0" fontId="0" fillId="0" borderId="83" xfId="0" applyFill="1" applyBorder="1"/>
    <xf numFmtId="0" fontId="0" fillId="0" borderId="85" xfId="0" applyFill="1" applyBorder="1"/>
    <xf numFmtId="0" fontId="4" fillId="0" borderId="185" xfId="0" applyFont="1" applyBorder="1" applyAlignment="1">
      <alignment horizontal="centerContinuous"/>
    </xf>
    <xf numFmtId="0" fontId="4" fillId="0" borderId="186" xfId="0" applyFont="1" applyBorder="1" applyAlignment="1">
      <alignment horizontal="centerContinuous"/>
    </xf>
    <xf numFmtId="0" fontId="79" fillId="0" borderId="106" xfId="0" applyFont="1" applyFill="1" applyBorder="1"/>
    <xf numFmtId="0" fontId="80" fillId="0" borderId="0" xfId="0" applyFont="1" applyBorder="1"/>
    <xf numFmtId="0" fontId="80" fillId="0" borderId="8" xfId="0" applyFont="1" applyBorder="1"/>
    <xf numFmtId="0" fontId="81" fillId="0" borderId="97" xfId="31" applyFont="1" applyBorder="1"/>
    <xf numFmtId="0" fontId="82" fillId="0" borderId="0" xfId="31" applyFont="1" applyFill="1"/>
    <xf numFmtId="0" fontId="83" fillId="0" borderId="0" xfId="31" applyFont="1" applyFill="1" applyAlignment="1">
      <alignment horizontal="centerContinuous"/>
    </xf>
    <xf numFmtId="0" fontId="31" fillId="0" borderId="195" xfId="0" applyFont="1" applyBorder="1" applyAlignment="1">
      <alignment horizontal="center"/>
    </xf>
    <xf numFmtId="178" fontId="0" fillId="12" borderId="4" xfId="0" applyNumberFormat="1" applyFill="1" applyBorder="1"/>
    <xf numFmtId="2" fontId="84" fillId="0" borderId="3" xfId="0" applyNumberFormat="1" applyFont="1" applyBorder="1" applyAlignment="1">
      <alignment horizontal="center"/>
    </xf>
    <xf numFmtId="0" fontId="85" fillId="0" borderId="34" xfId="0" applyFont="1" applyFill="1" applyBorder="1" applyAlignment="1">
      <alignment horizontal="right"/>
    </xf>
    <xf numFmtId="3" fontId="85" fillId="0" borderId="34" xfId="0" applyNumberFormat="1" applyFont="1" applyFill="1" applyBorder="1" applyAlignment="1"/>
    <xf numFmtId="3" fontId="85" fillId="0" borderId="97" xfId="31" applyNumberFormat="1" applyFont="1" applyFill="1" applyBorder="1"/>
    <xf numFmtId="4" fontId="80" fillId="12" borderId="197" xfId="0" applyNumberFormat="1" applyFont="1" applyFill="1" applyBorder="1" applyAlignment="1">
      <alignment horizontal="center"/>
    </xf>
    <xf numFmtId="4" fontId="80" fillId="12" borderId="198" xfId="0" applyNumberFormat="1" applyFont="1" applyFill="1" applyBorder="1" applyAlignment="1">
      <alignment horizontal="center"/>
    </xf>
    <xf numFmtId="169" fontId="0" fillId="0" borderId="0" xfId="0" applyNumberFormat="1"/>
    <xf numFmtId="4" fontId="0" fillId="0" borderId="0" xfId="0" applyNumberFormat="1"/>
    <xf numFmtId="173" fontId="0" fillId="0" borderId="39" xfId="0" applyNumberFormat="1" applyFill="1" applyBorder="1"/>
    <xf numFmtId="0" fontId="11" fillId="22" borderId="54" xfId="0" applyFont="1" applyFill="1" applyBorder="1"/>
    <xf numFmtId="0" fontId="11" fillId="22" borderId="3" xfId="0" applyFont="1" applyFill="1" applyBorder="1" applyAlignment="1">
      <alignment horizontal="center"/>
    </xf>
    <xf numFmtId="2" fontId="11" fillId="22" borderId="3" xfId="0" applyNumberFormat="1" applyFont="1" applyFill="1" applyBorder="1" applyAlignment="1">
      <alignment horizontal="center" vertical="center"/>
    </xf>
    <xf numFmtId="0" fontId="87" fillId="0" borderId="0" xfId="28" applyFont="1"/>
    <xf numFmtId="0" fontId="11" fillId="0" borderId="0" xfId="28"/>
    <xf numFmtId="179" fontId="89" fillId="0" borderId="0" xfId="1" applyNumberFormat="1" applyFont="1" applyFill="1" applyBorder="1" applyAlignment="1">
      <alignment vertical="center"/>
    </xf>
    <xf numFmtId="179" fontId="23" fillId="0" borderId="0" xfId="1" applyNumberFormat="1" applyFont="1" applyBorder="1" applyAlignment="1">
      <alignment horizontal="left" vertical="center"/>
    </xf>
    <xf numFmtId="179" fontId="89" fillId="0" borderId="0" xfId="1" applyNumberFormat="1" applyFont="1" applyFill="1" applyAlignment="1">
      <alignment vertical="center"/>
    </xf>
    <xf numFmtId="0" fontId="2" fillId="0" borderId="3" xfId="32" applyFont="1" applyBorder="1" applyAlignment="1">
      <alignment horizontal="center" wrapText="1"/>
    </xf>
    <xf numFmtId="0" fontId="65" fillId="0" borderId="3" xfId="32" applyFont="1" applyBorder="1" applyAlignment="1">
      <alignment horizontal="center" vertical="top" wrapText="1"/>
    </xf>
    <xf numFmtId="179" fontId="11" fillId="0" borderId="0" xfId="28" applyNumberFormat="1" applyBorder="1"/>
    <xf numFmtId="179" fontId="17" fillId="0" borderId="0" xfId="28" applyNumberFormat="1" applyFont="1" applyBorder="1" applyAlignment="1"/>
    <xf numFmtId="0" fontId="65" fillId="0" borderId="0" xfId="30" applyFont="1" applyBorder="1" applyAlignment="1">
      <alignment horizontal="center" wrapText="1"/>
    </xf>
    <xf numFmtId="0" fontId="2" fillId="0" borderId="0" xfId="30" applyFont="1" applyBorder="1" applyAlignment="1">
      <alignment horizontal="left" vertical="top" wrapText="1"/>
    </xf>
    <xf numFmtId="0" fontId="2" fillId="0" borderId="0" xfId="30" applyFont="1" applyBorder="1" applyAlignment="1">
      <alignment horizontal="right" vertical="top" wrapText="1"/>
    </xf>
    <xf numFmtId="2" fontId="11" fillId="23" borderId="3" xfId="0" applyNumberFormat="1" applyFont="1" applyFill="1" applyBorder="1" applyAlignment="1">
      <alignment horizontal="center" vertical="center"/>
    </xf>
    <xf numFmtId="173" fontId="2" fillId="0" borderId="17" xfId="0" applyNumberFormat="1" applyFont="1" applyFill="1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99" xfId="0" applyBorder="1" applyAlignment="1">
      <alignment horizontal="center"/>
    </xf>
    <xf numFmtId="0" fontId="0" fillId="21" borderId="8" xfId="0" applyFill="1" applyBorder="1" applyAlignment="1">
      <alignment horizontal="center"/>
    </xf>
    <xf numFmtId="0" fontId="0" fillId="21" borderId="27" xfId="0" applyFill="1" applyBorder="1"/>
    <xf numFmtId="0" fontId="0" fillId="21" borderId="0" xfId="0" applyFill="1" applyBorder="1"/>
    <xf numFmtId="0" fontId="0" fillId="8" borderId="27" xfId="0" applyFill="1" applyBorder="1"/>
    <xf numFmtId="0" fontId="0" fillId="21" borderId="4" xfId="0" applyFill="1" applyBorder="1" applyAlignment="1">
      <alignment horizontal="center"/>
    </xf>
    <xf numFmtId="0" fontId="0" fillId="21" borderId="26" xfId="0" applyFill="1" applyBorder="1" applyAlignment="1">
      <alignment horizontal="center"/>
    </xf>
    <xf numFmtId="0" fontId="8" fillId="21" borderId="4" xfId="0" applyFont="1" applyFill="1" applyBorder="1" applyAlignment="1">
      <alignment horizontal="center"/>
    </xf>
    <xf numFmtId="0" fontId="8" fillId="21" borderId="26" xfId="0" applyFont="1" applyFill="1" applyBorder="1" applyAlignment="1">
      <alignment horizontal="center"/>
    </xf>
    <xf numFmtId="0" fontId="8" fillId="21" borderId="12" xfId="0" applyFont="1" applyFill="1" applyBorder="1" applyAlignment="1">
      <alignment horizontal="center"/>
    </xf>
    <xf numFmtId="0" fontId="0" fillId="21" borderId="6" xfId="0" applyFill="1" applyBorder="1" applyAlignment="1">
      <alignment horizontal="center"/>
    </xf>
    <xf numFmtId="0" fontId="0" fillId="21" borderId="27" xfId="0" applyFill="1" applyBorder="1" applyAlignment="1">
      <alignment horizontal="center"/>
    </xf>
    <xf numFmtId="0" fontId="0" fillId="21" borderId="0" xfId="0" applyFill="1" applyBorder="1" applyAlignment="1">
      <alignment horizontal="center"/>
    </xf>
    <xf numFmtId="0" fontId="0" fillId="21" borderId="12" xfId="0" applyFill="1" applyBorder="1" applyAlignment="1">
      <alignment horizontal="center"/>
    </xf>
    <xf numFmtId="0" fontId="8" fillId="21" borderId="170" xfId="0" applyFont="1" applyFill="1" applyBorder="1" applyAlignment="1">
      <alignment horizontal="center"/>
    </xf>
    <xf numFmtId="0" fontId="8" fillId="21" borderId="28" xfId="0" applyFont="1" applyFill="1" applyBorder="1" applyAlignment="1">
      <alignment horizontal="center"/>
    </xf>
    <xf numFmtId="0" fontId="8" fillId="21" borderId="13" xfId="0" applyFont="1" applyFill="1" applyBorder="1" applyAlignment="1">
      <alignment horizontal="center"/>
    </xf>
    <xf numFmtId="0" fontId="8" fillId="21" borderId="6" xfId="0" applyFont="1" applyFill="1" applyBorder="1" applyAlignment="1">
      <alignment horizontal="center"/>
    </xf>
    <xf numFmtId="0" fontId="8" fillId="21" borderId="27" xfId="0" applyFont="1" applyFill="1" applyBorder="1" applyAlignment="1">
      <alignment horizontal="center"/>
    </xf>
    <xf numFmtId="0" fontId="8" fillId="21" borderId="0" xfId="0" applyFont="1" applyFill="1" applyBorder="1" applyAlignment="1">
      <alignment horizontal="center"/>
    </xf>
    <xf numFmtId="0" fontId="0" fillId="21" borderId="124" xfId="0" applyFill="1" applyBorder="1" applyAlignment="1">
      <alignment horizontal="center"/>
    </xf>
    <xf numFmtId="0" fontId="0" fillId="21" borderId="29" xfId="0" applyFill="1" applyBorder="1" applyAlignment="1">
      <alignment horizontal="center"/>
    </xf>
    <xf numFmtId="0" fontId="0" fillId="21" borderId="9" xfId="0" applyFill="1" applyBorder="1" applyAlignment="1">
      <alignment horizontal="center"/>
    </xf>
    <xf numFmtId="0" fontId="2" fillId="21" borderId="34" xfId="0" applyFont="1" applyFill="1" applyBorder="1"/>
    <xf numFmtId="0" fontId="2" fillId="21" borderId="113" xfId="0" applyFont="1" applyFill="1" applyBorder="1"/>
    <xf numFmtId="0" fontId="2" fillId="21" borderId="9" xfId="0" applyFont="1" applyFill="1" applyBorder="1"/>
    <xf numFmtId="0" fontId="0" fillId="19" borderId="27" xfId="0" applyFill="1" applyBorder="1"/>
    <xf numFmtId="3" fontId="2" fillId="19" borderId="19" xfId="0" applyNumberFormat="1" applyFont="1" applyFill="1" applyBorder="1"/>
    <xf numFmtId="3" fontId="2" fillId="19" borderId="10" xfId="0" applyNumberFormat="1" applyFont="1" applyFill="1" applyBorder="1"/>
    <xf numFmtId="3" fontId="6" fillId="19" borderId="10" xfId="0" applyNumberFormat="1" applyFont="1" applyFill="1" applyBorder="1"/>
    <xf numFmtId="0" fontId="11" fillId="0" borderId="25" xfId="0" applyFont="1" applyBorder="1" applyAlignment="1">
      <alignment horizontal="center"/>
    </xf>
    <xf numFmtId="173" fontId="2" fillId="19" borderId="17" xfId="0" applyNumberFormat="1" applyFont="1" applyFill="1" applyBorder="1" applyAlignment="1">
      <alignment horizontal="center"/>
    </xf>
    <xf numFmtId="173" fontId="2" fillId="19" borderId="18" xfId="0" applyNumberFormat="1" applyFont="1" applyFill="1" applyBorder="1" applyAlignment="1">
      <alignment horizontal="center"/>
    </xf>
    <xf numFmtId="173" fontId="2" fillId="19" borderId="19" xfId="0" applyNumberFormat="1" applyFont="1" applyFill="1" applyBorder="1" applyAlignment="1">
      <alignment horizontal="center"/>
    </xf>
    <xf numFmtId="173" fontId="2" fillId="19" borderId="10" xfId="0" applyNumberFormat="1" applyFont="1" applyFill="1" applyBorder="1" applyAlignment="1">
      <alignment horizontal="center"/>
    </xf>
    <xf numFmtId="173" fontId="2" fillId="0" borderId="200" xfId="0" applyNumberFormat="1" applyFont="1" applyFill="1" applyBorder="1" applyAlignment="1">
      <alignment horizontal="center"/>
    </xf>
    <xf numFmtId="173" fontId="2" fillId="0" borderId="201" xfId="0" applyNumberFormat="1" applyFont="1" applyFill="1" applyBorder="1" applyAlignment="1">
      <alignment horizontal="center"/>
    </xf>
    <xf numFmtId="173" fontId="2" fillId="0" borderId="14" xfId="0" applyNumberFormat="1" applyFont="1" applyFill="1" applyBorder="1" applyAlignment="1">
      <alignment horizontal="center"/>
    </xf>
    <xf numFmtId="173" fontId="11" fillId="20" borderId="31" xfId="0" applyNumberFormat="1" applyFont="1" applyFill="1" applyBorder="1" applyAlignment="1">
      <alignment horizontal="center" vertical="center"/>
    </xf>
    <xf numFmtId="173" fontId="11" fillId="20" borderId="3" xfId="0" applyNumberFormat="1" applyFont="1" applyFill="1" applyBorder="1" applyAlignment="1">
      <alignment horizontal="center" vertical="center"/>
    </xf>
    <xf numFmtId="173" fontId="11" fillId="23" borderId="3" xfId="0" applyNumberFormat="1" applyFont="1" applyFill="1" applyBorder="1" applyAlignment="1">
      <alignment horizontal="center" vertical="center"/>
    </xf>
    <xf numFmtId="173" fontId="11" fillId="20" borderId="56" xfId="0" applyNumberFormat="1" applyFont="1" applyFill="1" applyBorder="1" applyAlignment="1">
      <alignment horizontal="center" vertical="center"/>
    </xf>
    <xf numFmtId="173" fontId="11" fillId="20" borderId="25" xfId="0" applyNumberFormat="1" applyFont="1" applyFill="1" applyBorder="1" applyAlignment="1">
      <alignment horizontal="center" vertical="center"/>
    </xf>
    <xf numFmtId="173" fontId="11" fillId="23" borderId="25" xfId="0" applyNumberFormat="1" applyFont="1" applyFill="1" applyBorder="1" applyAlignment="1">
      <alignment horizontal="center" vertical="center"/>
    </xf>
    <xf numFmtId="0" fontId="13" fillId="9" borderId="0" xfId="0" applyFont="1" applyFill="1"/>
    <xf numFmtId="165" fontId="2" fillId="0" borderId="3" xfId="32" applyNumberFormat="1" applyFont="1" applyFill="1" applyBorder="1" applyAlignment="1">
      <alignment horizontal="center" vertical="top" wrapText="1"/>
    </xf>
    <xf numFmtId="4" fontId="80" fillId="12" borderId="184" xfId="0" applyNumberFormat="1" applyFont="1" applyFill="1" applyBorder="1" applyAlignment="1">
      <alignment horizontal="center"/>
    </xf>
    <xf numFmtId="4" fontId="80" fillId="12" borderId="202" xfId="0" applyNumberFormat="1" applyFont="1" applyFill="1" applyBorder="1" applyAlignment="1">
      <alignment horizontal="center"/>
    </xf>
    <xf numFmtId="0" fontId="49" fillId="0" borderId="49" xfId="0" applyFont="1" applyBorder="1"/>
    <xf numFmtId="0" fontId="11" fillId="0" borderId="146" xfId="0" applyFont="1" applyBorder="1" applyAlignment="1">
      <alignment horizontal="center"/>
    </xf>
    <xf numFmtId="0" fontId="90" fillId="7" borderId="72" xfId="0" applyFont="1" applyFill="1" applyBorder="1" applyAlignment="1">
      <alignment horizontal="center" vertical="center" wrapText="1"/>
    </xf>
    <xf numFmtId="0" fontId="90" fillId="7" borderId="121" xfId="0" applyFont="1" applyFill="1" applyBorder="1" applyAlignment="1">
      <alignment horizontal="center" vertical="center" wrapText="1"/>
    </xf>
    <xf numFmtId="0" fontId="27" fillId="7" borderId="56" xfId="0" applyFont="1" applyFill="1" applyBorder="1" applyAlignment="1">
      <alignment horizontal="center" vertical="center" wrapText="1"/>
    </xf>
    <xf numFmtId="0" fontId="27" fillId="7" borderId="72" xfId="0" applyFont="1" applyFill="1" applyBorder="1" applyAlignment="1">
      <alignment horizontal="center" vertical="center" wrapText="1"/>
    </xf>
    <xf numFmtId="165" fontId="1" fillId="22" borderId="47" xfId="0" applyNumberFormat="1" applyFont="1" applyFill="1" applyBorder="1"/>
    <xf numFmtId="165" fontId="1" fillId="22" borderId="3" xfId="0" applyNumberFormat="1" applyFont="1" applyFill="1" applyBorder="1"/>
    <xf numFmtId="165" fontId="1" fillId="24" borderId="47" xfId="0" applyNumberFormat="1" applyFont="1" applyFill="1" applyBorder="1"/>
    <xf numFmtId="165" fontId="1" fillId="24" borderId="3" xfId="0" applyNumberFormat="1" applyFont="1" applyFill="1" applyBorder="1"/>
    <xf numFmtId="165" fontId="1" fillId="24" borderId="30" xfId="0" applyNumberFormat="1" applyFont="1" applyFill="1" applyBorder="1"/>
    <xf numFmtId="165" fontId="1" fillId="19" borderId="59" xfId="0" applyNumberFormat="1" applyFont="1" applyFill="1" applyBorder="1"/>
    <xf numFmtId="165" fontId="1" fillId="19" borderId="31" xfId="0" applyNumberFormat="1" applyFont="1" applyFill="1" applyBorder="1"/>
    <xf numFmtId="165" fontId="1" fillId="19" borderId="47" xfId="0" applyNumberFormat="1" applyFont="1" applyFill="1" applyBorder="1"/>
    <xf numFmtId="165" fontId="1" fillId="19" borderId="3" xfId="0" applyNumberFormat="1" applyFont="1" applyFill="1" applyBorder="1"/>
    <xf numFmtId="165" fontId="1" fillId="19" borderId="30" xfId="0" applyNumberFormat="1" applyFont="1" applyFill="1" applyBorder="1"/>
    <xf numFmtId="0" fontId="3" fillId="0" borderId="0" xfId="0" applyFont="1"/>
    <xf numFmtId="4" fontId="0" fillId="0" borderId="4" xfId="0" applyNumberFormat="1" applyFill="1" applyBorder="1"/>
    <xf numFmtId="4" fontId="0" fillId="0" borderId="12" xfId="0" applyNumberFormat="1" applyFill="1" applyBorder="1"/>
    <xf numFmtId="4" fontId="0" fillId="0" borderId="14" xfId="0" applyNumberFormat="1" applyFill="1" applyBorder="1"/>
    <xf numFmtId="4" fontId="0" fillId="12" borderId="12" xfId="0" applyNumberFormat="1" applyFill="1" applyBorder="1"/>
    <xf numFmtId="4" fontId="0" fillId="0" borderId="124" xfId="0" applyNumberFormat="1" applyFill="1" applyBorder="1"/>
    <xf numFmtId="4" fontId="0" fillId="0" borderId="9" xfId="0" applyNumberFormat="1" applyFill="1" applyBorder="1"/>
    <xf numFmtId="4" fontId="0" fillId="0" borderId="11" xfId="0" applyNumberFormat="1" applyFill="1" applyBorder="1"/>
    <xf numFmtId="0" fontId="104" fillId="0" borderId="0" xfId="0" applyFont="1" applyAlignment="1">
      <alignment horizontal="center" vertical="center"/>
    </xf>
    <xf numFmtId="165" fontId="4" fillId="12" borderId="0" xfId="0" applyNumberFormat="1" applyFont="1" applyFill="1" applyBorder="1" applyAlignment="1">
      <alignment horizontal="center"/>
    </xf>
    <xf numFmtId="2" fontId="4" fillId="12" borderId="31" xfId="0" applyNumberFormat="1" applyFont="1" applyFill="1" applyBorder="1" applyAlignment="1">
      <alignment horizontal="center" vertical="center"/>
    </xf>
    <xf numFmtId="2" fontId="4" fillId="12" borderId="3" xfId="0" applyNumberFormat="1" applyFont="1" applyFill="1" applyBorder="1" applyAlignment="1">
      <alignment horizontal="center" vertical="center"/>
    </xf>
    <xf numFmtId="10" fontId="11" fillId="0" borderId="15" xfId="37" applyNumberFormat="1" applyFont="1" applyFill="1" applyBorder="1" applyAlignment="1">
      <alignment horizontal="center"/>
    </xf>
    <xf numFmtId="0" fontId="28" fillId="0" borderId="20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4" fontId="11" fillId="0" borderId="74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left"/>
    </xf>
    <xf numFmtId="179" fontId="89" fillId="0" borderId="0" xfId="1" applyNumberFormat="1" applyFont="1" applyFill="1" applyBorder="1" applyAlignment="1">
      <alignment horizontal="center" vertical="center"/>
    </xf>
    <xf numFmtId="188" fontId="89" fillId="0" borderId="0" xfId="21" applyNumberFormat="1" applyFont="1" applyFill="1" applyBorder="1" applyAlignment="1">
      <alignment horizontal="center" vertical="center"/>
    </xf>
    <xf numFmtId="4" fontId="89" fillId="0" borderId="0" xfId="1" applyNumberFormat="1" applyFont="1" applyFill="1" applyBorder="1" applyAlignment="1">
      <alignment vertical="center"/>
    </xf>
    <xf numFmtId="2" fontId="89" fillId="0" borderId="0" xfId="1" applyNumberFormat="1" applyFont="1" applyFill="1" applyBorder="1" applyAlignment="1">
      <alignment vertical="center"/>
    </xf>
    <xf numFmtId="0" fontId="28" fillId="0" borderId="0" xfId="28" applyFont="1"/>
    <xf numFmtId="0" fontId="23" fillId="0" borderId="0" xfId="28" applyFont="1"/>
    <xf numFmtId="179" fontId="7" fillId="0" borderId="25" xfId="1" applyNumberFormat="1" applyFont="1" applyBorder="1" applyAlignment="1">
      <alignment horizontal="center" vertical="center"/>
    </xf>
    <xf numFmtId="179" fontId="3" fillId="0" borderId="0" xfId="1" applyNumberFormat="1" applyFont="1" applyFill="1" applyAlignment="1">
      <alignment vertical="center"/>
    </xf>
    <xf numFmtId="164" fontId="89" fillId="0" borderId="0" xfId="21" applyFont="1" applyFill="1" applyBorder="1" applyAlignment="1">
      <alignment horizontal="center" vertical="center"/>
    </xf>
    <xf numFmtId="2" fontId="89" fillId="0" borderId="188" xfId="1" applyNumberFormat="1" applyFont="1" applyFill="1" applyBorder="1" applyAlignment="1">
      <alignment horizontal="center" vertical="center"/>
    </xf>
    <xf numFmtId="2" fontId="89" fillId="0" borderId="27" xfId="1" applyNumberFormat="1" applyFont="1" applyFill="1" applyBorder="1" applyAlignment="1">
      <alignment horizontal="center" vertical="center"/>
    </xf>
    <xf numFmtId="2" fontId="89" fillId="0" borderId="187" xfId="1" applyNumberFormat="1" applyFont="1" applyFill="1" applyBorder="1" applyAlignment="1">
      <alignment horizontal="center" vertical="center"/>
    </xf>
    <xf numFmtId="2" fontId="89" fillId="0" borderId="125" xfId="1" applyNumberFormat="1" applyFont="1" applyFill="1" applyBorder="1" applyAlignment="1">
      <alignment horizontal="center" vertical="center"/>
    </xf>
    <xf numFmtId="179" fontId="89" fillId="0" borderId="125" xfId="1" applyNumberFormat="1" applyFont="1" applyFill="1" applyBorder="1" applyAlignment="1">
      <alignment horizontal="center" vertical="center"/>
    </xf>
    <xf numFmtId="179" fontId="89" fillId="0" borderId="149" xfId="1" applyNumberFormat="1" applyFont="1" applyFill="1" applyBorder="1" applyAlignment="1">
      <alignment vertical="center"/>
    </xf>
    <xf numFmtId="2" fontId="89" fillId="0" borderId="186" xfId="1" applyNumberFormat="1" applyFont="1" applyFill="1" applyBorder="1" applyAlignment="1">
      <alignment horizontal="center" vertical="center"/>
    </xf>
    <xf numFmtId="2" fontId="89" fillId="0" borderId="205" xfId="1" applyNumberFormat="1" applyFont="1" applyFill="1" applyBorder="1" applyAlignment="1">
      <alignment horizontal="center" vertical="center"/>
    </xf>
    <xf numFmtId="2" fontId="89" fillId="0" borderId="148" xfId="1" applyNumberFormat="1" applyFont="1" applyFill="1" applyBorder="1" applyAlignment="1">
      <alignment horizontal="center" vertical="center"/>
    </xf>
    <xf numFmtId="179" fontId="89" fillId="0" borderId="205" xfId="1" applyNumberFormat="1" applyFont="1" applyFill="1" applyBorder="1" applyAlignment="1">
      <alignment horizontal="center" vertical="center"/>
    </xf>
    <xf numFmtId="179" fontId="89" fillId="0" borderId="148" xfId="1" applyNumberFormat="1" applyFont="1" applyFill="1" applyBorder="1" applyAlignment="1">
      <alignment vertical="center"/>
    </xf>
    <xf numFmtId="179" fontId="89" fillId="0" borderId="1" xfId="1" applyNumberFormat="1" applyFont="1" applyFill="1" applyBorder="1" applyAlignment="1">
      <alignment horizontal="center" vertical="center"/>
    </xf>
    <xf numFmtId="188" fontId="89" fillId="0" borderId="130" xfId="21" applyNumberFormat="1" applyFont="1" applyFill="1" applyBorder="1" applyAlignment="1">
      <alignment horizontal="center" vertical="center"/>
    </xf>
    <xf numFmtId="179" fontId="89" fillId="0" borderId="129" xfId="1" applyNumberFormat="1" applyFont="1" applyFill="1" applyBorder="1" applyAlignment="1">
      <alignment horizontal="center" vertical="center"/>
    </xf>
    <xf numFmtId="4" fontId="89" fillId="0" borderId="130" xfId="1" applyNumberFormat="1" applyFont="1" applyFill="1" applyBorder="1" applyAlignment="1">
      <alignment horizontal="center" vertical="center"/>
    </xf>
    <xf numFmtId="4" fontId="89" fillId="0" borderId="1" xfId="1" applyNumberFormat="1" applyFont="1" applyFill="1" applyBorder="1" applyAlignment="1">
      <alignment horizontal="center" vertical="center"/>
    </xf>
    <xf numFmtId="2" fontId="89" fillId="0" borderId="1" xfId="1" applyNumberFormat="1" applyFont="1" applyFill="1" applyBorder="1" applyAlignment="1">
      <alignment vertical="center"/>
    </xf>
    <xf numFmtId="179" fontId="53" fillId="0" borderId="129" xfId="1" applyNumberFormat="1" applyFont="1" applyFill="1" applyBorder="1" applyAlignment="1">
      <alignment vertical="center"/>
    </xf>
    <xf numFmtId="2" fontId="89" fillId="0" borderId="149" xfId="1" applyNumberFormat="1" applyFont="1" applyFill="1" applyBorder="1" applyAlignment="1">
      <alignment horizontal="center" vertical="center"/>
    </xf>
    <xf numFmtId="2" fontId="18" fillId="0" borderId="0" xfId="1" applyNumberFormat="1" applyFont="1" applyFill="1" applyBorder="1" applyAlignment="1">
      <alignment vertical="center"/>
    </xf>
    <xf numFmtId="2" fontId="107" fillId="0" borderId="0" xfId="1" applyNumberFormat="1" applyFont="1" applyFill="1" applyBorder="1" applyAlignment="1">
      <alignment vertical="center"/>
    </xf>
    <xf numFmtId="2" fontId="89" fillId="0" borderId="147" xfId="1" applyNumberFormat="1" applyFont="1" applyFill="1" applyBorder="1" applyAlignment="1">
      <alignment horizontal="center" vertical="center"/>
    </xf>
    <xf numFmtId="2" fontId="89" fillId="0" borderId="185" xfId="1" applyNumberFormat="1" applyFont="1" applyFill="1" applyBorder="1" applyAlignment="1">
      <alignment horizontal="center" vertical="center"/>
    </xf>
    <xf numFmtId="179" fontId="34" fillId="0" borderId="0" xfId="1" applyNumberFormat="1" applyFont="1" applyFill="1" applyBorder="1" applyAlignment="1">
      <alignment vertical="center"/>
    </xf>
    <xf numFmtId="179" fontId="23" fillId="0" borderId="0" xfId="1" applyNumberFormat="1" applyFont="1" applyFill="1" applyBorder="1" applyAlignment="1">
      <alignment horizontal="center" vertical="center"/>
    </xf>
    <xf numFmtId="179" fontId="34" fillId="0" borderId="130" xfId="1" applyNumberFormat="1" applyFont="1" applyFill="1" applyBorder="1" applyAlignment="1">
      <alignment horizontal="center" vertical="center"/>
    </xf>
    <xf numFmtId="179" fontId="34" fillId="0" borderId="1" xfId="1" applyNumberFormat="1" applyFont="1" applyFill="1" applyBorder="1" applyAlignment="1">
      <alignment horizontal="center" vertical="center"/>
    </xf>
    <xf numFmtId="188" fontId="34" fillId="0" borderId="130" xfId="21" applyNumberFormat="1" applyFont="1" applyFill="1" applyBorder="1" applyAlignment="1">
      <alignment horizontal="center" vertical="center"/>
    </xf>
    <xf numFmtId="179" fontId="34" fillId="0" borderId="129" xfId="1" applyNumberFormat="1" applyFont="1" applyFill="1" applyBorder="1" applyAlignment="1">
      <alignment horizontal="center" vertical="center"/>
    </xf>
    <xf numFmtId="4" fontId="34" fillId="0" borderId="130" xfId="1" applyNumberFormat="1" applyFont="1" applyFill="1" applyBorder="1" applyAlignment="1">
      <alignment vertical="center"/>
    </xf>
    <xf numFmtId="179" fontId="34" fillId="0" borderId="1" xfId="1" applyNumberFormat="1" applyFont="1" applyFill="1" applyBorder="1" applyAlignment="1">
      <alignment vertical="center"/>
    </xf>
    <xf numFmtId="2" fontId="34" fillId="0" borderId="1" xfId="1" applyNumberFormat="1" applyFont="1" applyFill="1" applyBorder="1" applyAlignment="1">
      <alignment vertical="center"/>
    </xf>
    <xf numFmtId="179" fontId="34" fillId="0" borderId="85" xfId="1" applyNumberFormat="1" applyFont="1" applyFill="1" applyBorder="1" applyAlignment="1">
      <alignment horizontal="center" vertical="center"/>
    </xf>
    <xf numFmtId="179" fontId="34" fillId="0" borderId="204" xfId="1" applyNumberFormat="1" applyFont="1" applyFill="1" applyBorder="1" applyAlignment="1">
      <alignment horizontal="center" vertical="center"/>
    </xf>
    <xf numFmtId="179" fontId="34" fillId="0" borderId="89" xfId="1" applyNumberFormat="1" applyFont="1" applyFill="1" applyBorder="1" applyAlignment="1">
      <alignment horizontal="center" vertical="center"/>
    </xf>
    <xf numFmtId="188" fontId="34" fillId="0" borderId="88" xfId="21" applyNumberFormat="1" applyFont="1" applyFill="1" applyBorder="1" applyAlignment="1">
      <alignment horizontal="center" vertical="center"/>
    </xf>
    <xf numFmtId="4" fontId="34" fillId="0" borderId="91" xfId="1" applyNumberFormat="1" applyFont="1" applyFill="1" applyBorder="1" applyAlignment="1">
      <alignment horizontal="center" vertical="center"/>
    </xf>
    <xf numFmtId="2" fontId="34" fillId="0" borderId="204" xfId="1" applyNumberFormat="1" applyFont="1" applyFill="1" applyBorder="1" applyAlignment="1">
      <alignment horizontal="center" vertical="center"/>
    </xf>
    <xf numFmtId="179" fontId="34" fillId="0" borderId="0" xfId="1" applyNumberFormat="1" applyFont="1" applyFill="1" applyAlignment="1">
      <alignment vertical="center"/>
    </xf>
    <xf numFmtId="179" fontId="34" fillId="0" borderId="186" xfId="1" applyNumberFormat="1" applyFont="1" applyFill="1" applyBorder="1" applyAlignment="1">
      <alignment horizontal="center" vertical="center"/>
    </xf>
    <xf numFmtId="179" fontId="34" fillId="0" borderId="205" xfId="1" applyNumberFormat="1" applyFont="1" applyFill="1" applyBorder="1" applyAlignment="1">
      <alignment horizontal="center" vertical="center"/>
    </xf>
    <xf numFmtId="179" fontId="34" fillId="0" borderId="148" xfId="1" applyNumberFormat="1" applyFont="1" applyFill="1" applyBorder="1" applyAlignment="1">
      <alignment horizontal="center" vertical="center"/>
    </xf>
    <xf numFmtId="188" fontId="53" fillId="0" borderId="118" xfId="21" applyNumberFormat="1" applyFont="1" applyFill="1" applyBorder="1" applyAlignment="1">
      <alignment horizontal="center" vertical="center"/>
    </xf>
    <xf numFmtId="179" fontId="53" fillId="0" borderId="205" xfId="1" applyNumberFormat="1" applyFont="1" applyFill="1" applyBorder="1" applyAlignment="1">
      <alignment horizontal="center" vertical="center"/>
    </xf>
    <xf numFmtId="179" fontId="53" fillId="0" borderId="148" xfId="1" applyNumberFormat="1" applyFont="1" applyFill="1" applyBorder="1" applyAlignment="1">
      <alignment horizontal="center" vertical="center"/>
    </xf>
    <xf numFmtId="4" fontId="53" fillId="0" borderId="122" xfId="1" applyNumberFormat="1" applyFont="1" applyFill="1" applyBorder="1" applyAlignment="1">
      <alignment horizontal="center" vertical="center"/>
    </xf>
    <xf numFmtId="2" fontId="53" fillId="0" borderId="205" xfId="1" applyNumberFormat="1" applyFont="1" applyFill="1" applyBorder="1" applyAlignment="1">
      <alignment horizontal="center" vertical="center"/>
    </xf>
    <xf numFmtId="179" fontId="108" fillId="0" borderId="0" xfId="1" applyNumberFormat="1" applyFont="1" applyFill="1" applyBorder="1" applyAlignment="1">
      <alignment horizontal="center" vertical="center"/>
    </xf>
    <xf numFmtId="179" fontId="89" fillId="22" borderId="0" xfId="1" applyNumberFormat="1" applyFont="1" applyFill="1" applyBorder="1" applyAlignment="1">
      <alignment vertical="center"/>
    </xf>
    <xf numFmtId="2" fontId="89" fillId="22" borderId="0" xfId="1" applyNumberFormat="1" applyFont="1" applyFill="1" applyBorder="1" applyAlignment="1">
      <alignment vertical="center"/>
    </xf>
    <xf numFmtId="4" fontId="89" fillId="22" borderId="0" xfId="1" applyNumberFormat="1" applyFont="1" applyFill="1" applyBorder="1" applyAlignment="1">
      <alignment vertical="center"/>
    </xf>
    <xf numFmtId="179" fontId="89" fillId="22" borderId="0" xfId="1" applyNumberFormat="1" applyFont="1" applyFill="1" applyBorder="1" applyAlignment="1">
      <alignment horizontal="center" vertical="center"/>
    </xf>
    <xf numFmtId="188" fontId="89" fillId="22" borderId="0" xfId="21" applyNumberFormat="1" applyFont="1" applyFill="1" applyBorder="1" applyAlignment="1">
      <alignment horizontal="center" vertical="center"/>
    </xf>
    <xf numFmtId="179" fontId="34" fillId="22" borderId="0" xfId="1" applyNumberFormat="1" applyFont="1" applyFill="1" applyBorder="1" applyAlignment="1">
      <alignment vertical="center"/>
    </xf>
    <xf numFmtId="179" fontId="89" fillId="2" borderId="0" xfId="1" applyNumberFormat="1" applyFont="1" applyFill="1" applyBorder="1" applyAlignment="1">
      <alignment vertical="center"/>
    </xf>
    <xf numFmtId="2" fontId="18" fillId="2" borderId="0" xfId="1" applyNumberFormat="1" applyFont="1" applyFill="1" applyBorder="1" applyAlignment="1">
      <alignment vertical="center"/>
    </xf>
    <xf numFmtId="0" fontId="0" fillId="0" borderId="50" xfId="0" applyBorder="1"/>
    <xf numFmtId="4" fontId="0" fillId="0" borderId="0" xfId="0" applyNumberFormat="1" applyFill="1" applyBorder="1"/>
    <xf numFmtId="0" fontId="0" fillId="23" borderId="0" xfId="0" applyFill="1" applyBorder="1"/>
    <xf numFmtId="0" fontId="0" fillId="23" borderId="0" xfId="0" applyFill="1"/>
    <xf numFmtId="0" fontId="8" fillId="23" borderId="0" xfId="0" applyFont="1" applyFill="1" applyBorder="1"/>
    <xf numFmtId="1" fontId="0" fillId="0" borderId="0" xfId="0" applyNumberFormat="1" applyFill="1" applyBorder="1" applyAlignment="1">
      <alignment horizontal="center"/>
    </xf>
    <xf numFmtId="0" fontId="11" fillId="0" borderId="3" xfId="0" applyFont="1" applyFill="1" applyBorder="1"/>
    <xf numFmtId="178" fontId="0" fillId="7" borderId="4" xfId="0" applyNumberFormat="1" applyFill="1" applyBorder="1"/>
    <xf numFmtId="178" fontId="145" fillId="0" borderId="4" xfId="29" applyNumberFormat="1" applyFill="1" applyBorder="1"/>
    <xf numFmtId="178" fontId="145" fillId="0" borderId="5" xfId="29" applyNumberFormat="1" applyFill="1" applyBorder="1"/>
    <xf numFmtId="178" fontId="145" fillId="0" borderId="12" xfId="29" applyNumberFormat="1" applyFill="1" applyBorder="1"/>
    <xf numFmtId="178" fontId="145" fillId="0" borderId="155" xfId="29" applyNumberFormat="1" applyFill="1" applyBorder="1"/>
    <xf numFmtId="0" fontId="145" fillId="0" borderId="0" xfId="29"/>
    <xf numFmtId="178" fontId="145" fillId="0" borderId="6" xfId="29" applyNumberFormat="1" applyFill="1" applyBorder="1"/>
    <xf numFmtId="178" fontId="145" fillId="0" borderId="7" xfId="29" applyNumberFormat="1" applyFill="1" applyBorder="1"/>
    <xf numFmtId="178" fontId="145" fillId="0" borderId="0" xfId="29" applyNumberFormat="1" applyFill="1" applyBorder="1"/>
    <xf numFmtId="178" fontId="145" fillId="0" borderId="14" xfId="29" applyNumberFormat="1" applyFill="1" applyBorder="1"/>
    <xf numFmtId="178" fontId="145" fillId="0" borderId="156" xfId="29" applyNumberFormat="1" applyFill="1" applyBorder="1"/>
    <xf numFmtId="178" fontId="145" fillId="12" borderId="4" xfId="29" applyNumberFormat="1" applyFill="1" applyBorder="1"/>
    <xf numFmtId="178" fontId="118" fillId="0" borderId="4" xfId="29" applyNumberFormat="1" applyFont="1" applyFill="1" applyBorder="1"/>
    <xf numFmtId="178" fontId="145" fillId="0" borderId="124" xfId="29" applyNumberFormat="1" applyFill="1" applyBorder="1"/>
    <xf numFmtId="178" fontId="145" fillId="0" borderId="34" xfId="29" applyNumberFormat="1" applyFill="1" applyBorder="1"/>
    <xf numFmtId="178" fontId="145" fillId="0" borderId="9" xfId="29" applyNumberFormat="1" applyFill="1" applyBorder="1"/>
    <xf numFmtId="178" fontId="145" fillId="0" borderId="11" xfId="29" applyNumberFormat="1" applyFill="1" applyBorder="1"/>
    <xf numFmtId="0" fontId="0" fillId="0" borderId="161" xfId="0" applyFill="1" applyBorder="1"/>
    <xf numFmtId="0" fontId="0" fillId="0" borderId="162" xfId="0" applyFill="1" applyBorder="1"/>
    <xf numFmtId="0" fontId="0" fillId="0" borderId="189" xfId="0" applyFill="1" applyBorder="1"/>
    <xf numFmtId="0" fontId="0" fillId="0" borderId="206" xfId="0" applyNumberFormat="1" applyFill="1" applyBorder="1"/>
    <xf numFmtId="0" fontId="0" fillId="0" borderId="167" xfId="0" applyFill="1" applyBorder="1"/>
    <xf numFmtId="0" fontId="0" fillId="0" borderId="206" xfId="0" applyFill="1" applyBorder="1"/>
    <xf numFmtId="0" fontId="0" fillId="0" borderId="207" xfId="0" applyFill="1" applyBorder="1"/>
    <xf numFmtId="0" fontId="0" fillId="0" borderId="208" xfId="0" applyFill="1" applyBorder="1"/>
    <xf numFmtId="165" fontId="0" fillId="0" borderId="9" xfId="0" applyNumberFormat="1" applyFill="1" applyBorder="1"/>
    <xf numFmtId="165" fontId="0" fillId="0" borderId="206" xfId="0" applyNumberFormat="1" applyFill="1" applyBorder="1"/>
    <xf numFmtId="4" fontId="4" fillId="0" borderId="161" xfId="0" applyNumberFormat="1" applyFont="1" applyFill="1" applyBorder="1"/>
    <xf numFmtId="4" fontId="4" fillId="0" borderId="162" xfId="0" applyNumberFormat="1" applyFont="1" applyFill="1" applyBorder="1"/>
    <xf numFmtId="4" fontId="4" fillId="0" borderId="189" xfId="0" applyNumberFormat="1" applyFont="1" applyFill="1" applyBorder="1"/>
    <xf numFmtId="0" fontId="4" fillId="0" borderId="206" xfId="0" applyNumberFormat="1" applyFont="1" applyFill="1" applyBorder="1"/>
    <xf numFmtId="0" fontId="4" fillId="0" borderId="167" xfId="0" applyNumberFormat="1" applyFont="1" applyFill="1" applyBorder="1"/>
    <xf numFmtId="0" fontId="0" fillId="0" borderId="209" xfId="0" applyBorder="1"/>
    <xf numFmtId="0" fontId="0" fillId="0" borderId="210" xfId="0" applyBorder="1"/>
    <xf numFmtId="0" fontId="0" fillId="0" borderId="211" xfId="0" applyBorder="1"/>
    <xf numFmtId="4" fontId="4" fillId="9" borderId="9" xfId="0" applyNumberFormat="1" applyFont="1" applyFill="1" applyBorder="1"/>
    <xf numFmtId="4" fontId="4" fillId="9" borderId="3" xfId="0" applyNumberFormat="1" applyFont="1" applyFill="1" applyBorder="1"/>
    <xf numFmtId="4" fontId="4" fillId="9" borderId="30" xfId="0" applyNumberFormat="1" applyFont="1" applyFill="1" applyBorder="1"/>
    <xf numFmtId="3" fontId="145" fillId="0" borderId="0" xfId="29" applyNumberFormat="1"/>
    <xf numFmtId="0" fontId="113" fillId="0" borderId="0" xfId="0" applyFont="1"/>
    <xf numFmtId="4" fontId="4" fillId="9" borderId="190" xfId="0" applyNumberFormat="1" applyFont="1" applyFill="1" applyBorder="1"/>
    <xf numFmtId="4" fontId="4" fillId="9" borderId="11" xfId="0" applyNumberFormat="1" applyFont="1" applyFill="1" applyBorder="1"/>
    <xf numFmtId="178" fontId="145" fillId="0" borderId="0" xfId="29" applyNumberFormat="1"/>
    <xf numFmtId="2" fontId="0" fillId="0" borderId="162" xfId="0" applyNumberFormat="1" applyFill="1" applyBorder="1"/>
    <xf numFmtId="2" fontId="119" fillId="9" borderId="3" xfId="0" applyNumberFormat="1" applyFont="1" applyFill="1" applyBorder="1"/>
    <xf numFmtId="0" fontId="49" fillId="0" borderId="212" xfId="0" applyFont="1" applyBorder="1" applyAlignment="1">
      <alignment horizontal="centerContinuous"/>
    </xf>
    <xf numFmtId="0" fontId="49" fillId="0" borderId="213" xfId="0" applyFont="1" applyBorder="1" applyAlignment="1">
      <alignment horizontal="centerContinuous"/>
    </xf>
    <xf numFmtId="0" fontId="49" fillId="0" borderId="8" xfId="0" applyFont="1" applyBorder="1" applyAlignment="1">
      <alignment horizontal="centerContinuous"/>
    </xf>
    <xf numFmtId="0" fontId="49" fillId="0" borderId="30" xfId="0" applyFont="1" applyBorder="1"/>
    <xf numFmtId="192" fontId="89" fillId="0" borderId="122" xfId="1" applyNumberFormat="1" applyFont="1" applyFill="1" applyBorder="1" applyAlignment="1">
      <alignment horizontal="center" vertical="center"/>
    </xf>
    <xf numFmtId="192" fontId="89" fillId="0" borderId="125" xfId="1" applyNumberFormat="1" applyFont="1" applyFill="1" applyBorder="1" applyAlignment="1">
      <alignment horizontal="center" vertical="center"/>
    </xf>
    <xf numFmtId="192" fontId="89" fillId="0" borderId="151" xfId="1" applyNumberFormat="1" applyFont="1" applyFill="1" applyBorder="1" applyAlignment="1">
      <alignment horizontal="center" vertical="center"/>
    </xf>
    <xf numFmtId="2" fontId="119" fillId="9" borderId="3" xfId="0" applyNumberFormat="1" applyFont="1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214" xfId="0" applyFill="1" applyBorder="1" applyAlignment="1">
      <alignment horizontal="center"/>
    </xf>
    <xf numFmtId="0" fontId="6" fillId="0" borderId="18" xfId="0" applyFont="1" applyFill="1" applyBorder="1" applyAlignment="1">
      <alignment horizontal="right"/>
    </xf>
    <xf numFmtId="2" fontId="4" fillId="20" borderId="31" xfId="0" applyNumberFormat="1" applyFont="1" applyFill="1" applyBorder="1" applyAlignment="1">
      <alignment horizontal="center" vertical="center"/>
    </xf>
    <xf numFmtId="173" fontId="11" fillId="0" borderId="93" xfId="0" applyNumberFormat="1" applyFont="1" applyFill="1" applyBorder="1" applyAlignment="1">
      <alignment horizontal="center" vertical="center"/>
    </xf>
    <xf numFmtId="173" fontId="11" fillId="0" borderId="3" xfId="0" applyNumberFormat="1" applyFont="1" applyFill="1" applyBorder="1" applyAlignment="1">
      <alignment horizontal="center" vertical="center"/>
    </xf>
    <xf numFmtId="4" fontId="11" fillId="0" borderId="147" xfId="0" applyNumberFormat="1" applyFont="1" applyFill="1" applyBorder="1" applyAlignment="1">
      <alignment horizontal="center" vertical="center"/>
    </xf>
    <xf numFmtId="4" fontId="11" fillId="0" borderId="25" xfId="0" applyNumberFormat="1" applyFont="1" applyFill="1" applyBorder="1" applyAlignment="1">
      <alignment horizontal="center" vertical="center"/>
    </xf>
    <xf numFmtId="4" fontId="11" fillId="0" borderId="122" xfId="0" applyNumberFormat="1" applyFont="1" applyFill="1" applyBorder="1" applyAlignment="1">
      <alignment horizontal="center" vertical="center"/>
    </xf>
    <xf numFmtId="4" fontId="11" fillId="0" borderId="159" xfId="0" applyNumberFormat="1" applyFont="1" applyFill="1" applyBorder="1" applyAlignment="1">
      <alignment horizontal="center" vertical="center"/>
    </xf>
    <xf numFmtId="173" fontId="11" fillId="0" borderId="56" xfId="0" applyNumberFormat="1" applyFont="1" applyFill="1" applyBorder="1" applyAlignment="1">
      <alignment horizontal="center" vertical="center"/>
    </xf>
    <xf numFmtId="4" fontId="11" fillId="0" borderId="56" xfId="0" applyNumberFormat="1" applyFont="1" applyFill="1" applyBorder="1" applyAlignment="1">
      <alignment horizontal="center" vertical="center"/>
    </xf>
    <xf numFmtId="4" fontId="11" fillId="0" borderId="68" xfId="0" applyNumberFormat="1" applyFont="1" applyFill="1" applyBorder="1" applyAlignment="1">
      <alignment horizontal="center" vertical="center"/>
    </xf>
    <xf numFmtId="1" fontId="34" fillId="0" borderId="88" xfId="0" applyNumberFormat="1" applyFont="1" applyBorder="1" applyAlignment="1"/>
    <xf numFmtId="0" fontId="0" fillId="12" borderId="6" xfId="0" applyFill="1" applyBorder="1" applyAlignment="1">
      <alignment horizontal="center"/>
    </xf>
    <xf numFmtId="171" fontId="8" fillId="0" borderId="41" xfId="37" applyNumberFormat="1" applyFont="1" applyFill="1" applyBorder="1"/>
    <xf numFmtId="3" fontId="1" fillId="0" borderId="12" xfId="0" applyNumberFormat="1" applyFont="1" applyFill="1" applyBorder="1"/>
    <xf numFmtId="165" fontId="0" fillId="0" borderId="3" xfId="0" applyNumberFormat="1" applyFill="1" applyBorder="1"/>
    <xf numFmtId="0" fontId="0" fillId="0" borderId="1" xfId="0" applyBorder="1"/>
    <xf numFmtId="10" fontId="1" fillId="0" borderId="4" xfId="37" applyNumberFormat="1" applyFont="1" applyFill="1" applyBorder="1"/>
    <xf numFmtId="10" fontId="1" fillId="0" borderId="49" xfId="37" applyNumberFormat="1" applyFont="1" applyFill="1" applyBorder="1"/>
    <xf numFmtId="10" fontId="0" fillId="0" borderId="0" xfId="0" applyNumberFormat="1" applyBorder="1" applyAlignment="1">
      <alignment horizontal="center"/>
    </xf>
    <xf numFmtId="0" fontId="4" fillId="0" borderId="215" xfId="0" applyFont="1" applyFill="1" applyBorder="1" applyAlignment="1">
      <alignment horizontal="center" vertical="top" wrapText="1"/>
    </xf>
    <xf numFmtId="0" fontId="105" fillId="0" borderId="148" xfId="0" applyFont="1" applyFill="1" applyBorder="1" applyAlignment="1">
      <alignment horizontal="center" vertical="center" wrapText="1"/>
    </xf>
    <xf numFmtId="0" fontId="105" fillId="0" borderId="147" xfId="0" applyFont="1" applyFill="1" applyBorder="1" applyAlignment="1">
      <alignment horizontal="center" vertical="center" wrapText="1"/>
    </xf>
    <xf numFmtId="0" fontId="105" fillId="0" borderId="122" xfId="0" applyFont="1" applyFill="1" applyBorder="1" applyAlignment="1">
      <alignment horizontal="center" vertical="center" wrapText="1"/>
    </xf>
    <xf numFmtId="2" fontId="11" fillId="0" borderId="99" xfId="0" applyNumberFormat="1" applyFont="1" applyFill="1" applyBorder="1" applyAlignment="1">
      <alignment horizontal="center" vertical="center"/>
    </xf>
    <xf numFmtId="2" fontId="11" fillId="0" borderId="33" xfId="0" applyNumberFormat="1" applyFont="1" applyFill="1" applyBorder="1" applyAlignment="1">
      <alignment horizontal="center" vertical="center"/>
    </xf>
    <xf numFmtId="2" fontId="11" fillId="0" borderId="67" xfId="0" applyNumberFormat="1" applyFont="1" applyFill="1" applyBorder="1" applyAlignment="1">
      <alignment horizontal="center" vertical="center"/>
    </xf>
    <xf numFmtId="0" fontId="11" fillId="0" borderId="78" xfId="0" applyFont="1" applyFill="1" applyBorder="1" applyAlignment="1">
      <alignment horizontal="center"/>
    </xf>
    <xf numFmtId="0" fontId="11" fillId="0" borderId="81" xfId="0" applyFont="1" applyFill="1" applyBorder="1" applyAlignment="1">
      <alignment horizontal="center"/>
    </xf>
    <xf numFmtId="0" fontId="11" fillId="0" borderId="79" xfId="0" applyFont="1" applyFill="1" applyBorder="1" applyAlignment="1">
      <alignment horizontal="center"/>
    </xf>
    <xf numFmtId="2" fontId="121" fillId="0" borderId="0" xfId="1" applyNumberFormat="1" applyFont="1" applyFill="1" applyBorder="1" applyAlignment="1">
      <alignment vertical="center"/>
    </xf>
    <xf numFmtId="0" fontId="0" fillId="25" borderId="0" xfId="0" applyFill="1"/>
    <xf numFmtId="0" fontId="122" fillId="25" borderId="0" xfId="0" applyFont="1" applyFill="1"/>
    <xf numFmtId="10" fontId="122" fillId="25" borderId="0" xfId="0" applyNumberFormat="1" applyFont="1" applyFill="1"/>
    <xf numFmtId="0" fontId="0" fillId="25" borderId="0" xfId="0" applyFill="1" applyBorder="1"/>
    <xf numFmtId="0" fontId="2" fillId="25" borderId="106" xfId="0" applyFont="1" applyFill="1" applyBorder="1" applyAlignment="1">
      <alignment horizontal="center" vertical="center"/>
    </xf>
    <xf numFmtId="10" fontId="123" fillId="25" borderId="137" xfId="37" applyNumberFormat="1" applyFont="1" applyFill="1" applyBorder="1" applyAlignment="1">
      <alignment horizontal="center"/>
    </xf>
    <xf numFmtId="0" fontId="119" fillId="25" borderId="0" xfId="0" applyFont="1" applyFill="1"/>
    <xf numFmtId="2" fontId="0" fillId="25" borderId="0" xfId="0" applyNumberFormat="1" applyFill="1" applyBorder="1"/>
    <xf numFmtId="173" fontId="2" fillId="0" borderId="216" xfId="0" applyNumberFormat="1" applyFont="1" applyFill="1" applyBorder="1" applyAlignment="1">
      <alignment horizontal="center"/>
    </xf>
    <xf numFmtId="173" fontId="2" fillId="0" borderId="173" xfId="0" applyNumberFormat="1" applyFont="1" applyFill="1" applyBorder="1" applyAlignment="1">
      <alignment horizontal="center"/>
    </xf>
    <xf numFmtId="3" fontId="2" fillId="9" borderId="12" xfId="0" applyNumberFormat="1" applyFont="1" applyFill="1" applyBorder="1"/>
    <xf numFmtId="3" fontId="2" fillId="9" borderId="0" xfId="0" applyNumberFormat="1" applyFont="1" applyFill="1"/>
    <xf numFmtId="3" fontId="2" fillId="9" borderId="13" xfId="0" applyNumberFormat="1" applyFont="1" applyFill="1" applyBorder="1"/>
    <xf numFmtId="3" fontId="2" fillId="9" borderId="9" xfId="0" applyNumberFormat="1" applyFont="1" applyFill="1" applyBorder="1"/>
    <xf numFmtId="3" fontId="6" fillId="9" borderId="9" xfId="0" applyNumberFormat="1" applyFont="1" applyFill="1" applyBorder="1"/>
    <xf numFmtId="0" fontId="6" fillId="19" borderId="12" xfId="0" applyFont="1" applyFill="1" applyBorder="1" applyAlignment="1">
      <alignment horizontal="right"/>
    </xf>
    <xf numFmtId="3" fontId="2" fillId="19" borderId="12" xfId="0" applyNumberFormat="1" applyFont="1" applyFill="1" applyBorder="1"/>
    <xf numFmtId="3" fontId="2" fillId="19" borderId="13" xfId="0" applyNumberFormat="1" applyFont="1" applyFill="1" applyBorder="1"/>
    <xf numFmtId="3" fontId="2" fillId="19" borderId="9" xfId="0" applyNumberFormat="1" applyFont="1" applyFill="1" applyBorder="1"/>
    <xf numFmtId="3" fontId="6" fillId="19" borderId="9" xfId="0" applyNumberFormat="1" applyFont="1" applyFill="1" applyBorder="1"/>
    <xf numFmtId="0" fontId="6" fillId="26" borderId="12" xfId="0" applyFont="1" applyFill="1" applyBorder="1" applyAlignment="1">
      <alignment horizontal="right"/>
    </xf>
    <xf numFmtId="0" fontId="6" fillId="26" borderId="17" xfId="0" applyFont="1" applyFill="1" applyBorder="1" applyAlignment="1">
      <alignment horizontal="right"/>
    </xf>
    <xf numFmtId="0" fontId="6" fillId="26" borderId="12" xfId="0" quotePrefix="1" applyFont="1" applyFill="1" applyBorder="1" applyAlignment="1">
      <alignment horizontal="right"/>
    </xf>
    <xf numFmtId="0" fontId="85" fillId="0" borderId="2" xfId="0" applyFont="1" applyBorder="1"/>
    <xf numFmtId="171" fontId="0" fillId="0" borderId="0" xfId="37" applyNumberFormat="1" applyFont="1"/>
    <xf numFmtId="171" fontId="0" fillId="0" borderId="0" xfId="0" applyNumberFormat="1"/>
    <xf numFmtId="10" fontId="2" fillId="8" borderId="12" xfId="37" applyNumberFormat="1" applyFont="1" applyFill="1" applyBorder="1"/>
    <xf numFmtId="10" fontId="2" fillId="8" borderId="0" xfId="37" applyNumberFormat="1" applyFont="1" applyFill="1"/>
    <xf numFmtId="10" fontId="2" fillId="8" borderId="13" xfId="37" applyNumberFormat="1" applyFont="1" applyFill="1" applyBorder="1"/>
    <xf numFmtId="10" fontId="2" fillId="19" borderId="0" xfId="37" applyNumberFormat="1" applyFont="1" applyFill="1"/>
    <xf numFmtId="10" fontId="2" fillId="8" borderId="4" xfId="37" applyNumberFormat="1" applyFont="1" applyFill="1" applyBorder="1"/>
    <xf numFmtId="10" fontId="2" fillId="8" borderId="9" xfId="37" applyNumberFormat="1" applyFont="1" applyFill="1" applyBorder="1"/>
    <xf numFmtId="174" fontId="2" fillId="10" borderId="15" xfId="0" applyNumberFormat="1" applyFont="1" applyFill="1" applyBorder="1"/>
    <xf numFmtId="2" fontId="114" fillId="0" borderId="3" xfId="0" applyNumberFormat="1" applyFont="1" applyBorder="1" applyAlignment="1">
      <alignment horizontal="center"/>
    </xf>
    <xf numFmtId="2" fontId="114" fillId="0" borderId="3" xfId="0" applyNumberFormat="1" applyFont="1" applyFill="1" applyBorder="1" applyAlignment="1">
      <alignment horizontal="center"/>
    </xf>
    <xf numFmtId="4" fontId="0" fillId="0" borderId="0" xfId="0" applyNumberFormat="1" applyFill="1"/>
    <xf numFmtId="0" fontId="122" fillId="0" borderId="0" xfId="0" applyFont="1" applyAlignment="1">
      <alignment horizontal="center"/>
    </xf>
    <xf numFmtId="10" fontId="0" fillId="0" borderId="0" xfId="0" applyNumberFormat="1"/>
    <xf numFmtId="10" fontId="0" fillId="0" borderId="0" xfId="38" applyNumberFormat="1" applyFont="1"/>
    <xf numFmtId="10" fontId="115" fillId="7" borderId="0" xfId="38" applyNumberFormat="1" applyFont="1" applyFill="1"/>
    <xf numFmtId="173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9" fontId="11" fillId="13" borderId="0" xfId="37" applyFont="1" applyFill="1" applyAlignment="1">
      <alignment horizontal="center" vertical="center" wrapText="1"/>
    </xf>
    <xf numFmtId="2" fontId="0" fillId="0" borderId="0" xfId="0" applyNumberFormat="1" applyFill="1" applyBorder="1"/>
    <xf numFmtId="165" fontId="11" fillId="0" borderId="0" xfId="28" applyNumberFormat="1"/>
    <xf numFmtId="0" fontId="116" fillId="0" borderId="0" xfId="28" applyFont="1"/>
    <xf numFmtId="0" fontId="124" fillId="0" borderId="0" xfId="0" applyFont="1"/>
    <xf numFmtId="0" fontId="124" fillId="0" borderId="0" xfId="0" applyFont="1" applyFill="1"/>
    <xf numFmtId="3" fontId="24" fillId="0" borderId="97" xfId="31" applyNumberFormat="1" applyFont="1" applyFill="1" applyBorder="1"/>
    <xf numFmtId="0" fontId="11" fillId="20" borderId="4" xfId="0" applyFont="1" applyFill="1" applyBorder="1"/>
    <xf numFmtId="0" fontId="125" fillId="20" borderId="4" xfId="0" applyFont="1" applyFill="1" applyBorder="1"/>
    <xf numFmtId="0" fontId="125" fillId="20" borderId="4" xfId="0" applyFont="1" applyFill="1" applyBorder="1" applyAlignment="1">
      <alignment horizontal="center"/>
    </xf>
    <xf numFmtId="0" fontId="125" fillId="12" borderId="4" xfId="0" applyFont="1" applyFill="1" applyBorder="1"/>
    <xf numFmtId="169" fontId="2" fillId="6" borderId="0" xfId="0" applyNumberFormat="1" applyFont="1" applyFill="1" applyBorder="1"/>
    <xf numFmtId="10" fontId="126" fillId="10" borderId="14" xfId="0" applyNumberFormat="1" applyFont="1" applyFill="1" applyBorder="1"/>
    <xf numFmtId="3" fontId="126" fillId="8" borderId="0" xfId="0" applyNumberFormat="1" applyFont="1" applyFill="1"/>
    <xf numFmtId="3" fontId="126" fillId="8" borderId="8" xfId="0" applyNumberFormat="1" applyFont="1" applyFill="1" applyBorder="1"/>
    <xf numFmtId="3" fontId="126" fillId="8" borderId="0" xfId="0" applyNumberFormat="1" applyFont="1" applyFill="1" applyBorder="1"/>
    <xf numFmtId="3" fontId="126" fillId="14" borderId="17" xfId="0" applyNumberFormat="1" applyFont="1" applyFill="1" applyBorder="1"/>
    <xf numFmtId="3" fontId="126" fillId="14" borderId="12" xfId="0" applyNumberFormat="1" applyFont="1" applyFill="1" applyBorder="1"/>
    <xf numFmtId="3" fontId="126" fillId="11" borderId="12" xfId="0" applyNumberFormat="1" applyFont="1" applyFill="1" applyBorder="1"/>
    <xf numFmtId="3" fontId="126" fillId="11" borderId="17" xfId="0" applyNumberFormat="1" applyFont="1" applyFill="1" applyBorder="1"/>
    <xf numFmtId="3" fontId="126" fillId="9" borderId="12" xfId="0" applyNumberFormat="1" applyFont="1" applyFill="1" applyBorder="1"/>
    <xf numFmtId="3" fontId="126" fillId="19" borderId="12" xfId="0" applyNumberFormat="1" applyFont="1" applyFill="1" applyBorder="1"/>
    <xf numFmtId="10" fontId="126" fillId="8" borderId="26" xfId="37" applyNumberFormat="1" applyFont="1" applyFill="1" applyBorder="1"/>
    <xf numFmtId="165" fontId="126" fillId="8" borderId="26" xfId="37" applyNumberFormat="1" applyFont="1" applyFill="1" applyBorder="1"/>
    <xf numFmtId="3" fontId="126" fillId="6" borderId="12" xfId="0" applyNumberFormat="1" applyFont="1" applyFill="1" applyBorder="1"/>
    <xf numFmtId="3" fontId="126" fillId="6" borderId="17" xfId="0" applyNumberFormat="1" applyFont="1" applyFill="1" applyBorder="1"/>
    <xf numFmtId="3" fontId="2" fillId="8" borderId="217" xfId="0" applyNumberFormat="1" applyFont="1" applyFill="1" applyBorder="1"/>
    <xf numFmtId="3" fontId="2" fillId="8" borderId="2" xfId="0" applyNumberFormat="1" applyFont="1" applyFill="1" applyBorder="1"/>
    <xf numFmtId="0" fontId="0" fillId="0" borderId="3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8" xfId="0" applyFill="1" applyBorder="1"/>
    <xf numFmtId="0" fontId="0" fillId="0" borderId="20" xfId="0" applyFill="1" applyBorder="1"/>
    <xf numFmtId="0" fontId="0" fillId="0" borderId="54" xfId="0" applyFill="1" applyBorder="1" applyAlignment="1">
      <alignment horizontal="center"/>
    </xf>
    <xf numFmtId="165" fontId="0" fillId="0" borderId="25" xfId="0" applyNumberFormat="1" applyFill="1" applyBorder="1" applyAlignment="1">
      <alignment horizontal="center"/>
    </xf>
    <xf numFmtId="165" fontId="11" fillId="0" borderId="25" xfId="37" applyNumberFormat="1" applyFont="1" applyFill="1" applyBorder="1" applyAlignment="1">
      <alignment horizontal="center" vertical="center" wrapText="1"/>
    </xf>
    <xf numFmtId="165" fontId="11" fillId="0" borderId="159" xfId="37" applyNumberFormat="1" applyFont="1" applyFill="1" applyBorder="1" applyAlignment="1">
      <alignment horizontal="center" vertical="center" wrapText="1"/>
    </xf>
    <xf numFmtId="0" fontId="11" fillId="20" borderId="4" xfId="0" applyFont="1" applyFill="1" applyBorder="1" applyAlignment="1">
      <alignment horizontal="center"/>
    </xf>
    <xf numFmtId="3" fontId="2" fillId="27" borderId="17" xfId="0" applyNumberFormat="1" applyFont="1" applyFill="1" applyBorder="1"/>
    <xf numFmtId="0" fontId="119" fillId="20" borderId="4" xfId="0" applyFont="1" applyFill="1" applyBorder="1"/>
    <xf numFmtId="0" fontId="117" fillId="16" borderId="129" xfId="0" applyFont="1" applyFill="1" applyBorder="1" applyAlignment="1">
      <alignment horizontal="centerContinuous"/>
    </xf>
    <xf numFmtId="10" fontId="0" fillId="25" borderId="195" xfId="0" applyNumberFormat="1" applyFill="1" applyBorder="1" applyAlignment="1">
      <alignment horizontal="center"/>
    </xf>
    <xf numFmtId="0" fontId="50" fillId="25" borderId="218" xfId="0" applyFont="1" applyFill="1" applyBorder="1" applyAlignment="1">
      <alignment horizontal="center" vertical="center" wrapText="1"/>
    </xf>
    <xf numFmtId="0" fontId="2" fillId="25" borderId="185" xfId="0" applyFont="1" applyFill="1" applyBorder="1"/>
    <xf numFmtId="10" fontId="123" fillId="25" borderId="219" xfId="37" applyNumberFormat="1" applyFont="1" applyFill="1" applyBorder="1" applyAlignment="1">
      <alignment horizontal="center"/>
    </xf>
    <xf numFmtId="10" fontId="123" fillId="25" borderId="220" xfId="37" applyNumberFormat="1" applyFont="1" applyFill="1" applyBorder="1" applyAlignment="1">
      <alignment horizontal="center"/>
    </xf>
    <xf numFmtId="0" fontId="2" fillId="25" borderId="221" xfId="0" applyFont="1" applyFill="1" applyBorder="1"/>
    <xf numFmtId="10" fontId="123" fillId="25" borderId="222" xfId="37" applyNumberFormat="1" applyFont="1" applyFill="1" applyBorder="1" applyAlignment="1">
      <alignment horizontal="center"/>
    </xf>
    <xf numFmtId="0" fontId="2" fillId="25" borderId="223" xfId="0" applyFont="1" applyFill="1" applyBorder="1"/>
    <xf numFmtId="10" fontId="0" fillId="25" borderId="85" xfId="0" applyNumberFormat="1" applyFill="1" applyBorder="1" applyAlignment="1">
      <alignment horizontal="center"/>
    </xf>
    <xf numFmtId="165" fontId="3" fillId="0" borderId="0" xfId="0" applyNumberFormat="1" applyFont="1"/>
    <xf numFmtId="179" fontId="3" fillId="0" borderId="0" xfId="1" applyNumberFormat="1" applyFont="1" applyFill="1" applyBorder="1" applyAlignment="1">
      <alignment vertical="center"/>
    </xf>
    <xf numFmtId="2" fontId="128" fillId="0" borderId="0" xfId="1" applyNumberFormat="1" applyFont="1" applyFill="1" applyBorder="1" applyAlignment="1">
      <alignment vertical="center"/>
    </xf>
    <xf numFmtId="165" fontId="0" fillId="0" borderId="0" xfId="0" applyNumberFormat="1"/>
    <xf numFmtId="165" fontId="0" fillId="0" borderId="13" xfId="0" applyNumberFormat="1" applyFill="1" applyBorder="1"/>
    <xf numFmtId="4" fontId="4" fillId="0" borderId="9" xfId="0" applyNumberFormat="1" applyFont="1" applyFill="1" applyBorder="1"/>
    <xf numFmtId="0" fontId="129" fillId="0" borderId="0" xfId="0" applyFont="1"/>
    <xf numFmtId="178" fontId="129" fillId="0" borderId="0" xfId="0" applyNumberFormat="1" applyFont="1" applyAlignment="1">
      <alignment horizontal="center"/>
    </xf>
    <xf numFmtId="2" fontId="119" fillId="0" borderId="0" xfId="0" applyNumberFormat="1" applyFont="1" applyFill="1" applyBorder="1"/>
    <xf numFmtId="0" fontId="119" fillId="0" borderId="4" xfId="0" applyFont="1" applyBorder="1"/>
    <xf numFmtId="2" fontId="0" fillId="27" borderId="13" xfId="0" applyNumberFormat="1" applyFill="1" applyBorder="1"/>
    <xf numFmtId="2" fontId="0" fillId="27" borderId="3" xfId="0" applyNumberFormat="1" applyFill="1" applyBorder="1"/>
    <xf numFmtId="2" fontId="0" fillId="27" borderId="9" xfId="0" applyNumberFormat="1" applyFill="1" applyBorder="1"/>
    <xf numFmtId="0" fontId="119" fillId="20" borderId="4" xfId="0" applyFont="1" applyFill="1" applyBorder="1" applyAlignment="1">
      <alignment horizontal="center"/>
    </xf>
    <xf numFmtId="0" fontId="119" fillId="20" borderId="6" xfId="0" applyFont="1" applyFill="1" applyBorder="1"/>
    <xf numFmtId="0" fontId="130" fillId="20" borderId="6" xfId="0" applyFont="1" applyFill="1" applyBorder="1"/>
    <xf numFmtId="0" fontId="2" fillId="12" borderId="6" xfId="0" applyFont="1" applyFill="1" applyBorder="1"/>
    <xf numFmtId="0" fontId="130" fillId="12" borderId="6" xfId="0" applyFont="1" applyFill="1" applyBorder="1"/>
    <xf numFmtId="2" fontId="89" fillId="0" borderId="0" xfId="1" applyNumberFormat="1" applyFont="1" applyFill="1" applyBorder="1" applyAlignment="1">
      <alignment horizontal="center" vertical="center"/>
    </xf>
    <xf numFmtId="4" fontId="89" fillId="0" borderId="0" xfId="1" applyNumberFormat="1" applyFont="1" applyFill="1" applyBorder="1" applyAlignment="1">
      <alignment horizontal="center" vertical="center"/>
    </xf>
    <xf numFmtId="190" fontId="89" fillId="0" borderId="0" xfId="1" applyNumberFormat="1" applyFont="1" applyFill="1" applyBorder="1" applyAlignment="1">
      <alignment horizontal="center" vertical="center"/>
    </xf>
    <xf numFmtId="190" fontId="89" fillId="0" borderId="0" xfId="21" applyNumberFormat="1" applyFont="1" applyFill="1" applyBorder="1" applyAlignment="1">
      <alignment horizontal="center" vertical="center"/>
    </xf>
    <xf numFmtId="0" fontId="23" fillId="0" borderId="0" xfId="0" applyFont="1"/>
    <xf numFmtId="179" fontId="106" fillId="0" borderId="0" xfId="0" applyNumberFormat="1" applyFont="1"/>
    <xf numFmtId="2" fontId="18" fillId="12" borderId="0" xfId="1" applyNumberFormat="1" applyFont="1" applyFill="1" applyBorder="1" applyAlignment="1">
      <alignment vertical="center"/>
    </xf>
    <xf numFmtId="3" fontId="2" fillId="12" borderId="17" xfId="0" applyNumberFormat="1" applyFont="1" applyFill="1" applyBorder="1"/>
    <xf numFmtId="3" fontId="2" fillId="12" borderId="10" xfId="0" applyNumberFormat="1" applyFont="1" applyFill="1" applyBorder="1"/>
    <xf numFmtId="0" fontId="130" fillId="20" borderId="4" xfId="0" applyFont="1" applyFill="1" applyBorder="1"/>
    <xf numFmtId="0" fontId="130" fillId="20" borderId="124" xfId="0" applyFont="1" applyFill="1" applyBorder="1"/>
    <xf numFmtId="0" fontId="119" fillId="20" borderId="124" xfId="0" applyFont="1" applyFill="1" applyBorder="1"/>
    <xf numFmtId="0" fontId="119" fillId="20" borderId="173" xfId="0" applyFont="1" applyFill="1" applyBorder="1"/>
    <xf numFmtId="0" fontId="119" fillId="20" borderId="124" xfId="0" applyFont="1" applyFill="1" applyBorder="1" applyAlignment="1">
      <alignment horizontal="center"/>
    </xf>
    <xf numFmtId="0" fontId="0" fillId="28" borderId="4" xfId="0" applyFill="1" applyBorder="1"/>
    <xf numFmtId="0" fontId="0" fillId="16" borderId="4" xfId="0" applyFill="1" applyBorder="1"/>
    <xf numFmtId="0" fontId="8" fillId="28" borderId="4" xfId="0" applyFont="1" applyFill="1" applyBorder="1"/>
    <xf numFmtId="0" fontId="45" fillId="0" borderId="129" xfId="0" applyFont="1" applyBorder="1" applyAlignment="1">
      <alignment horizontal="centerContinuous"/>
    </xf>
    <xf numFmtId="0" fontId="0" fillId="29" borderId="0" xfId="0" applyFill="1" applyBorder="1"/>
    <xf numFmtId="0" fontId="0" fillId="30" borderId="0" xfId="0" applyFill="1" applyBorder="1"/>
    <xf numFmtId="3" fontId="4" fillId="31" borderId="0" xfId="0" applyNumberFormat="1" applyFont="1" applyFill="1" applyBorder="1" applyAlignment="1">
      <alignment vertical="center"/>
    </xf>
    <xf numFmtId="179" fontId="120" fillId="0" borderId="160" xfId="1" applyNumberFormat="1" applyFont="1" applyFill="1" applyBorder="1" applyAlignment="1">
      <alignment horizontal="center" vertical="center"/>
    </xf>
    <xf numFmtId="179" fontId="120" fillId="0" borderId="86" xfId="1" applyNumberFormat="1" applyFont="1" applyFill="1" applyBorder="1" applyAlignment="1">
      <alignment horizontal="center" vertical="center"/>
    </xf>
    <xf numFmtId="2" fontId="89" fillId="29" borderId="188" xfId="1" applyNumberFormat="1" applyFont="1" applyFill="1" applyBorder="1" applyAlignment="1">
      <alignment horizontal="center" vertical="center"/>
    </xf>
    <xf numFmtId="179" fontId="89" fillId="29" borderId="148" xfId="1" applyNumberFormat="1" applyFont="1" applyFill="1" applyBorder="1" applyAlignment="1">
      <alignment vertical="center"/>
    </xf>
    <xf numFmtId="179" fontId="89" fillId="29" borderId="205" xfId="1" applyNumberFormat="1" applyFont="1" applyFill="1" applyBorder="1" applyAlignment="1">
      <alignment horizontal="center" vertical="center"/>
    </xf>
    <xf numFmtId="2" fontId="89" fillId="29" borderId="205" xfId="1" applyNumberFormat="1" applyFont="1" applyFill="1" applyBorder="1" applyAlignment="1">
      <alignment horizontal="center" vertical="center"/>
    </xf>
    <xf numFmtId="4" fontId="89" fillId="29" borderId="205" xfId="1" applyNumberFormat="1" applyFont="1" applyFill="1" applyBorder="1" applyAlignment="1">
      <alignment horizontal="center" vertical="center"/>
    </xf>
    <xf numFmtId="4" fontId="89" fillId="29" borderId="122" xfId="1" applyNumberFormat="1" applyFont="1" applyFill="1" applyBorder="1" applyAlignment="1">
      <alignment horizontal="center" vertical="center"/>
    </xf>
    <xf numFmtId="179" fontId="89" fillId="29" borderId="0" xfId="1" applyNumberFormat="1" applyFont="1" applyFill="1" applyBorder="1" applyAlignment="1">
      <alignment vertical="center"/>
    </xf>
    <xf numFmtId="190" fontId="89" fillId="29" borderId="148" xfId="1" applyNumberFormat="1" applyFont="1" applyFill="1" applyBorder="1" applyAlignment="1">
      <alignment horizontal="center" vertical="center"/>
    </xf>
    <xf numFmtId="190" fontId="89" fillId="29" borderId="205" xfId="1" applyNumberFormat="1" applyFont="1" applyFill="1" applyBorder="1" applyAlignment="1">
      <alignment horizontal="center" vertical="center"/>
    </xf>
    <xf numFmtId="190" fontId="89" fillId="29" borderId="186" xfId="21" applyNumberFormat="1" applyFont="1" applyFill="1" applyBorder="1" applyAlignment="1">
      <alignment horizontal="center" vertical="center"/>
    </xf>
    <xf numFmtId="2" fontId="89" fillId="29" borderId="148" xfId="1" applyNumberFormat="1" applyFont="1" applyFill="1" applyBorder="1" applyAlignment="1">
      <alignment horizontal="center" vertical="center"/>
    </xf>
    <xf numFmtId="2" fontId="89" fillId="29" borderId="186" xfId="1" applyNumberFormat="1" applyFont="1" applyFill="1" applyBorder="1" applyAlignment="1">
      <alignment horizontal="center" vertical="center"/>
    </xf>
    <xf numFmtId="2" fontId="121" fillId="29" borderId="0" xfId="1" applyNumberFormat="1" applyFont="1" applyFill="1" applyBorder="1" applyAlignment="1">
      <alignment vertical="center"/>
    </xf>
    <xf numFmtId="179" fontId="3" fillId="29" borderId="0" xfId="1" applyNumberFormat="1" applyFont="1" applyFill="1" applyBorder="1" applyAlignment="1">
      <alignment vertical="center"/>
    </xf>
    <xf numFmtId="2" fontId="18" fillId="29" borderId="0" xfId="1" applyNumberFormat="1" applyFont="1" applyFill="1" applyBorder="1" applyAlignment="1">
      <alignment vertical="center"/>
    </xf>
    <xf numFmtId="179" fontId="89" fillId="29" borderId="149" xfId="1" applyNumberFormat="1" applyFont="1" applyFill="1" applyBorder="1" applyAlignment="1">
      <alignment vertical="center"/>
    </xf>
    <xf numFmtId="179" fontId="89" fillId="29" borderId="125" xfId="1" applyNumberFormat="1" applyFont="1" applyFill="1" applyBorder="1" applyAlignment="1">
      <alignment horizontal="center" vertical="center"/>
    </xf>
    <xf numFmtId="2" fontId="89" fillId="29" borderId="125" xfId="1" applyNumberFormat="1" applyFont="1" applyFill="1" applyBorder="1" applyAlignment="1">
      <alignment horizontal="center" vertical="center"/>
    </xf>
    <xf numFmtId="4" fontId="89" fillId="29" borderId="125" xfId="1" applyNumberFormat="1" applyFont="1" applyFill="1" applyBorder="1" applyAlignment="1">
      <alignment horizontal="center" vertical="center"/>
    </xf>
    <xf numFmtId="4" fontId="89" fillId="29" borderId="151" xfId="1" applyNumberFormat="1" applyFont="1" applyFill="1" applyBorder="1" applyAlignment="1">
      <alignment horizontal="center" vertical="center"/>
    </xf>
    <xf numFmtId="190" fontId="89" fillId="29" borderId="149" xfId="1" applyNumberFormat="1" applyFont="1" applyFill="1" applyBorder="1" applyAlignment="1">
      <alignment horizontal="center" vertical="center"/>
    </xf>
    <xf numFmtId="190" fontId="89" fillId="29" borderId="125" xfId="1" applyNumberFormat="1" applyFont="1" applyFill="1" applyBorder="1" applyAlignment="1">
      <alignment horizontal="center" vertical="center"/>
    </xf>
    <xf numFmtId="190" fontId="89" fillId="29" borderId="188" xfId="21" applyNumberFormat="1" applyFont="1" applyFill="1" applyBorder="1" applyAlignment="1">
      <alignment horizontal="center" vertical="center"/>
    </xf>
    <xf numFmtId="2" fontId="128" fillId="29" borderId="0" xfId="1" applyNumberFormat="1" applyFont="1" applyFill="1" applyBorder="1" applyAlignment="1">
      <alignment vertical="center"/>
    </xf>
    <xf numFmtId="2" fontId="89" fillId="29" borderId="187" xfId="1" applyNumberFormat="1" applyFont="1" applyFill="1" applyBorder="1" applyAlignment="1">
      <alignment horizontal="center" vertical="center"/>
    </xf>
    <xf numFmtId="2" fontId="89" fillId="29" borderId="27" xfId="1" applyNumberFormat="1" applyFont="1" applyFill="1" applyBorder="1" applyAlignment="1">
      <alignment horizontal="center" vertical="center"/>
    </xf>
    <xf numFmtId="179" fontId="89" fillId="29" borderId="89" xfId="1" applyNumberFormat="1" applyFont="1" applyFill="1" applyBorder="1" applyAlignment="1">
      <alignment vertical="center"/>
    </xf>
    <xf numFmtId="179" fontId="89" fillId="29" borderId="204" xfId="1" applyNumberFormat="1" applyFont="1" applyFill="1" applyBorder="1" applyAlignment="1">
      <alignment horizontal="center" vertical="center"/>
    </xf>
    <xf numFmtId="2" fontId="89" fillId="29" borderId="204" xfId="1" applyNumberFormat="1" applyFont="1" applyFill="1" applyBorder="1" applyAlignment="1">
      <alignment horizontal="center" vertical="center"/>
    </xf>
    <xf numFmtId="4" fontId="89" fillId="29" borderId="204" xfId="1" applyNumberFormat="1" applyFont="1" applyFill="1" applyBorder="1" applyAlignment="1">
      <alignment horizontal="center" vertical="center"/>
    </xf>
    <xf numFmtId="4" fontId="89" fillId="29" borderId="91" xfId="1" applyNumberFormat="1" applyFont="1" applyFill="1" applyBorder="1" applyAlignment="1">
      <alignment horizontal="center" vertical="center"/>
    </xf>
    <xf numFmtId="190" fontId="89" fillId="29" borderId="89" xfId="1" applyNumberFormat="1" applyFont="1" applyFill="1" applyBorder="1" applyAlignment="1">
      <alignment horizontal="center" vertical="center"/>
    </xf>
    <xf numFmtId="190" fontId="89" fillId="29" borderId="204" xfId="1" applyNumberFormat="1" applyFont="1" applyFill="1" applyBorder="1" applyAlignment="1">
      <alignment horizontal="center" vertical="center"/>
    </xf>
    <xf numFmtId="190" fontId="89" fillId="29" borderId="85" xfId="21" applyNumberFormat="1" applyFont="1" applyFill="1" applyBorder="1" applyAlignment="1">
      <alignment horizontal="center" vertical="center"/>
    </xf>
    <xf numFmtId="2" fontId="89" fillId="29" borderId="83" xfId="1" applyNumberFormat="1" applyFont="1" applyFill="1" applyBorder="1" applyAlignment="1">
      <alignment horizontal="center" vertical="center"/>
    </xf>
    <xf numFmtId="2" fontId="89" fillId="29" borderId="90" xfId="1" applyNumberFormat="1" applyFont="1" applyFill="1" applyBorder="1" applyAlignment="1">
      <alignment horizontal="center" vertical="center"/>
    </xf>
    <xf numFmtId="2" fontId="89" fillId="29" borderId="85" xfId="1" applyNumberFormat="1" applyFont="1" applyFill="1" applyBorder="1" applyAlignment="1">
      <alignment horizontal="center" vertical="center"/>
    </xf>
    <xf numFmtId="169" fontId="0" fillId="29" borderId="0" xfId="0" applyNumberFormat="1" applyFill="1"/>
    <xf numFmtId="2" fontId="0" fillId="32" borderId="30" xfId="0" applyNumberFormat="1" applyFill="1" applyBorder="1"/>
    <xf numFmtId="2" fontId="0" fillId="32" borderId="190" xfId="0" applyNumberFormat="1" applyFill="1" applyBorder="1"/>
    <xf numFmtId="2" fontId="0" fillId="32" borderId="11" xfId="0" applyNumberFormat="1" applyFill="1" applyBorder="1"/>
    <xf numFmtId="0" fontId="4" fillId="33" borderId="31" xfId="0" applyFont="1" applyFill="1" applyBorder="1" applyAlignment="1">
      <alignment horizontal="center"/>
    </xf>
    <xf numFmtId="0" fontId="0" fillId="33" borderId="4" xfId="0" applyFill="1" applyBorder="1"/>
    <xf numFmtId="0" fontId="0" fillId="34" borderId="4" xfId="0" applyFill="1" applyBorder="1"/>
    <xf numFmtId="0" fontId="0" fillId="35" borderId="4" xfId="0" applyFill="1" applyBorder="1"/>
    <xf numFmtId="0" fontId="0" fillId="0" borderId="3" xfId="0" applyFill="1" applyBorder="1"/>
    <xf numFmtId="0" fontId="146" fillId="0" borderId="0" xfId="0" applyFont="1"/>
    <xf numFmtId="0" fontId="2" fillId="20" borderId="8" xfId="0" applyFont="1" applyFill="1" applyBorder="1"/>
    <xf numFmtId="0" fontId="2" fillId="20" borderId="173" xfId="0" applyFont="1" applyFill="1" applyBorder="1"/>
    <xf numFmtId="0" fontId="147" fillId="20" borderId="4" xfId="0" applyFont="1" applyFill="1" applyBorder="1"/>
    <xf numFmtId="0" fontId="147" fillId="20" borderId="4" xfId="0" applyFont="1" applyFill="1" applyBorder="1" applyAlignment="1">
      <alignment horizontal="center"/>
    </xf>
    <xf numFmtId="0" fontId="11" fillId="0" borderId="4" xfId="0" applyFont="1" applyFill="1" applyBorder="1"/>
    <xf numFmtId="10" fontId="2" fillId="10" borderId="173" xfId="0" applyNumberFormat="1" applyFont="1" applyFill="1" applyBorder="1"/>
    <xf numFmtId="3" fontId="2" fillId="8" borderId="224" xfId="0" applyNumberFormat="1" applyFont="1" applyFill="1" applyBorder="1"/>
    <xf numFmtId="3" fontId="2" fillId="8" borderId="225" xfId="0" applyNumberFormat="1" applyFont="1" applyFill="1" applyBorder="1"/>
    <xf numFmtId="3" fontId="2" fillId="14" borderId="224" xfId="0" applyNumberFormat="1" applyFont="1" applyFill="1" applyBorder="1"/>
    <xf numFmtId="3" fontId="2" fillId="11" borderId="224" xfId="0" applyNumberFormat="1" applyFont="1" applyFill="1" applyBorder="1"/>
    <xf numFmtId="3" fontId="2" fillId="11" borderId="216" xfId="0" applyNumberFormat="1" applyFont="1" applyFill="1" applyBorder="1"/>
    <xf numFmtId="3" fontId="2" fillId="9" borderId="224" xfId="0" applyNumberFormat="1" applyFont="1" applyFill="1" applyBorder="1"/>
    <xf numFmtId="3" fontId="2" fillId="19" borderId="224" xfId="0" applyNumberFormat="1" applyFont="1" applyFill="1" applyBorder="1"/>
    <xf numFmtId="3" fontId="2" fillId="14" borderId="216" xfId="0" applyNumberFormat="1" applyFont="1" applyFill="1" applyBorder="1"/>
    <xf numFmtId="10" fontId="2" fillId="8" borderId="113" xfId="37" applyNumberFormat="1" applyFont="1" applyFill="1" applyBorder="1"/>
    <xf numFmtId="165" fontId="2" fillId="8" borderId="113" xfId="37" applyNumberFormat="1" applyFont="1" applyFill="1" applyBorder="1"/>
    <xf numFmtId="3" fontId="2" fillId="6" borderId="224" xfId="0" applyNumberFormat="1" applyFont="1" applyFill="1" applyBorder="1"/>
    <xf numFmtId="3" fontId="2" fillId="6" borderId="216" xfId="0" applyNumberFormat="1" applyFont="1" applyFill="1" applyBorder="1"/>
    <xf numFmtId="3" fontId="2" fillId="6" borderId="226" xfId="0" applyNumberFormat="1" applyFont="1" applyFill="1" applyBorder="1"/>
    <xf numFmtId="3" fontId="2" fillId="6" borderId="227" xfId="0" applyNumberFormat="1" applyFont="1" applyFill="1" applyBorder="1"/>
    <xf numFmtId="3" fontId="2" fillId="6" borderId="228" xfId="0" applyNumberFormat="1" applyFont="1" applyFill="1" applyBorder="1"/>
    <xf numFmtId="0" fontId="0" fillId="29" borderId="12" xfId="0" applyFill="1" applyBorder="1"/>
    <xf numFmtId="177" fontId="0" fillId="29" borderId="12" xfId="0" applyNumberFormat="1" applyFill="1" applyBorder="1"/>
    <xf numFmtId="177" fontId="0" fillId="29" borderId="0" xfId="0" applyNumberFormat="1" applyFill="1"/>
    <xf numFmtId="177" fontId="0" fillId="29" borderId="9" xfId="0" applyNumberFormat="1" applyFill="1" applyBorder="1"/>
    <xf numFmtId="0" fontId="11" fillId="0" borderId="14" xfId="0" applyFont="1" applyBorder="1"/>
    <xf numFmtId="9" fontId="11" fillId="0" borderId="0" xfId="37" applyFont="1" applyBorder="1"/>
    <xf numFmtId="9" fontId="0" fillId="0" borderId="0" xfId="0" applyNumberFormat="1" applyBorder="1"/>
    <xf numFmtId="174" fontId="0" fillId="0" borderId="0" xfId="37" applyNumberFormat="1" applyFont="1" applyBorder="1"/>
    <xf numFmtId="175" fontId="0" fillId="0" borderId="0" xfId="0" applyNumberFormat="1" applyBorder="1"/>
    <xf numFmtId="191" fontId="0" fillId="0" borderId="0" xfId="37" applyNumberFormat="1" applyFont="1" applyFill="1" applyBorder="1"/>
    <xf numFmtId="0" fontId="7" fillId="2" borderId="3" xfId="0" applyFont="1" applyFill="1" applyBorder="1" applyAlignment="1">
      <alignment horizontal="center" vertical="center" wrapText="1"/>
    </xf>
    <xf numFmtId="165" fontId="74" fillId="0" borderId="3" xfId="0" applyNumberFormat="1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165" fontId="75" fillId="0" borderId="3" xfId="0" applyNumberFormat="1" applyFont="1" applyBorder="1" applyAlignment="1">
      <alignment horizontal="center" vertical="top" wrapText="1"/>
    </xf>
    <xf numFmtId="165" fontId="11" fillId="0" borderId="3" xfId="0" applyNumberFormat="1" applyFont="1" applyBorder="1" applyAlignment="1">
      <alignment horizontal="center" vertical="top" wrapText="1"/>
    </xf>
    <xf numFmtId="2" fontId="0" fillId="13" borderId="0" xfId="0" applyNumberFormat="1" applyFill="1" applyBorder="1" applyAlignment="1">
      <alignment horizontal="center" vertical="center"/>
    </xf>
    <xf numFmtId="3" fontId="0" fillId="0" borderId="3" xfId="0" applyNumberFormat="1" applyBorder="1"/>
    <xf numFmtId="175" fontId="0" fillId="0" borderId="3" xfId="37" applyNumberFormat="1" applyFont="1" applyBorder="1"/>
    <xf numFmtId="3" fontId="4" fillId="0" borderId="3" xfId="0" applyNumberFormat="1" applyFont="1" applyBorder="1" applyAlignment="1">
      <alignment vertical="center"/>
    </xf>
    <xf numFmtId="0" fontId="0" fillId="29" borderId="0" xfId="0" applyFill="1"/>
    <xf numFmtId="0" fontId="0" fillId="35" borderId="0" xfId="0" applyFill="1"/>
    <xf numFmtId="2" fontId="119" fillId="0" borderId="3" xfId="0" applyNumberFormat="1" applyFont="1" applyFill="1" applyBorder="1"/>
    <xf numFmtId="2" fontId="0" fillId="0" borderId="13" xfId="0" applyNumberFormat="1" applyFill="1" applyBorder="1"/>
    <xf numFmtId="2" fontId="0" fillId="0" borderId="30" xfId="0" applyNumberFormat="1" applyFill="1" applyBorder="1"/>
    <xf numFmtId="2" fontId="0" fillId="0" borderId="190" xfId="0" applyNumberFormat="1" applyFill="1" applyBorder="1"/>
    <xf numFmtId="4" fontId="4" fillId="0" borderId="3" xfId="0" applyNumberFormat="1" applyFont="1" applyFill="1" applyBorder="1"/>
    <xf numFmtId="4" fontId="4" fillId="0" borderId="30" xfId="0" applyNumberFormat="1" applyFont="1" applyFill="1" applyBorder="1"/>
    <xf numFmtId="4" fontId="4" fillId="0" borderId="190" xfId="0" applyNumberFormat="1" applyFont="1" applyFill="1" applyBorder="1"/>
    <xf numFmtId="4" fontId="4" fillId="0" borderId="11" xfId="0" applyNumberFormat="1" applyFont="1" applyFill="1" applyBorder="1"/>
    <xf numFmtId="179" fontId="11" fillId="0" borderId="96" xfId="1" applyNumberFormat="1" applyFont="1" applyFill="1" applyBorder="1" applyAlignment="1">
      <alignment vertical="center"/>
    </xf>
    <xf numFmtId="10" fontId="11" fillId="12" borderId="25" xfId="38" applyNumberFormat="1" applyFont="1" applyFill="1" applyBorder="1" applyAlignment="1">
      <alignment horizontal="center" vertical="center"/>
    </xf>
    <xf numFmtId="10" fontId="11" fillId="0" borderId="25" xfId="38" applyNumberFormat="1" applyFont="1" applyBorder="1" applyAlignment="1">
      <alignment horizontal="center" vertical="center"/>
    </xf>
    <xf numFmtId="179" fontId="11" fillId="0" borderId="97" xfId="1" applyNumberFormat="1" applyFont="1" applyFill="1" applyBorder="1" applyAlignment="1">
      <alignment vertical="center"/>
    </xf>
    <xf numFmtId="10" fontId="11" fillId="12" borderId="27" xfId="38" applyNumberFormat="1" applyFont="1" applyFill="1" applyBorder="1" applyAlignment="1">
      <alignment horizontal="center" vertical="center"/>
    </xf>
    <xf numFmtId="10" fontId="11" fillId="0" borderId="27" xfId="38" applyNumberFormat="1" applyFont="1" applyBorder="1" applyAlignment="1">
      <alignment horizontal="center" vertical="center"/>
    </xf>
    <xf numFmtId="179" fontId="11" fillId="0" borderId="58" xfId="1" applyNumberFormat="1" applyFont="1" applyFill="1" applyBorder="1" applyAlignment="1">
      <alignment vertical="center"/>
    </xf>
    <xf numFmtId="10" fontId="11" fillId="12" borderId="31" xfId="38" applyNumberFormat="1" applyFont="1" applyFill="1" applyBorder="1" applyAlignment="1">
      <alignment horizontal="center" vertical="center"/>
    </xf>
    <xf numFmtId="10" fontId="11" fillId="0" borderId="31" xfId="38" applyNumberFormat="1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35" fillId="0" borderId="229" xfId="0" applyFont="1" applyBorder="1" applyAlignment="1">
      <alignment vertical="top" wrapText="1"/>
    </xf>
    <xf numFmtId="0" fontId="135" fillId="0" borderId="230" xfId="0" applyFont="1" applyBorder="1" applyAlignment="1">
      <alignment horizontal="center" vertical="top" wrapText="1"/>
    </xf>
    <xf numFmtId="0" fontId="135" fillId="0" borderId="231" xfId="0" applyFont="1" applyBorder="1" applyAlignment="1">
      <alignment horizontal="center" vertical="top" wrapText="1"/>
    </xf>
    <xf numFmtId="4" fontId="18" fillId="0" borderId="0" xfId="1" applyNumberFormat="1" applyFont="1" applyFill="1" applyBorder="1" applyAlignment="1">
      <alignment vertical="center"/>
    </xf>
    <xf numFmtId="179" fontId="18" fillId="0" borderId="0" xfId="1" applyNumberFormat="1" applyFont="1" applyFill="1" applyBorder="1" applyAlignment="1">
      <alignment vertical="center"/>
    </xf>
    <xf numFmtId="179" fontId="18" fillId="0" borderId="0" xfId="1" applyNumberFormat="1" applyFont="1" applyFill="1" applyBorder="1" applyAlignment="1">
      <alignment horizontal="center" vertical="center"/>
    </xf>
    <xf numFmtId="0" fontId="30" fillId="0" borderId="182" xfId="0" applyFont="1" applyBorder="1" applyAlignment="1">
      <alignment horizontal="center"/>
    </xf>
    <xf numFmtId="0" fontId="18" fillId="0" borderId="232" xfId="0" applyFont="1" applyBorder="1"/>
    <xf numFmtId="0" fontId="18" fillId="0" borderId="233" xfId="0" applyFont="1" applyBorder="1" applyAlignment="1">
      <alignment horizontal="center"/>
    </xf>
    <xf numFmtId="2" fontId="18" fillId="0" borderId="233" xfId="0" applyNumberFormat="1" applyFont="1" applyBorder="1" applyAlignment="1">
      <alignment horizontal="center"/>
    </xf>
    <xf numFmtId="2" fontId="18" fillId="0" borderId="234" xfId="0" applyNumberFormat="1" applyFont="1" applyBorder="1" applyAlignment="1">
      <alignment horizontal="center"/>
    </xf>
    <xf numFmtId="0" fontId="148" fillId="0" borderId="0" xfId="0" applyFont="1"/>
    <xf numFmtId="179" fontId="30" fillId="0" borderId="0" xfId="1" applyNumberFormat="1" applyFont="1" applyFill="1" applyBorder="1" applyAlignment="1">
      <alignment horizontal="center" vertical="center"/>
    </xf>
    <xf numFmtId="0" fontId="18" fillId="0" borderId="229" xfId="0" applyFont="1" applyBorder="1"/>
    <xf numFmtId="179" fontId="18" fillId="0" borderId="230" xfId="0" applyNumberFormat="1" applyFont="1" applyBorder="1" applyAlignment="1">
      <alignment horizontal="center"/>
    </xf>
    <xf numFmtId="2" fontId="18" fillId="0" borderId="230" xfId="0" applyNumberFormat="1" applyFont="1" applyBorder="1" applyAlignment="1">
      <alignment horizontal="center"/>
    </xf>
    <xf numFmtId="2" fontId="18" fillId="0" borderId="231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235" xfId="0" applyFont="1" applyBorder="1"/>
    <xf numFmtId="0" fontId="18" fillId="0" borderId="236" xfId="0" applyFont="1" applyBorder="1" applyAlignment="1">
      <alignment horizontal="center"/>
    </xf>
    <xf numFmtId="2" fontId="18" fillId="0" borderId="237" xfId="0" applyNumberFormat="1" applyFont="1" applyBorder="1" applyAlignment="1">
      <alignment horizontal="center"/>
    </xf>
    <xf numFmtId="0" fontId="18" fillId="0" borderId="0" xfId="0" applyFont="1"/>
    <xf numFmtId="188" fontId="18" fillId="0" borderId="0" xfId="21" applyNumberFormat="1" applyFont="1" applyFill="1" applyBorder="1" applyAlignment="1">
      <alignment horizontal="center" vertical="center"/>
    </xf>
    <xf numFmtId="179" fontId="14" fillId="0" borderId="96" xfId="1" applyNumberFormat="1" applyFont="1" applyBorder="1" applyAlignment="1">
      <alignment horizontal="center" vertical="center"/>
    </xf>
    <xf numFmtId="179" fontId="14" fillId="0" borderId="25" xfId="1" applyNumberFormat="1" applyFont="1" applyBorder="1" applyAlignment="1">
      <alignment horizontal="center" vertical="center"/>
    </xf>
    <xf numFmtId="179" fontId="14" fillId="0" borderId="127" xfId="1" applyNumberFormat="1" applyFont="1" applyBorder="1" applyAlignment="1">
      <alignment horizontal="center" vertical="center"/>
    </xf>
    <xf numFmtId="0" fontId="11" fillId="0" borderId="0" xfId="28" applyFont="1"/>
    <xf numFmtId="179" fontId="11" fillId="0" borderId="0" xfId="1" applyNumberFormat="1" applyFont="1" applyFill="1" applyBorder="1" applyAlignment="1">
      <alignment vertical="center"/>
    </xf>
    <xf numFmtId="179" fontId="36" fillId="0" borderId="96" xfId="1" applyNumberFormat="1" applyFont="1" applyBorder="1" applyAlignment="1">
      <alignment horizontal="center" vertical="center"/>
    </xf>
    <xf numFmtId="179" fontId="11" fillId="0" borderId="58" xfId="1" applyNumberFormat="1" applyFont="1" applyBorder="1" applyAlignment="1">
      <alignment horizontal="center" vertical="center"/>
    </xf>
    <xf numFmtId="179" fontId="4" fillId="0" borderId="58" xfId="1" applyNumberFormat="1" applyFont="1" applyBorder="1" applyAlignment="1">
      <alignment horizontal="center" vertical="center"/>
    </xf>
    <xf numFmtId="179" fontId="4" fillId="0" borderId="31" xfId="1" applyNumberFormat="1" applyFont="1" applyBorder="1" applyAlignment="1">
      <alignment horizontal="center" vertical="center"/>
    </xf>
    <xf numFmtId="179" fontId="4" fillId="0" borderId="61" xfId="1" applyNumberFormat="1" applyFont="1" applyBorder="1" applyAlignment="1">
      <alignment horizontal="center" vertical="center"/>
    </xf>
    <xf numFmtId="0" fontId="21" fillId="0" borderId="58" xfId="28" applyFont="1" applyBorder="1" applyAlignment="1">
      <alignment horizontal="center"/>
    </xf>
    <xf numFmtId="179" fontId="11" fillId="0" borderId="27" xfId="1" applyNumberFormat="1" applyFont="1" applyFill="1" applyBorder="1" applyAlignment="1">
      <alignment vertical="center"/>
    </xf>
    <xf numFmtId="179" fontId="11" fillId="0" borderId="0" xfId="1" applyNumberFormat="1" applyFont="1" applyFill="1" applyBorder="1" applyAlignment="1">
      <alignment horizontal="center" vertical="center"/>
    </xf>
    <xf numFmtId="4" fontId="11" fillId="0" borderId="27" xfId="1" applyNumberFormat="1" applyFont="1" applyFill="1" applyBorder="1" applyAlignment="1">
      <alignment horizontal="center" vertical="center"/>
    </xf>
    <xf numFmtId="4" fontId="11" fillId="0" borderId="125" xfId="1" applyNumberFormat="1" applyFont="1" applyFill="1" applyBorder="1" applyAlignment="1">
      <alignment horizontal="center" vertical="center"/>
    </xf>
    <xf numFmtId="189" fontId="21" fillId="0" borderId="97" xfId="28" applyNumberFormat="1" applyFont="1" applyBorder="1"/>
    <xf numFmtId="179" fontId="11" fillId="0" borderId="31" xfId="1" applyNumberFormat="1" applyFont="1" applyFill="1" applyBorder="1" applyAlignment="1">
      <alignment vertical="center"/>
    </xf>
    <xf numFmtId="179" fontId="11" fillId="0" borderId="128" xfId="1" applyNumberFormat="1" applyFont="1" applyFill="1" applyBorder="1" applyAlignment="1">
      <alignment horizontal="center" vertical="center"/>
    </xf>
    <xf numFmtId="4" fontId="11" fillId="0" borderId="31" xfId="1" applyNumberFormat="1" applyFont="1" applyFill="1" applyBorder="1" applyAlignment="1">
      <alignment horizontal="center" vertical="center"/>
    </xf>
    <xf numFmtId="4" fontId="11" fillId="0" borderId="61" xfId="1" applyNumberFormat="1" applyFont="1" applyFill="1" applyBorder="1" applyAlignment="1">
      <alignment horizontal="center" vertical="center"/>
    </xf>
    <xf numFmtId="189" fontId="21" fillId="0" borderId="58" xfId="28" applyNumberFormat="1" applyFont="1" applyBorder="1"/>
    <xf numFmtId="0" fontId="11" fillId="0" borderId="30" xfId="28" applyFont="1" applyBorder="1"/>
    <xf numFmtId="0" fontId="11" fillId="0" borderId="2" xfId="28" applyFont="1" applyBorder="1" applyAlignment="1">
      <alignment horizontal="right"/>
    </xf>
    <xf numFmtId="2" fontId="11" fillId="0" borderId="3" xfId="28" applyNumberFormat="1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167" fontId="0" fillId="0" borderId="3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0" fontId="149" fillId="0" borderId="3" xfId="0" applyFont="1" applyBorder="1" applyAlignment="1">
      <alignment horizontal="left" vertical="center" wrapText="1"/>
    </xf>
    <xf numFmtId="10" fontId="3" fillId="0" borderId="3" xfId="37" applyNumberFormat="1" applyFont="1" applyBorder="1" applyAlignment="1">
      <alignment horizontal="center" vertical="center"/>
    </xf>
    <xf numFmtId="175" fontId="4" fillId="14" borderId="3" xfId="37" applyNumberFormat="1" applyFont="1" applyFill="1" applyBorder="1" applyAlignment="1">
      <alignment vertical="center"/>
    </xf>
    <xf numFmtId="2" fontId="0" fillId="27" borderId="0" xfId="0" applyNumberFormat="1" applyFill="1" applyBorder="1"/>
    <xf numFmtId="10" fontId="0" fillId="0" borderId="9" xfId="37" applyNumberFormat="1" applyFont="1" applyFill="1" applyBorder="1" applyAlignment="1">
      <alignment horizontal="center"/>
    </xf>
    <xf numFmtId="0" fontId="47" fillId="9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4" fontId="41" fillId="0" borderId="3" xfId="0" applyNumberFormat="1" applyFont="1" applyFill="1" applyBorder="1" applyAlignment="1">
      <alignment horizontal="center"/>
    </xf>
    <xf numFmtId="9" fontId="0" fillId="0" borderId="3" xfId="37" applyFont="1" applyBorder="1"/>
    <xf numFmtId="0" fontId="11" fillId="37" borderId="3" xfId="0" applyFont="1" applyFill="1" applyBorder="1" applyAlignment="1">
      <alignment vertical="center"/>
    </xf>
    <xf numFmtId="0" fontId="0" fillId="37" borderId="3" xfId="0" applyFill="1" applyBorder="1"/>
    <xf numFmtId="175" fontId="133" fillId="36" borderId="3" xfId="37" applyNumberFormat="1" applyFont="1" applyFill="1" applyBorder="1"/>
    <xf numFmtId="43" fontId="0" fillId="0" borderId="0" xfId="20" applyFont="1"/>
    <xf numFmtId="2" fontId="136" fillId="0" borderId="0" xfId="1" applyNumberFormat="1" applyFont="1" applyFill="1" applyBorder="1" applyAlignment="1">
      <alignment vertical="center"/>
    </xf>
    <xf numFmtId="43" fontId="0" fillId="20" borderId="4" xfId="20" applyFont="1" applyFill="1" applyBorder="1"/>
    <xf numFmtId="179" fontId="110" fillId="0" borderId="0" xfId="1" applyNumberFormat="1" applyFont="1" applyFill="1" applyBorder="1" applyAlignment="1">
      <alignment horizontal="center" vertical="center"/>
    </xf>
    <xf numFmtId="179" fontId="109" fillId="29" borderId="0" xfId="1" applyNumberFormat="1" applyFont="1" applyFill="1" applyBorder="1" applyAlignment="1">
      <alignment horizontal="center" vertical="center"/>
    </xf>
    <xf numFmtId="3" fontId="2" fillId="29" borderId="12" xfId="0" applyNumberFormat="1" applyFont="1" applyFill="1" applyBorder="1"/>
    <xf numFmtId="3" fontId="2" fillId="29" borderId="17" xfId="0" applyNumberFormat="1" applyFont="1" applyFill="1" applyBorder="1"/>
    <xf numFmtId="0" fontId="150" fillId="38" borderId="4" xfId="0" applyFont="1" applyFill="1" applyBorder="1"/>
    <xf numFmtId="0" fontId="150" fillId="38" borderId="4" xfId="0" applyFont="1" applyFill="1" applyBorder="1" applyAlignment="1">
      <alignment horizontal="center"/>
    </xf>
    <xf numFmtId="3" fontId="126" fillId="38" borderId="12" xfId="0" applyNumberFormat="1" applyFont="1" applyFill="1" applyBorder="1"/>
    <xf numFmtId="3" fontId="126" fillId="38" borderId="17" xfId="0" applyNumberFormat="1" applyFont="1" applyFill="1" applyBorder="1"/>
    <xf numFmtId="0" fontId="0" fillId="38" borderId="4" xfId="0" applyFill="1" applyBorder="1"/>
    <xf numFmtId="10" fontId="2" fillId="38" borderId="14" xfId="0" applyNumberFormat="1" applyFont="1" applyFill="1" applyBorder="1"/>
    <xf numFmtId="3" fontId="2" fillId="38" borderId="12" xfId="0" applyNumberFormat="1" applyFont="1" applyFill="1" applyBorder="1"/>
    <xf numFmtId="3" fontId="2" fillId="38" borderId="4" xfId="0" applyNumberFormat="1" applyFont="1" applyFill="1" applyBorder="1"/>
    <xf numFmtId="3" fontId="2" fillId="38" borderId="17" xfId="0" applyNumberFormat="1" applyFont="1" applyFill="1" applyBorder="1"/>
    <xf numFmtId="10" fontId="2" fillId="38" borderId="26" xfId="37" applyNumberFormat="1" applyFont="1" applyFill="1" applyBorder="1"/>
    <xf numFmtId="165" fontId="2" fillId="38" borderId="26" xfId="37" applyNumberFormat="1" applyFont="1" applyFill="1" applyBorder="1"/>
    <xf numFmtId="10" fontId="126" fillId="38" borderId="14" xfId="0" applyNumberFormat="1" applyFont="1" applyFill="1" applyBorder="1"/>
    <xf numFmtId="3" fontId="126" fillId="38" borderId="0" xfId="0" applyNumberFormat="1" applyFont="1" applyFill="1"/>
    <xf numFmtId="3" fontId="126" fillId="38" borderId="8" xfId="0" applyNumberFormat="1" applyFont="1" applyFill="1" applyBorder="1"/>
    <xf numFmtId="3" fontId="126" fillId="38" borderId="0" xfId="0" applyNumberFormat="1" applyFont="1" applyFill="1" applyBorder="1"/>
    <xf numFmtId="10" fontId="126" fillId="38" borderId="26" xfId="37" applyNumberFormat="1" applyFont="1" applyFill="1" applyBorder="1"/>
    <xf numFmtId="165" fontId="126" fillId="38" borderId="26" xfId="37" applyNumberFormat="1" applyFont="1" applyFill="1" applyBorder="1"/>
    <xf numFmtId="0" fontId="11" fillId="38" borderId="4" xfId="0" applyFont="1" applyFill="1" applyBorder="1"/>
    <xf numFmtId="0" fontId="11" fillId="38" borderId="4" xfId="0" applyFont="1" applyFill="1" applyBorder="1" applyAlignment="1">
      <alignment horizontal="center"/>
    </xf>
    <xf numFmtId="167" fontId="0" fillId="38" borderId="3" xfId="0" applyNumberFormat="1" applyFill="1" applyBorder="1" applyAlignment="1">
      <alignment horizontal="center" vertical="center"/>
    </xf>
    <xf numFmtId="0" fontId="11" fillId="38" borderId="3" xfId="0" applyFont="1" applyFill="1" applyBorder="1"/>
    <xf numFmtId="0" fontId="11" fillId="29" borderId="3" xfId="0" applyFont="1" applyFill="1" applyBorder="1"/>
    <xf numFmtId="167" fontId="0" fillId="29" borderId="3" xfId="0" applyNumberFormat="1" applyFill="1" applyBorder="1" applyAlignment="1">
      <alignment horizontal="center" vertical="center"/>
    </xf>
    <xf numFmtId="0" fontId="137" fillId="0" borderId="160" xfId="0" applyFont="1" applyBorder="1" applyAlignment="1">
      <alignment horizontal="center" vertical="center"/>
    </xf>
    <xf numFmtId="0" fontId="137" fillId="0" borderId="185" xfId="0" applyFont="1" applyBorder="1" applyAlignment="1">
      <alignment horizontal="center" vertical="center"/>
    </xf>
    <xf numFmtId="0" fontId="138" fillId="0" borderId="148" xfId="0" applyFont="1" applyFill="1" applyBorder="1" applyAlignment="1" applyProtection="1">
      <alignment horizontal="center"/>
    </xf>
    <xf numFmtId="0" fontId="138" fillId="0" borderId="238" xfId="0" applyFont="1" applyFill="1" applyBorder="1" applyAlignment="1" applyProtection="1">
      <alignment horizontal="center"/>
    </xf>
    <xf numFmtId="0" fontId="138" fillId="0" borderId="147" xfId="0" applyFont="1" applyFill="1" applyBorder="1" applyAlignment="1" applyProtection="1">
      <alignment horizontal="center"/>
    </xf>
    <xf numFmtId="0" fontId="138" fillId="0" borderId="205" xfId="0" applyFont="1" applyFill="1" applyBorder="1" applyAlignment="1" applyProtection="1">
      <alignment horizontal="center"/>
    </xf>
    <xf numFmtId="0" fontId="138" fillId="0" borderId="122" xfId="0" applyFont="1" applyFill="1" applyBorder="1" applyAlignment="1" applyProtection="1">
      <alignment horizontal="center"/>
    </xf>
    <xf numFmtId="0" fontId="139" fillId="0" borderId="0" xfId="0" applyFont="1"/>
    <xf numFmtId="0" fontId="138" fillId="0" borderId="160" xfId="0" applyFont="1" applyFill="1" applyBorder="1" applyAlignment="1" applyProtection="1">
      <alignment horizontal="center"/>
    </xf>
    <xf numFmtId="165" fontId="137" fillId="0" borderId="215" xfId="0" applyNumberFormat="1" applyFont="1" applyBorder="1" applyAlignment="1">
      <alignment horizontal="center" vertical="center"/>
    </xf>
    <xf numFmtId="165" fontId="137" fillId="0" borderId="187" xfId="0" applyNumberFormat="1" applyFont="1" applyBorder="1" applyAlignment="1">
      <alignment horizontal="center" vertical="center"/>
    </xf>
    <xf numFmtId="0" fontId="138" fillId="0" borderId="149" xfId="0" applyFont="1" applyFill="1" applyBorder="1" applyAlignment="1" applyProtection="1">
      <alignment horizontal="center"/>
    </xf>
    <xf numFmtId="0" fontId="138" fillId="0" borderId="97" xfId="0" applyFont="1" applyFill="1" applyBorder="1" applyAlignment="1" applyProtection="1">
      <alignment horizontal="center"/>
    </xf>
    <xf numFmtId="0" fontId="138" fillId="0" borderId="27" xfId="0" applyFont="1" applyFill="1" applyBorder="1" applyAlignment="1" applyProtection="1">
      <alignment horizontal="center"/>
    </xf>
    <xf numFmtId="0" fontId="138" fillId="0" borderId="125" xfId="0" applyFont="1" applyFill="1" applyBorder="1" applyAlignment="1" applyProtection="1">
      <alignment horizontal="center"/>
    </xf>
    <xf numFmtId="0" fontId="138" fillId="0" borderId="151" xfId="0" applyFont="1" applyFill="1" applyBorder="1" applyAlignment="1" applyProtection="1">
      <alignment horizontal="center"/>
    </xf>
    <xf numFmtId="0" fontId="138" fillId="0" borderId="86" xfId="0" applyFont="1" applyFill="1" applyBorder="1" applyAlignment="1" applyProtection="1">
      <alignment horizontal="center"/>
    </xf>
    <xf numFmtId="0" fontId="140" fillId="0" borderId="92" xfId="0" applyFont="1" applyFill="1" applyBorder="1" applyAlignment="1" applyProtection="1"/>
    <xf numFmtId="0" fontId="140" fillId="0" borderId="93" xfId="0" applyFont="1" applyFill="1" applyBorder="1" applyAlignment="1" applyProtection="1">
      <alignment horizontal="center"/>
    </xf>
    <xf numFmtId="195" fontId="140" fillId="0" borderId="93" xfId="0" applyNumberFormat="1" applyFont="1" applyFill="1" applyBorder="1" applyAlignment="1" applyProtection="1">
      <alignment horizontal="center"/>
    </xf>
    <xf numFmtId="195" fontId="140" fillId="0" borderId="76" xfId="0" applyNumberFormat="1" applyFont="1" applyFill="1" applyBorder="1" applyAlignment="1" applyProtection="1">
      <alignment horizontal="center"/>
    </xf>
    <xf numFmtId="195" fontId="140" fillId="0" borderId="78" xfId="0" applyNumberFormat="1" applyFont="1" applyFill="1" applyBorder="1" applyAlignment="1" applyProtection="1">
      <alignment horizontal="center"/>
    </xf>
    <xf numFmtId="0" fontId="140" fillId="0" borderId="54" xfId="0" applyFont="1" applyFill="1" applyBorder="1" applyAlignment="1" applyProtection="1"/>
    <xf numFmtId="0" fontId="140" fillId="0" borderId="3" xfId="0" applyFont="1" applyFill="1" applyBorder="1" applyAlignment="1" applyProtection="1">
      <alignment horizontal="center"/>
    </xf>
    <xf numFmtId="195" fontId="140" fillId="0" borderId="3" xfId="0" applyNumberFormat="1" applyFont="1" applyFill="1" applyBorder="1" applyAlignment="1" applyProtection="1">
      <alignment horizontal="center"/>
    </xf>
    <xf numFmtId="195" fontId="140" fillId="0" borderId="82" xfId="0" applyNumberFormat="1" applyFont="1" applyFill="1" applyBorder="1" applyAlignment="1" applyProtection="1">
      <alignment horizontal="center"/>
    </xf>
    <xf numFmtId="195" fontId="140" fillId="0" borderId="81" xfId="0" applyNumberFormat="1" applyFont="1" applyFill="1" applyBorder="1" applyAlignment="1" applyProtection="1">
      <alignment horizontal="center"/>
    </xf>
    <xf numFmtId="0" fontId="140" fillId="0" borderId="54" xfId="0" applyFont="1" applyFill="1" applyBorder="1"/>
    <xf numFmtId="0" fontId="140" fillId="0" borderId="3" xfId="0" applyFont="1" applyFill="1" applyBorder="1" applyAlignment="1">
      <alignment horizontal="center"/>
    </xf>
    <xf numFmtId="0" fontId="139" fillId="0" borderId="0" xfId="0" applyFont="1" applyFill="1"/>
    <xf numFmtId="0" fontId="140" fillId="0" borderId="149" xfId="0" applyFont="1" applyFill="1" applyBorder="1" applyAlignment="1" applyProtection="1"/>
    <xf numFmtId="0" fontId="140" fillId="0" borderId="27" xfId="0" applyFont="1" applyFill="1" applyBorder="1" applyAlignment="1" applyProtection="1">
      <alignment horizontal="center"/>
    </xf>
    <xf numFmtId="0" fontId="140" fillId="0" borderId="55" xfId="0" applyFont="1" applyFill="1" applyBorder="1" applyAlignment="1" applyProtection="1"/>
    <xf numFmtId="0" fontId="140" fillId="0" borderId="56" xfId="0" applyFont="1" applyFill="1" applyBorder="1" applyAlignment="1" applyProtection="1">
      <alignment horizontal="center"/>
    </xf>
    <xf numFmtId="195" fontId="140" fillId="0" borderId="56" xfId="0" applyNumberFormat="1" applyFont="1" applyFill="1" applyBorder="1" applyAlignment="1" applyProtection="1">
      <alignment horizontal="center"/>
    </xf>
    <xf numFmtId="195" fontId="140" fillId="0" borderId="68" xfId="0" applyNumberFormat="1" applyFont="1" applyFill="1" applyBorder="1" applyAlignment="1" applyProtection="1">
      <alignment horizontal="center"/>
    </xf>
    <xf numFmtId="2" fontId="89" fillId="0" borderId="186" xfId="20" applyNumberFormat="1" applyFont="1" applyFill="1" applyBorder="1" applyAlignment="1">
      <alignment horizontal="center" vertical="center"/>
    </xf>
    <xf numFmtId="2" fontId="89" fillId="0" borderId="188" xfId="20" applyNumberFormat="1" applyFont="1" applyFill="1" applyBorder="1" applyAlignment="1">
      <alignment horizontal="center" vertical="center"/>
    </xf>
    <xf numFmtId="0" fontId="137" fillId="0" borderId="129" xfId="0" applyFont="1" applyBorder="1" applyAlignment="1">
      <alignment horizontal="center"/>
    </xf>
    <xf numFmtId="0" fontId="137" fillId="0" borderId="1" xfId="0" applyFont="1" applyBorder="1" applyAlignment="1">
      <alignment horizontal="center"/>
    </xf>
    <xf numFmtId="167" fontId="138" fillId="0" borderId="1" xfId="0" applyNumberFormat="1" applyFont="1" applyBorder="1" applyAlignment="1">
      <alignment horizontal="center"/>
    </xf>
    <xf numFmtId="0" fontId="137" fillId="0" borderId="130" xfId="0" applyFont="1" applyBorder="1" applyAlignment="1">
      <alignment horizontal="center"/>
    </xf>
    <xf numFmtId="171" fontId="137" fillId="0" borderId="130" xfId="37" applyNumberFormat="1" applyFont="1" applyBorder="1" applyAlignment="1">
      <alignment horizontal="center"/>
    </xf>
    <xf numFmtId="171" fontId="138" fillId="0" borderId="130" xfId="37" applyNumberFormat="1" applyFont="1" applyBorder="1" applyAlignment="1" applyProtection="1">
      <alignment horizontal="center"/>
      <protection locked="0"/>
    </xf>
    <xf numFmtId="0" fontId="137" fillId="0" borderId="0" xfId="0" applyFont="1" applyAlignment="1">
      <alignment horizontal="center"/>
    </xf>
    <xf numFmtId="0" fontId="137" fillId="0" borderId="0" xfId="0" applyFont="1" applyAlignment="1">
      <alignment horizontal="right"/>
    </xf>
    <xf numFmtId="179" fontId="89" fillId="38" borderId="1" xfId="1" applyNumberFormat="1" applyFont="1" applyFill="1" applyBorder="1" applyAlignment="1">
      <alignment horizontal="center" vertical="center"/>
    </xf>
    <xf numFmtId="2" fontId="89" fillId="38" borderId="130" xfId="1" applyNumberFormat="1" applyFont="1" applyFill="1" applyBorder="1" applyAlignment="1">
      <alignment horizontal="center" vertical="center"/>
    </xf>
    <xf numFmtId="2" fontId="0" fillId="38" borderId="3" xfId="0" applyNumberFormat="1" applyFill="1" applyBorder="1" applyAlignment="1">
      <alignment horizontal="center" vertical="center"/>
    </xf>
    <xf numFmtId="0" fontId="42" fillId="38" borderId="54" xfId="0" applyFont="1" applyFill="1" applyBorder="1" applyAlignment="1">
      <alignment horizontal="center"/>
    </xf>
    <xf numFmtId="0" fontId="42" fillId="38" borderId="3" xfId="0" applyFont="1" applyFill="1" applyBorder="1"/>
    <xf numFmtId="0" fontId="42" fillId="38" borderId="3" xfId="0" applyFont="1" applyFill="1" applyBorder="1" applyAlignment="1">
      <alignment horizontal="center"/>
    </xf>
    <xf numFmtId="10" fontId="42" fillId="38" borderId="25" xfId="37" applyNumberFormat="1" applyFont="1" applyFill="1" applyBorder="1" applyAlignment="1">
      <alignment horizontal="center" vertical="center" wrapText="1"/>
    </xf>
    <xf numFmtId="9" fontId="42" fillId="38" borderId="25" xfId="37" applyFont="1" applyFill="1" applyBorder="1" applyAlignment="1">
      <alignment horizontal="center" vertical="center" wrapText="1"/>
    </xf>
    <xf numFmtId="2" fontId="42" fillId="38" borderId="25" xfId="0" applyNumberFormat="1" applyFont="1" applyFill="1" applyBorder="1" applyAlignment="1">
      <alignment horizontal="center" vertical="center"/>
    </xf>
    <xf numFmtId="3" fontId="42" fillId="38" borderId="159" xfId="0" applyNumberFormat="1" applyFont="1" applyFill="1" applyBorder="1" applyAlignment="1">
      <alignment horizontal="center" vertical="center"/>
    </xf>
    <xf numFmtId="165" fontId="42" fillId="38" borderId="80" xfId="0" applyNumberFormat="1" applyFont="1" applyFill="1" applyBorder="1" applyAlignment="1">
      <alignment horizontal="center" vertical="center"/>
    </xf>
    <xf numFmtId="2" fontId="42" fillId="38" borderId="159" xfId="0" applyNumberFormat="1" applyFont="1" applyFill="1" applyBorder="1" applyAlignment="1">
      <alignment horizontal="center" vertical="center"/>
    </xf>
    <xf numFmtId="2" fontId="42" fillId="38" borderId="239" xfId="0" applyNumberFormat="1" applyFont="1" applyFill="1" applyBorder="1" applyAlignment="1">
      <alignment horizontal="center" vertical="center"/>
    </xf>
    <xf numFmtId="165" fontId="4" fillId="38" borderId="0" xfId="0" applyNumberFormat="1" applyFont="1" applyFill="1" applyBorder="1" applyAlignment="1">
      <alignment horizontal="center"/>
    </xf>
    <xf numFmtId="2" fontId="84" fillId="38" borderId="3" xfId="0" applyNumberFormat="1" applyFont="1" applyFill="1" applyBorder="1" applyAlignment="1">
      <alignment horizontal="center"/>
    </xf>
    <xf numFmtId="2" fontId="114" fillId="38" borderId="3" xfId="0" applyNumberFormat="1" applyFont="1" applyFill="1" applyBorder="1" applyAlignment="1">
      <alignment horizontal="center"/>
    </xf>
    <xf numFmtId="2" fontId="43" fillId="38" borderId="3" xfId="0" applyNumberFormat="1" applyFont="1" applyFill="1" applyBorder="1" applyAlignment="1">
      <alignment horizontal="center"/>
    </xf>
    <xf numFmtId="2" fontId="42" fillId="38" borderId="3" xfId="0" applyNumberFormat="1" applyFont="1" applyFill="1" applyBorder="1" applyAlignment="1">
      <alignment horizontal="center" vertical="center"/>
    </xf>
    <xf numFmtId="165" fontId="44" fillId="38" borderId="31" xfId="0" applyNumberFormat="1" applyFont="1" applyFill="1" applyBorder="1" applyAlignment="1">
      <alignment horizontal="center" vertical="center"/>
    </xf>
    <xf numFmtId="165" fontId="44" fillId="38" borderId="58" xfId="0" applyNumberFormat="1" applyFont="1" applyFill="1" applyBorder="1" applyAlignment="1">
      <alignment horizontal="center" vertical="center"/>
    </xf>
    <xf numFmtId="165" fontId="44" fillId="38" borderId="80" xfId="0" applyNumberFormat="1" applyFont="1" applyFill="1" applyBorder="1" applyAlignment="1">
      <alignment horizontal="center" vertical="center"/>
    </xf>
    <xf numFmtId="0" fontId="0" fillId="38" borderId="3" xfId="0" applyFill="1" applyBorder="1" applyAlignment="1">
      <alignment horizontal="center"/>
    </xf>
    <xf numFmtId="0" fontId="11" fillId="38" borderId="239" xfId="0" applyFont="1" applyFill="1" applyBorder="1"/>
    <xf numFmtId="0" fontId="11" fillId="38" borderId="25" xfId="0" applyFont="1" applyFill="1" applyBorder="1" applyAlignment="1">
      <alignment horizontal="center"/>
    </xf>
    <xf numFmtId="10" fontId="11" fillId="38" borderId="31" xfId="37" applyNumberFormat="1" applyFont="1" applyFill="1" applyBorder="1" applyAlignment="1">
      <alignment horizontal="center" vertical="center" wrapText="1"/>
    </xf>
    <xf numFmtId="2" fontId="11" fillId="38" borderId="25" xfId="0" applyNumberFormat="1" applyFont="1" applyFill="1" applyBorder="1" applyAlignment="1">
      <alignment horizontal="center" vertical="center"/>
    </xf>
    <xf numFmtId="173" fontId="11" fillId="38" borderId="25" xfId="0" applyNumberFormat="1" applyFont="1" applyFill="1" applyBorder="1" applyAlignment="1">
      <alignment horizontal="center" vertical="center"/>
    </xf>
    <xf numFmtId="0" fontId="11" fillId="38" borderId="54" xfId="0" applyFont="1" applyFill="1" applyBorder="1" applyAlignment="1">
      <alignment horizontal="center"/>
    </xf>
    <xf numFmtId="10" fontId="1" fillId="38" borderId="3" xfId="37" applyNumberFormat="1" applyFill="1" applyBorder="1" applyAlignment="1">
      <alignment horizontal="center" vertical="center" wrapText="1"/>
    </xf>
    <xf numFmtId="9" fontId="72" fillId="38" borderId="3" xfId="37" applyFont="1" applyFill="1" applyBorder="1" applyAlignment="1">
      <alignment horizontal="center" vertical="center" wrapText="1"/>
    </xf>
    <xf numFmtId="9" fontId="1" fillId="38" borderId="3" xfId="37" applyFill="1" applyBorder="1" applyAlignment="1">
      <alignment horizontal="center" vertical="center" wrapText="1"/>
    </xf>
    <xf numFmtId="3" fontId="0" fillId="38" borderId="82" xfId="0" applyNumberFormat="1" applyFill="1" applyBorder="1" applyAlignment="1">
      <alignment horizontal="center" vertical="center"/>
    </xf>
    <xf numFmtId="165" fontId="0" fillId="38" borderId="3" xfId="0" applyNumberFormat="1" applyFill="1" applyBorder="1" applyAlignment="1">
      <alignment horizontal="center" vertical="center"/>
    </xf>
    <xf numFmtId="165" fontId="0" fillId="38" borderId="30" xfId="0" applyNumberFormat="1" applyFill="1" applyBorder="1" applyAlignment="1">
      <alignment horizontal="center" vertical="center"/>
    </xf>
    <xf numFmtId="165" fontId="0" fillId="38" borderId="82" xfId="0" applyNumberFormat="1" applyFill="1" applyBorder="1" applyAlignment="1">
      <alignment horizontal="center" vertical="center"/>
    </xf>
    <xf numFmtId="0" fontId="0" fillId="38" borderId="0" xfId="0" applyFill="1"/>
    <xf numFmtId="10" fontId="72" fillId="38" borderId="25" xfId="37" applyNumberFormat="1" applyFont="1" applyFill="1" applyBorder="1" applyAlignment="1">
      <alignment horizontal="center" vertical="center" wrapText="1"/>
    </xf>
    <xf numFmtId="0" fontId="27" fillId="9" borderId="0" xfId="0" applyFont="1" applyFill="1" applyAlignment="1">
      <alignment vertical="center"/>
    </xf>
    <xf numFmtId="0" fontId="143" fillId="0" borderId="129" xfId="0" applyFont="1" applyBorder="1" applyAlignment="1">
      <alignment horizontal="centerContinuous" vertical="center"/>
    </xf>
    <xf numFmtId="0" fontId="143" fillId="20" borderId="1" xfId="0" applyFont="1" applyFill="1" applyBorder="1" applyAlignment="1">
      <alignment horizontal="centerContinuous" vertical="center"/>
    </xf>
    <xf numFmtId="0" fontId="143" fillId="20" borderId="240" xfId="0" applyFont="1" applyFill="1" applyBorder="1" applyAlignment="1">
      <alignment horizontal="centerContinuous" vertical="center"/>
    </xf>
    <xf numFmtId="0" fontId="27" fillId="20" borderId="1" xfId="0" applyFont="1" applyFill="1" applyBorder="1" applyAlignment="1">
      <alignment horizontal="centerContinuous" vertical="center"/>
    </xf>
    <xf numFmtId="0" fontId="27" fillId="20" borderId="240" xfId="0" applyFont="1" applyFill="1" applyBorder="1" applyAlignment="1">
      <alignment horizontal="centerContinuous" vertical="center"/>
    </xf>
    <xf numFmtId="0" fontId="143" fillId="20" borderId="131" xfId="0" applyFont="1" applyFill="1" applyBorder="1" applyAlignment="1">
      <alignment horizontal="centerContinuous" vertical="center"/>
    </xf>
    <xf numFmtId="0" fontId="27" fillId="20" borderId="130" xfId="0" applyFont="1" applyFill="1" applyBorder="1" applyAlignment="1">
      <alignment vertical="center"/>
    </xf>
    <xf numFmtId="0" fontId="27" fillId="0" borderId="0" xfId="0" applyFont="1" applyAlignment="1">
      <alignment vertical="center"/>
    </xf>
    <xf numFmtId="179" fontId="28" fillId="0" borderId="0" xfId="1" applyNumberFormat="1" applyFont="1" applyFill="1" applyBorder="1" applyAlignment="1">
      <alignment vertical="center"/>
    </xf>
    <xf numFmtId="0" fontId="28" fillId="9" borderId="0" xfId="0" applyFont="1" applyFill="1"/>
    <xf numFmtId="0" fontId="105" fillId="0" borderId="89" xfId="0" applyFont="1" applyBorder="1" applyAlignment="1">
      <alignment horizontal="center" vertical="center" wrapText="1"/>
    </xf>
    <xf numFmtId="0" fontId="105" fillId="20" borderId="90" xfId="0" applyFont="1" applyFill="1" applyBorder="1" applyAlignment="1">
      <alignment horizontal="center" vertical="center" wrapText="1"/>
    </xf>
    <xf numFmtId="0" fontId="105" fillId="20" borderId="91" xfId="0" applyFont="1" applyFill="1" applyBorder="1" applyAlignment="1">
      <alignment horizontal="center" vertical="center"/>
    </xf>
    <xf numFmtId="0" fontId="143" fillId="0" borderId="3" xfId="0" applyFont="1" applyBorder="1" applyAlignment="1">
      <alignment horizontal="center" vertical="center" wrapText="1"/>
    </xf>
    <xf numFmtId="0" fontId="11" fillId="9" borderId="0" xfId="0" applyFont="1" applyFill="1"/>
    <xf numFmtId="2" fontId="11" fillId="20" borderId="80" xfId="0" applyNumberFormat="1" applyFont="1" applyFill="1" applyBorder="1" applyAlignment="1">
      <alignment horizontal="center"/>
    </xf>
    <xf numFmtId="10" fontId="5" fillId="0" borderId="3" xfId="37" applyNumberFormat="1" applyFont="1" applyFill="1" applyBorder="1" applyAlignment="1">
      <alignment horizontal="center"/>
    </xf>
    <xf numFmtId="2" fontId="11" fillId="20" borderId="82" xfId="0" applyNumberFormat="1" applyFont="1" applyFill="1" applyBorder="1" applyAlignment="1">
      <alignment horizontal="center"/>
    </xf>
    <xf numFmtId="2" fontId="11" fillId="38" borderId="159" xfId="0" applyNumberFormat="1" applyFont="1" applyFill="1" applyBorder="1" applyAlignment="1">
      <alignment horizontal="center"/>
    </xf>
    <xf numFmtId="2" fontId="11" fillId="20" borderId="68" xfId="0" applyNumberFormat="1" applyFont="1" applyFill="1" applyBorder="1" applyAlignment="1">
      <alignment horizontal="center"/>
    </xf>
    <xf numFmtId="0" fontId="9" fillId="38" borderId="35" xfId="0" applyFont="1" applyFill="1" applyBorder="1"/>
    <xf numFmtId="3" fontId="1" fillId="38" borderId="4" xfId="0" applyNumberFormat="1" applyFont="1" applyFill="1" applyBorder="1"/>
    <xf numFmtId="10" fontId="1" fillId="38" borderId="3" xfId="37" applyNumberFormat="1" applyFont="1" applyFill="1" applyBorder="1"/>
    <xf numFmtId="10" fontId="1" fillId="38" borderId="30" xfId="37" applyNumberFormat="1" applyFont="1" applyFill="1" applyBorder="1"/>
    <xf numFmtId="2" fontId="1" fillId="38" borderId="47" xfId="0" applyNumberFormat="1" applyFont="1" applyFill="1" applyBorder="1"/>
    <xf numFmtId="2" fontId="1" fillId="38" borderId="3" xfId="0" applyNumberFormat="1" applyFont="1" applyFill="1" applyBorder="1"/>
    <xf numFmtId="2" fontId="1" fillId="38" borderId="43" xfId="0" applyNumberFormat="1" applyFont="1" applyFill="1" applyBorder="1"/>
    <xf numFmtId="2" fontId="8" fillId="38" borderId="43" xfId="0" applyNumberFormat="1" applyFont="1" applyFill="1" applyBorder="1"/>
    <xf numFmtId="3" fontId="1" fillId="38" borderId="75" xfId="0" applyNumberFormat="1" applyFont="1" applyFill="1" applyBorder="1"/>
    <xf numFmtId="3" fontId="1" fillId="38" borderId="33" xfId="37" applyNumberFormat="1" applyFont="1" applyFill="1" applyBorder="1"/>
    <xf numFmtId="3" fontId="1" fillId="38" borderId="3" xfId="37" applyNumberFormat="1" applyFont="1" applyFill="1" applyBorder="1"/>
    <xf numFmtId="3" fontId="1" fillId="38" borderId="30" xfId="37" applyNumberFormat="1" applyFont="1" applyFill="1" applyBorder="1"/>
    <xf numFmtId="4" fontId="10" fillId="38" borderId="43" xfId="37" applyNumberFormat="1" applyFont="1" applyFill="1" applyBorder="1" applyAlignment="1">
      <alignment horizontal="center"/>
    </xf>
    <xf numFmtId="10" fontId="1" fillId="38" borderId="47" xfId="37" applyNumberFormat="1" applyFont="1" applyFill="1" applyBorder="1"/>
    <xf numFmtId="10" fontId="1" fillId="38" borderId="43" xfId="37" applyNumberFormat="1" applyFont="1" applyFill="1" applyBorder="1"/>
    <xf numFmtId="2" fontId="8" fillId="38" borderId="33" xfId="0" applyNumberFormat="1" applyFont="1" applyFill="1" applyBorder="1"/>
    <xf numFmtId="2" fontId="8" fillId="38" borderId="3" xfId="0" applyNumberFormat="1" applyFont="1" applyFill="1" applyBorder="1"/>
    <xf numFmtId="165" fontId="1" fillId="38" borderId="47" xfId="0" applyNumberFormat="1" applyFont="1" applyFill="1" applyBorder="1"/>
    <xf numFmtId="165" fontId="1" fillId="38" borderId="3" xfId="0" applyNumberFormat="1" applyFont="1" applyFill="1" applyBorder="1"/>
    <xf numFmtId="165" fontId="1" fillId="38" borderId="30" xfId="0" applyNumberFormat="1" applyFont="1" applyFill="1" applyBorder="1"/>
    <xf numFmtId="165" fontId="1" fillId="38" borderId="43" xfId="0" applyNumberFormat="1" applyFont="1" applyFill="1" applyBorder="1"/>
    <xf numFmtId="0" fontId="8" fillId="38" borderId="0" xfId="0" applyFont="1" applyFill="1" applyBorder="1"/>
    <xf numFmtId="2" fontId="1" fillId="38" borderId="53" xfId="0" applyNumberFormat="1" applyFont="1" applyFill="1" applyBorder="1"/>
    <xf numFmtId="2" fontId="1" fillId="38" borderId="54" xfId="0" applyNumberFormat="1" applyFont="1" applyFill="1" applyBorder="1"/>
    <xf numFmtId="2" fontId="1" fillId="38" borderId="30" xfId="0" applyNumberFormat="1" applyFont="1" applyFill="1" applyBorder="1"/>
    <xf numFmtId="2" fontId="8" fillId="38" borderId="82" xfId="0" applyNumberFormat="1" applyFont="1" applyFill="1" applyBorder="1"/>
    <xf numFmtId="2" fontId="1" fillId="38" borderId="82" xfId="0" applyNumberFormat="1" applyFont="1" applyFill="1" applyBorder="1"/>
    <xf numFmtId="0" fontId="0" fillId="38" borderId="0" xfId="0" applyFill="1" applyBorder="1"/>
    <xf numFmtId="2" fontId="0" fillId="34" borderId="56" xfId="0" applyNumberForma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0" fillId="0" borderId="147" xfId="0" applyNumberFormat="1" applyBorder="1" applyAlignment="1">
      <alignment horizontal="center" vertical="center"/>
    </xf>
    <xf numFmtId="2" fontId="0" fillId="0" borderId="122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51" xfId="0" applyNumberFormat="1" applyBorder="1" applyAlignment="1">
      <alignment horizontal="center" vertical="center"/>
    </xf>
    <xf numFmtId="2" fontId="0" fillId="0" borderId="90" xfId="0" applyNumberFormat="1" applyBorder="1" applyAlignment="1">
      <alignment horizontal="center" vertical="center"/>
    </xf>
    <xf numFmtId="2" fontId="0" fillId="0" borderId="91" xfId="0" applyNumberFormat="1" applyBorder="1" applyAlignment="1">
      <alignment horizontal="center" vertical="center"/>
    </xf>
    <xf numFmtId="4" fontId="0" fillId="29" borderId="0" xfId="0" applyNumberFormat="1" applyFill="1" applyBorder="1"/>
    <xf numFmtId="0" fontId="151" fillId="0" borderId="0" xfId="0" applyFont="1" applyBorder="1" applyAlignment="1">
      <alignment horizontal="right"/>
    </xf>
    <xf numFmtId="1" fontId="0" fillId="0" borderId="0" xfId="0" applyNumberFormat="1" applyBorder="1"/>
    <xf numFmtId="1" fontId="0" fillId="0" borderId="0" xfId="0" applyNumberFormat="1" applyFill="1" applyBorder="1"/>
    <xf numFmtId="0" fontId="11" fillId="12" borderId="3" xfId="28" applyFill="1" applyBorder="1"/>
    <xf numFmtId="0" fontId="11" fillId="0" borderId="3" xfId="32" applyFont="1" applyBorder="1"/>
    <xf numFmtId="0" fontId="11" fillId="0" borderId="148" xfId="0" applyFont="1" applyBorder="1" applyAlignment="1">
      <alignment vertical="center"/>
    </xf>
    <xf numFmtId="0" fontId="11" fillId="0" borderId="147" xfId="0" applyFont="1" applyBorder="1" applyAlignment="1">
      <alignment horizontal="center" vertical="center"/>
    </xf>
    <xf numFmtId="0" fontId="11" fillId="0" borderId="149" xfId="0" applyFont="1" applyBorder="1" applyAlignment="1">
      <alignment vertical="center"/>
    </xf>
    <xf numFmtId="0" fontId="11" fillId="0" borderId="27" xfId="0" applyFont="1" applyBorder="1" applyAlignment="1">
      <alignment horizontal="center" vertical="center"/>
    </xf>
    <xf numFmtId="0" fontId="11" fillId="0" borderId="149" xfId="0" applyFont="1" applyFill="1" applyBorder="1" applyAlignment="1">
      <alignment vertical="center"/>
    </xf>
    <xf numFmtId="0" fontId="11" fillId="0" borderId="89" xfId="0" applyFont="1" applyFill="1" applyBorder="1" applyAlignment="1">
      <alignment vertical="center"/>
    </xf>
    <xf numFmtId="0" fontId="11" fillId="0" borderId="90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39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175" fontId="0" fillId="29" borderId="0" xfId="0" applyNumberFormat="1" applyFill="1" applyBorder="1"/>
    <xf numFmtId="176" fontId="134" fillId="36" borderId="0" xfId="37" applyNumberFormat="1" applyFont="1" applyFill="1" applyBorder="1"/>
    <xf numFmtId="3" fontId="55" fillId="36" borderId="0" xfId="0" applyNumberFormat="1" applyFont="1" applyFill="1" applyBorder="1" applyAlignment="1">
      <alignment vertical="center"/>
    </xf>
    <xf numFmtId="173" fontId="55" fillId="36" borderId="0" xfId="0" applyNumberFormat="1" applyFont="1" applyFill="1" applyBorder="1" applyAlignment="1">
      <alignment vertical="center"/>
    </xf>
    <xf numFmtId="0" fontId="0" fillId="36" borderId="0" xfId="0" applyFill="1" applyBorder="1"/>
    <xf numFmtId="165" fontId="0" fillId="39" borderId="0" xfId="0" applyNumberFormat="1" applyFill="1" applyBorder="1"/>
    <xf numFmtId="0" fontId="73" fillId="0" borderId="3" xfId="0" applyFont="1" applyBorder="1" applyAlignment="1">
      <alignment horizontal="left" vertical="top" wrapText="1"/>
    </xf>
    <xf numFmtId="175" fontId="0" fillId="0" borderId="3" xfId="0" applyNumberFormat="1" applyBorder="1"/>
    <xf numFmtId="3" fontId="0" fillId="31" borderId="0" xfId="0" applyNumberFormat="1" applyFill="1" applyBorder="1" applyAlignment="1">
      <alignment horizontal="center"/>
    </xf>
    <xf numFmtId="0" fontId="8" fillId="29" borderId="4" xfId="0" applyFont="1" applyFill="1" applyBorder="1"/>
    <xf numFmtId="0" fontId="8" fillId="29" borderId="4" xfId="0" applyFont="1" applyFill="1" applyBorder="1" applyAlignment="1">
      <alignment horizontal="center"/>
    </xf>
    <xf numFmtId="0" fontId="146" fillId="0" borderId="0" xfId="0" applyFont="1" applyBorder="1"/>
    <xf numFmtId="1" fontId="146" fillId="0" borderId="0" xfId="0" applyNumberFormat="1" applyFont="1" applyBorder="1" applyAlignment="1">
      <alignment horizontal="center"/>
    </xf>
    <xf numFmtId="0" fontId="146" fillId="0" borderId="0" xfId="0" applyFont="1" applyFill="1" applyBorder="1"/>
    <xf numFmtId="0" fontId="146" fillId="17" borderId="0" xfId="0" applyFont="1" applyFill="1" applyBorder="1"/>
    <xf numFmtId="0" fontId="28" fillId="40" borderId="4" xfId="0" applyFont="1" applyFill="1" applyBorder="1"/>
    <xf numFmtId="0" fontId="28" fillId="40" borderId="173" xfId="0" applyFont="1" applyFill="1" applyBorder="1"/>
    <xf numFmtId="0" fontId="11" fillId="40" borderId="4" xfId="0" applyFont="1" applyFill="1" applyBorder="1"/>
    <xf numFmtId="193" fontId="89" fillId="0" borderId="151" xfId="1" applyNumberFormat="1" applyFont="1" applyFill="1" applyBorder="1" applyAlignment="1">
      <alignment horizontal="center" vertical="center"/>
    </xf>
    <xf numFmtId="192" fontId="89" fillId="29" borderId="151" xfId="1" applyNumberFormat="1" applyFont="1" applyFill="1" applyBorder="1" applyAlignment="1">
      <alignment horizontal="center" vertical="center"/>
    </xf>
    <xf numFmtId="0" fontId="152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2" fontId="0" fillId="9" borderId="0" xfId="0" applyNumberFormat="1" applyFill="1" applyBorder="1"/>
    <xf numFmtId="0" fontId="0" fillId="31" borderId="0" xfId="0" applyFill="1"/>
    <xf numFmtId="0" fontId="0" fillId="31" borderId="0" xfId="0" applyFont="1" applyFill="1"/>
    <xf numFmtId="2" fontId="0" fillId="29" borderId="3" xfId="0" applyNumberFormat="1" applyFill="1" applyBorder="1"/>
    <xf numFmtId="2" fontId="119" fillId="29" borderId="3" xfId="0" applyNumberFormat="1" applyFont="1" applyFill="1" applyBorder="1"/>
    <xf numFmtId="2" fontId="0" fillId="29" borderId="13" xfId="0" applyNumberFormat="1" applyFill="1" applyBorder="1"/>
    <xf numFmtId="2" fontId="0" fillId="29" borderId="0" xfId="0" applyNumberFormat="1" applyFill="1" applyBorder="1"/>
    <xf numFmtId="2" fontId="0" fillId="29" borderId="9" xfId="0" applyNumberFormat="1" applyFill="1" applyBorder="1"/>
    <xf numFmtId="2" fontId="0" fillId="29" borderId="30" xfId="0" applyNumberFormat="1" applyFill="1" applyBorder="1"/>
    <xf numFmtId="2" fontId="0" fillId="29" borderId="190" xfId="0" applyNumberFormat="1" applyFill="1" applyBorder="1"/>
    <xf numFmtId="2" fontId="0" fillId="29" borderId="11" xfId="0" applyNumberFormat="1" applyFill="1" applyBorder="1"/>
    <xf numFmtId="4" fontId="4" fillId="29" borderId="9" xfId="0" applyNumberFormat="1" applyFont="1" applyFill="1" applyBorder="1"/>
    <xf numFmtId="4" fontId="4" fillId="29" borderId="3" xfId="0" applyNumberFormat="1" applyFont="1" applyFill="1" applyBorder="1"/>
    <xf numFmtId="4" fontId="4" fillId="29" borderId="30" xfId="0" applyNumberFormat="1" applyFont="1" applyFill="1" applyBorder="1"/>
    <xf numFmtId="4" fontId="4" fillId="29" borderId="190" xfId="0" applyNumberFormat="1" applyFont="1" applyFill="1" applyBorder="1"/>
    <xf numFmtId="4" fontId="4" fillId="29" borderId="11" xfId="0" applyNumberFormat="1" applyFont="1" applyFill="1" applyBorder="1"/>
    <xf numFmtId="169" fontId="2" fillId="8" borderId="4" xfId="0" applyNumberFormat="1" applyFont="1" applyFill="1" applyBorder="1"/>
    <xf numFmtId="172" fontId="49" fillId="12" borderId="196" xfId="0" applyNumberFormat="1" applyFont="1" applyFill="1" applyBorder="1"/>
    <xf numFmtId="172" fontId="49" fillId="12" borderId="157" xfId="0" applyNumberFormat="1" applyFont="1" applyFill="1" applyBorder="1"/>
    <xf numFmtId="172" fontId="49" fillId="6" borderId="157" xfId="0" applyNumberFormat="1" applyFont="1" applyFill="1" applyBorder="1"/>
    <xf numFmtId="172" fontId="49" fillId="12" borderId="158" xfId="0" applyNumberFormat="1" applyFont="1" applyFill="1" applyBorder="1"/>
    <xf numFmtId="10" fontId="89" fillId="29" borderId="0" xfId="37" applyNumberFormat="1" applyFont="1" applyFill="1" applyBorder="1" applyAlignment="1">
      <alignment vertical="center"/>
    </xf>
    <xf numFmtId="2" fontId="3" fillId="0" borderId="3" xfId="0" applyNumberFormat="1" applyFont="1" applyBorder="1" applyAlignment="1">
      <alignment horizontal="center" vertical="center" wrapText="1"/>
    </xf>
    <xf numFmtId="2" fontId="149" fillId="0" borderId="3" xfId="0" applyNumberFormat="1" applyFont="1" applyBorder="1" applyAlignment="1">
      <alignment horizontal="center" vertical="center" wrapText="1"/>
    </xf>
    <xf numFmtId="10" fontId="149" fillId="0" borderId="3" xfId="37" applyNumberFormat="1" applyFont="1" applyBorder="1" applyAlignment="1">
      <alignment horizontal="center" vertical="center"/>
    </xf>
    <xf numFmtId="10" fontId="1" fillId="0" borderId="0" xfId="0" applyNumberFormat="1" applyFont="1"/>
    <xf numFmtId="0" fontId="0" fillId="34" borderId="0" xfId="0" applyFill="1" applyBorder="1"/>
    <xf numFmtId="176" fontId="134" fillId="0" borderId="0" xfId="37" applyNumberFormat="1" applyFont="1" applyFill="1" applyBorder="1"/>
    <xf numFmtId="4" fontId="80" fillId="12" borderId="241" xfId="0" applyNumberFormat="1" applyFont="1" applyFill="1" applyBorder="1" applyAlignment="1">
      <alignment horizontal="center"/>
    </xf>
    <xf numFmtId="4" fontId="80" fillId="12" borderId="242" xfId="0" applyNumberFormat="1" applyFont="1" applyFill="1" applyBorder="1" applyAlignment="1">
      <alignment horizontal="center"/>
    </xf>
    <xf numFmtId="171" fontId="0" fillId="0" borderId="9" xfId="37" applyNumberFormat="1" applyFont="1" applyFill="1" applyBorder="1"/>
    <xf numFmtId="0" fontId="1" fillId="0" borderId="0" xfId="0" applyFont="1"/>
    <xf numFmtId="17" fontId="1" fillId="0" borderId="0" xfId="0" applyNumberFormat="1" applyFont="1"/>
    <xf numFmtId="0" fontId="153" fillId="0" borderId="0" xfId="0" applyFont="1"/>
    <xf numFmtId="176" fontId="0" fillId="29" borderId="0" xfId="0" applyNumberFormat="1" applyFill="1" applyBorder="1"/>
    <xf numFmtId="3" fontId="0" fillId="33" borderId="0" xfId="0" applyNumberFormat="1" applyFill="1" applyBorder="1" applyAlignment="1">
      <alignment horizontal="center"/>
    </xf>
    <xf numFmtId="0" fontId="0" fillId="31" borderId="53" xfId="0" applyFill="1" applyBorder="1" applyAlignment="1">
      <alignment horizontal="center"/>
    </xf>
    <xf numFmtId="0" fontId="0" fillId="31" borderId="31" xfId="0" applyFill="1" applyBorder="1"/>
    <xf numFmtId="0" fontId="0" fillId="31" borderId="54" xfId="0" applyFill="1" applyBorder="1" applyAlignment="1">
      <alignment horizontal="center"/>
    </xf>
    <xf numFmtId="0" fontId="0" fillId="31" borderId="3" xfId="0" applyFill="1" applyBorder="1"/>
    <xf numFmtId="0" fontId="0" fillId="31" borderId="31" xfId="0" applyFill="1" applyBorder="1" applyAlignment="1">
      <alignment horizontal="center"/>
    </xf>
    <xf numFmtId="0" fontId="0" fillId="31" borderId="3" xfId="0" applyFill="1" applyBorder="1" applyAlignment="1">
      <alignment horizontal="center"/>
    </xf>
    <xf numFmtId="1" fontId="155" fillId="0" borderId="0" xfId="1" applyNumberFormat="1" applyFont="1" applyFill="1" applyBorder="1" applyAlignment="1">
      <alignment horizontal="center" vertical="center"/>
    </xf>
    <xf numFmtId="192" fontId="89" fillId="29" borderId="125" xfId="1" applyNumberFormat="1" applyFont="1" applyFill="1" applyBorder="1" applyAlignment="1">
      <alignment horizontal="center" vertical="center"/>
    </xf>
    <xf numFmtId="1" fontId="155" fillId="29" borderId="0" xfId="1" applyNumberFormat="1" applyFont="1" applyFill="1" applyBorder="1" applyAlignment="1">
      <alignment horizontal="center" vertical="center"/>
    </xf>
    <xf numFmtId="2" fontId="89" fillId="29" borderId="149" xfId="1" applyNumberFormat="1" applyFont="1" applyFill="1" applyBorder="1" applyAlignment="1">
      <alignment horizontal="center" vertical="center"/>
    </xf>
    <xf numFmtId="2" fontId="89" fillId="29" borderId="188" xfId="20" applyNumberFormat="1" applyFont="1" applyFill="1" applyBorder="1" applyAlignment="1">
      <alignment horizontal="center" vertical="center"/>
    </xf>
    <xf numFmtId="179" fontId="34" fillId="41" borderId="0" xfId="1" applyNumberFormat="1" applyFont="1" applyFill="1" applyBorder="1" applyAlignment="1">
      <alignment vertical="center"/>
    </xf>
    <xf numFmtId="179" fontId="53" fillId="41" borderId="148" xfId="1" applyNumberFormat="1" applyFont="1" applyFill="1" applyBorder="1" applyAlignment="1">
      <alignment horizontal="center" vertical="center"/>
    </xf>
    <xf numFmtId="2" fontId="53" fillId="41" borderId="205" xfId="1" applyNumberFormat="1" applyFont="1" applyFill="1" applyBorder="1" applyAlignment="1">
      <alignment horizontal="center" vertical="center"/>
    </xf>
    <xf numFmtId="179" fontId="53" fillId="41" borderId="205" xfId="1" applyNumberFormat="1" applyFont="1" applyFill="1" applyBorder="1" applyAlignment="1">
      <alignment horizontal="center" vertical="center"/>
    </xf>
    <xf numFmtId="4" fontId="53" fillId="41" borderId="122" xfId="1" applyNumberFormat="1" applyFont="1" applyFill="1" applyBorder="1" applyAlignment="1">
      <alignment horizontal="center" vertical="center"/>
    </xf>
    <xf numFmtId="188" fontId="53" fillId="41" borderId="118" xfId="21" applyNumberFormat="1" applyFont="1" applyFill="1" applyBorder="1" applyAlignment="1">
      <alignment horizontal="center" vertical="center"/>
    </xf>
    <xf numFmtId="179" fontId="34" fillId="41" borderId="148" xfId="1" applyNumberFormat="1" applyFont="1" applyFill="1" applyBorder="1" applyAlignment="1">
      <alignment horizontal="center" vertical="center"/>
    </xf>
    <xf numFmtId="179" fontId="34" fillId="41" borderId="205" xfId="1" applyNumberFormat="1" applyFont="1" applyFill="1" applyBorder="1" applyAlignment="1">
      <alignment horizontal="center" vertical="center"/>
    </xf>
    <xf numFmtId="179" fontId="34" fillId="41" borderId="186" xfId="1" applyNumberFormat="1" applyFont="1" applyFill="1" applyBorder="1" applyAlignment="1">
      <alignment horizontal="center" vertical="center"/>
    </xf>
    <xf numFmtId="179" fontId="34" fillId="41" borderId="0" xfId="1" applyNumberFormat="1" applyFont="1" applyFill="1" applyAlignment="1">
      <alignment vertical="center"/>
    </xf>
    <xf numFmtId="179" fontId="34" fillId="41" borderId="89" xfId="1" applyNumberFormat="1" applyFont="1" applyFill="1" applyBorder="1" applyAlignment="1">
      <alignment horizontal="center" vertical="center"/>
    </xf>
    <xf numFmtId="2" fontId="34" fillId="41" borderId="204" xfId="1" applyNumberFormat="1" applyFont="1" applyFill="1" applyBorder="1" applyAlignment="1">
      <alignment horizontal="center" vertical="center"/>
    </xf>
    <xf numFmtId="179" fontId="34" fillId="41" borderId="204" xfId="1" applyNumberFormat="1" applyFont="1" applyFill="1" applyBorder="1" applyAlignment="1">
      <alignment horizontal="center" vertical="center"/>
    </xf>
    <xf numFmtId="4" fontId="34" fillId="41" borderId="91" xfId="1" applyNumberFormat="1" applyFont="1" applyFill="1" applyBorder="1" applyAlignment="1">
      <alignment horizontal="center" vertical="center"/>
    </xf>
    <xf numFmtId="188" fontId="34" fillId="41" borderId="88" xfId="21" applyNumberFormat="1" applyFont="1" applyFill="1" applyBorder="1" applyAlignment="1">
      <alignment horizontal="center" vertical="center"/>
    </xf>
    <xf numFmtId="179" fontId="34" fillId="41" borderId="85" xfId="1" applyNumberFormat="1" applyFont="1" applyFill="1" applyBorder="1" applyAlignment="1">
      <alignment horizontal="center" vertical="center"/>
    </xf>
    <xf numFmtId="179" fontId="53" fillId="41" borderId="129" xfId="1" applyNumberFormat="1" applyFont="1" applyFill="1" applyBorder="1" applyAlignment="1">
      <alignment vertical="center"/>
    </xf>
    <xf numFmtId="179" fontId="34" fillId="41" borderId="1" xfId="1" applyNumberFormat="1" applyFont="1" applyFill="1" applyBorder="1" applyAlignment="1">
      <alignment vertical="center"/>
    </xf>
    <xf numFmtId="2" fontId="34" fillId="41" borderId="1" xfId="1" applyNumberFormat="1" applyFont="1" applyFill="1" applyBorder="1" applyAlignment="1">
      <alignment vertical="center"/>
    </xf>
    <xf numFmtId="4" fontId="34" fillId="41" borderId="130" xfId="1" applyNumberFormat="1" applyFont="1" applyFill="1" applyBorder="1" applyAlignment="1">
      <alignment vertical="center"/>
    </xf>
    <xf numFmtId="179" fontId="34" fillId="41" borderId="129" xfId="1" applyNumberFormat="1" applyFont="1" applyFill="1" applyBorder="1" applyAlignment="1">
      <alignment horizontal="center" vertical="center"/>
    </xf>
    <xf numFmtId="179" fontId="34" fillId="41" borderId="1" xfId="1" applyNumberFormat="1" applyFont="1" applyFill="1" applyBorder="1" applyAlignment="1">
      <alignment horizontal="center" vertical="center"/>
    </xf>
    <xf numFmtId="188" fontId="34" fillId="41" borderId="130" xfId="21" applyNumberFormat="1" applyFont="1" applyFill="1" applyBorder="1" applyAlignment="1">
      <alignment horizontal="center" vertical="center"/>
    </xf>
    <xf numFmtId="179" fontId="34" fillId="41" borderId="130" xfId="1" applyNumberFormat="1" applyFont="1" applyFill="1" applyBorder="1" applyAlignment="1">
      <alignment horizontal="center" vertical="center"/>
    </xf>
    <xf numFmtId="179" fontId="89" fillId="41" borderId="148" xfId="1" applyNumberFormat="1" applyFont="1" applyFill="1" applyBorder="1" applyAlignment="1">
      <alignment vertical="center"/>
    </xf>
    <xf numFmtId="179" fontId="89" fillId="41" borderId="205" xfId="1" applyNumberFormat="1" applyFont="1" applyFill="1" applyBorder="1" applyAlignment="1">
      <alignment horizontal="center" vertical="center"/>
    </xf>
    <xf numFmtId="2" fontId="89" fillId="41" borderId="205" xfId="1" applyNumberFormat="1" applyFont="1" applyFill="1" applyBorder="1" applyAlignment="1">
      <alignment horizontal="center" vertical="center"/>
    </xf>
    <xf numFmtId="4" fontId="89" fillId="41" borderId="122" xfId="1" applyNumberFormat="1" applyFont="1" applyFill="1" applyBorder="1" applyAlignment="1">
      <alignment horizontal="center" vertical="center"/>
    </xf>
    <xf numFmtId="179" fontId="89" fillId="41" borderId="0" xfId="1" applyNumberFormat="1" applyFont="1" applyFill="1" applyBorder="1" applyAlignment="1">
      <alignment vertical="center"/>
    </xf>
    <xf numFmtId="2" fontId="89" fillId="41" borderId="185" xfId="1" applyNumberFormat="1" applyFont="1" applyFill="1" applyBorder="1" applyAlignment="1">
      <alignment horizontal="center" vertical="center"/>
    </xf>
    <xf numFmtId="2" fontId="89" fillId="41" borderId="147" xfId="1" applyNumberFormat="1" applyFont="1" applyFill="1" applyBorder="1" applyAlignment="1">
      <alignment horizontal="center" vertical="center"/>
    </xf>
    <xf numFmtId="2" fontId="89" fillId="41" borderId="186" xfId="21" applyNumberFormat="1" applyFont="1" applyFill="1" applyBorder="1" applyAlignment="1">
      <alignment horizontal="center" vertical="center"/>
    </xf>
    <xf numFmtId="2" fontId="89" fillId="41" borderId="148" xfId="1" applyNumberFormat="1" applyFont="1" applyFill="1" applyBorder="1" applyAlignment="1">
      <alignment horizontal="center" vertical="center"/>
    </xf>
    <xf numFmtId="2" fontId="89" fillId="41" borderId="186" xfId="1" applyNumberFormat="1" applyFont="1" applyFill="1" applyBorder="1" applyAlignment="1">
      <alignment horizontal="center" vertical="center"/>
    </xf>
    <xf numFmtId="179" fontId="89" fillId="41" borderId="149" xfId="1" applyNumberFormat="1" applyFont="1" applyFill="1" applyBorder="1" applyAlignment="1">
      <alignment vertical="center"/>
    </xf>
    <xf numFmtId="179" fontId="89" fillId="41" borderId="125" xfId="1" applyNumberFormat="1" applyFont="1" applyFill="1" applyBorder="1" applyAlignment="1">
      <alignment horizontal="center" vertical="center"/>
    </xf>
    <xf numFmtId="2" fontId="89" fillId="41" borderId="125" xfId="1" applyNumberFormat="1" applyFont="1" applyFill="1" applyBorder="1" applyAlignment="1">
      <alignment horizontal="center" vertical="center"/>
    </xf>
    <xf numFmtId="4" fontId="89" fillId="41" borderId="151" xfId="1" applyNumberFormat="1" applyFont="1" applyFill="1" applyBorder="1" applyAlignment="1">
      <alignment horizontal="center" vertical="center"/>
    </xf>
    <xf numFmtId="2" fontId="89" fillId="41" borderId="187" xfId="1" applyNumberFormat="1" applyFont="1" applyFill="1" applyBorder="1" applyAlignment="1">
      <alignment horizontal="center" vertical="center"/>
    </xf>
    <xf numFmtId="2" fontId="89" fillId="41" borderId="27" xfId="1" applyNumberFormat="1" applyFont="1" applyFill="1" applyBorder="1" applyAlignment="1">
      <alignment horizontal="center" vertical="center"/>
    </xf>
    <xf numFmtId="2" fontId="89" fillId="41" borderId="188" xfId="21" applyNumberFormat="1" applyFont="1" applyFill="1" applyBorder="1" applyAlignment="1">
      <alignment horizontal="center" vertical="center"/>
    </xf>
    <xf numFmtId="2" fontId="89" fillId="41" borderId="149" xfId="1" applyNumberFormat="1" applyFont="1" applyFill="1" applyBorder="1" applyAlignment="1">
      <alignment horizontal="center" vertical="center"/>
    </xf>
    <xf numFmtId="2" fontId="89" fillId="41" borderId="188" xfId="1" applyNumberFormat="1" applyFont="1" applyFill="1" applyBorder="1" applyAlignment="1">
      <alignment horizontal="center" vertical="center"/>
    </xf>
    <xf numFmtId="2" fontId="89" fillId="41" borderId="187" xfId="21" applyNumberFormat="1" applyFont="1" applyFill="1" applyBorder="1" applyAlignment="1">
      <alignment horizontal="center" vertical="center"/>
    </xf>
    <xf numFmtId="2" fontId="89" fillId="41" borderId="27" xfId="21" applyNumberFormat="1" applyFont="1" applyFill="1" applyBorder="1" applyAlignment="1">
      <alignment horizontal="center" vertical="center"/>
    </xf>
    <xf numFmtId="179" fontId="89" fillId="41" borderId="1" xfId="1" applyNumberFormat="1" applyFont="1" applyFill="1" applyBorder="1" applyAlignment="1">
      <alignment horizontal="center" vertical="center"/>
    </xf>
    <xf numFmtId="2" fontId="89" fillId="41" borderId="1" xfId="1" applyNumberFormat="1" applyFont="1" applyFill="1" applyBorder="1" applyAlignment="1">
      <alignment vertical="center"/>
    </xf>
    <xf numFmtId="4" fontId="89" fillId="41" borderId="1" xfId="1" applyNumberFormat="1" applyFont="1" applyFill="1" applyBorder="1" applyAlignment="1">
      <alignment horizontal="center" vertical="center"/>
    </xf>
    <xf numFmtId="4" fontId="89" fillId="41" borderId="130" xfId="1" applyNumberFormat="1" applyFont="1" applyFill="1" applyBorder="1" applyAlignment="1">
      <alignment horizontal="center" vertical="center"/>
    </xf>
    <xf numFmtId="179" fontId="89" fillId="41" borderId="129" xfId="1" applyNumberFormat="1" applyFont="1" applyFill="1" applyBorder="1" applyAlignment="1">
      <alignment horizontal="center" vertical="center"/>
    </xf>
    <xf numFmtId="188" fontId="89" fillId="41" borderId="130" xfId="21" applyNumberFormat="1" applyFont="1" applyFill="1" applyBorder="1" applyAlignment="1">
      <alignment horizontal="center" vertical="center"/>
    </xf>
    <xf numFmtId="179" fontId="89" fillId="41" borderId="130" xfId="1" applyNumberFormat="1" applyFont="1" applyFill="1" applyBorder="1" applyAlignment="1">
      <alignment horizontal="center" vertical="center"/>
    </xf>
    <xf numFmtId="4" fontId="89" fillId="41" borderId="205" xfId="1" applyNumberFormat="1" applyFont="1" applyFill="1" applyBorder="1" applyAlignment="1">
      <alignment horizontal="center" vertical="center"/>
    </xf>
    <xf numFmtId="190" fontId="89" fillId="41" borderId="205" xfId="1" applyNumberFormat="1" applyFont="1" applyFill="1" applyBorder="1" applyAlignment="1">
      <alignment horizontal="center" vertical="center"/>
    </xf>
    <xf numFmtId="190" fontId="89" fillId="41" borderId="186" xfId="21" applyNumberFormat="1" applyFont="1" applyFill="1" applyBorder="1" applyAlignment="1">
      <alignment horizontal="center" vertical="center"/>
    </xf>
    <xf numFmtId="4" fontId="89" fillId="41" borderId="125" xfId="1" applyNumberFormat="1" applyFont="1" applyFill="1" applyBorder="1" applyAlignment="1">
      <alignment horizontal="center" vertical="center"/>
    </xf>
    <xf numFmtId="190" fontId="89" fillId="41" borderId="125" xfId="1" applyNumberFormat="1" applyFont="1" applyFill="1" applyBorder="1" applyAlignment="1">
      <alignment horizontal="center" vertical="center"/>
    </xf>
    <xf numFmtId="190" fontId="89" fillId="41" borderId="188" xfId="21" applyNumberFormat="1" applyFont="1" applyFill="1" applyBorder="1" applyAlignment="1">
      <alignment horizontal="center" vertical="center"/>
    </xf>
    <xf numFmtId="0" fontId="28" fillId="41" borderId="0" xfId="0" applyFont="1" applyFill="1" applyBorder="1"/>
    <xf numFmtId="179" fontId="89" fillId="41" borderId="89" xfId="1" applyNumberFormat="1" applyFont="1" applyFill="1" applyBorder="1" applyAlignment="1">
      <alignment vertical="center"/>
    </xf>
    <xf numFmtId="179" fontId="89" fillId="41" borderId="204" xfId="1" applyNumberFormat="1" applyFont="1" applyFill="1" applyBorder="1" applyAlignment="1">
      <alignment horizontal="center" vertical="center"/>
    </xf>
    <xf numFmtId="2" fontId="89" fillId="41" borderId="204" xfId="1" applyNumberFormat="1" applyFont="1" applyFill="1" applyBorder="1" applyAlignment="1">
      <alignment horizontal="center" vertical="center"/>
    </xf>
    <xf numFmtId="4" fontId="89" fillId="41" borderId="204" xfId="1" applyNumberFormat="1" applyFont="1" applyFill="1" applyBorder="1" applyAlignment="1">
      <alignment horizontal="center" vertical="center"/>
    </xf>
    <xf numFmtId="4" fontId="89" fillId="41" borderId="91" xfId="1" applyNumberFormat="1" applyFont="1" applyFill="1" applyBorder="1" applyAlignment="1">
      <alignment horizontal="center" vertical="center"/>
    </xf>
    <xf numFmtId="2" fontId="89" fillId="41" borderId="83" xfId="1" applyNumberFormat="1" applyFont="1" applyFill="1" applyBorder="1" applyAlignment="1">
      <alignment horizontal="center" vertical="center"/>
    </xf>
    <xf numFmtId="2" fontId="89" fillId="41" borderId="90" xfId="1" applyNumberFormat="1" applyFont="1" applyFill="1" applyBorder="1" applyAlignment="1">
      <alignment horizontal="center" vertical="center"/>
    </xf>
    <xf numFmtId="190" fontId="89" fillId="41" borderId="85" xfId="21" applyNumberFormat="1" applyFont="1" applyFill="1" applyBorder="1" applyAlignment="1">
      <alignment horizontal="center" vertical="center"/>
    </xf>
    <xf numFmtId="2" fontId="89" fillId="41" borderId="85" xfId="1" applyNumberFormat="1" applyFont="1" applyFill="1" applyBorder="1" applyAlignment="1">
      <alignment horizontal="center" vertical="center"/>
    </xf>
    <xf numFmtId="0" fontId="11" fillId="29" borderId="3" xfId="32" applyFont="1" applyFill="1" applyBorder="1"/>
    <xf numFmtId="10" fontId="89" fillId="0" borderId="0" xfId="37" applyNumberFormat="1" applyFont="1" applyFill="1" applyBorder="1" applyAlignment="1">
      <alignment vertical="center"/>
    </xf>
    <xf numFmtId="176" fontId="134" fillId="29" borderId="0" xfId="37" applyNumberFormat="1" applyFont="1" applyFill="1" applyBorder="1"/>
    <xf numFmtId="10" fontId="5" fillId="0" borderId="0" xfId="37" applyNumberFormat="1" applyFont="1" applyFill="1" applyBorder="1" applyAlignment="1">
      <alignment horizontal="center"/>
    </xf>
    <xf numFmtId="10" fontId="11" fillId="20" borderId="56" xfId="37" applyNumberFormat="1" applyFont="1" applyFill="1" applyBorder="1" applyAlignment="1">
      <alignment horizontal="center" vertical="center" wrapText="1"/>
    </xf>
    <xf numFmtId="0" fontId="1" fillId="0" borderId="55" xfId="0" applyFont="1" applyBorder="1"/>
    <xf numFmtId="0" fontId="0" fillId="0" borderId="243" xfId="0" applyBorder="1"/>
    <xf numFmtId="0" fontId="0" fillId="0" borderId="244" xfId="0" applyBorder="1"/>
    <xf numFmtId="0" fontId="5" fillId="0" borderId="31" xfId="0" applyFont="1" applyBorder="1" applyAlignment="1">
      <alignment horizontal="center"/>
    </xf>
    <xf numFmtId="3" fontId="42" fillId="0" borderId="3" xfId="0" applyNumberFormat="1" applyFont="1" applyBorder="1" applyAlignment="1">
      <alignment horizontal="center" vertical="center"/>
    </xf>
    <xf numFmtId="165" fontId="42" fillId="0" borderId="3" xfId="0" applyNumberFormat="1" applyFont="1" applyFill="1" applyBorder="1" applyAlignment="1">
      <alignment horizontal="center" vertical="center"/>
    </xf>
    <xf numFmtId="0" fontId="42" fillId="0" borderId="82" xfId="0" applyFont="1" applyBorder="1" applyAlignment="1">
      <alignment horizontal="center"/>
    </xf>
    <xf numFmtId="0" fontId="42" fillId="39" borderId="55" xfId="0" applyFont="1" applyFill="1" applyBorder="1" applyAlignment="1">
      <alignment horizontal="center"/>
    </xf>
    <xf numFmtId="0" fontId="42" fillId="39" borderId="56" xfId="0" applyFont="1" applyFill="1" applyBorder="1"/>
    <xf numFmtId="0" fontId="42" fillId="39" borderId="56" xfId="0" applyFont="1" applyFill="1" applyBorder="1" applyAlignment="1">
      <alignment horizontal="center"/>
    </xf>
    <xf numFmtId="10" fontId="42" fillId="39" borderId="56" xfId="37" applyNumberFormat="1" applyFont="1" applyFill="1" applyBorder="1" applyAlignment="1">
      <alignment horizontal="center" vertical="center" wrapText="1"/>
    </xf>
    <xf numFmtId="9" fontId="42" fillId="39" borderId="56" xfId="37" applyFont="1" applyFill="1" applyBorder="1" applyAlignment="1">
      <alignment horizontal="center" vertical="center" wrapText="1"/>
    </xf>
    <xf numFmtId="2" fontId="84" fillId="39" borderId="56" xfId="0" applyNumberFormat="1" applyFont="1" applyFill="1" applyBorder="1" applyAlignment="1">
      <alignment horizontal="center"/>
    </xf>
    <xf numFmtId="2" fontId="114" fillId="39" borderId="56" xfId="0" applyNumberFormat="1" applyFont="1" applyFill="1" applyBorder="1" applyAlignment="1">
      <alignment horizontal="center"/>
    </xf>
    <xf numFmtId="2" fontId="43" fillId="39" borderId="56" xfId="0" applyNumberFormat="1" applyFont="1" applyFill="1" applyBorder="1" applyAlignment="1">
      <alignment horizontal="center"/>
    </xf>
    <xf numFmtId="2" fontId="42" fillId="39" borderId="56" xfId="0" applyNumberFormat="1" applyFont="1" applyFill="1" applyBorder="1" applyAlignment="1">
      <alignment horizontal="center" vertical="center"/>
    </xf>
    <xf numFmtId="3" fontId="42" fillId="39" borderId="56" xfId="0" applyNumberFormat="1" applyFont="1" applyFill="1" applyBorder="1" applyAlignment="1">
      <alignment horizontal="center" vertical="center"/>
    </xf>
    <xf numFmtId="165" fontId="44" fillId="39" borderId="56" xfId="0" applyNumberFormat="1" applyFont="1" applyFill="1" applyBorder="1" applyAlignment="1">
      <alignment horizontal="center" vertical="center"/>
    </xf>
    <xf numFmtId="165" fontId="42" fillId="39" borderId="56" xfId="0" applyNumberFormat="1" applyFont="1" applyFill="1" applyBorder="1" applyAlignment="1">
      <alignment horizontal="center" vertical="center"/>
    </xf>
    <xf numFmtId="0" fontId="42" fillId="39" borderId="68" xfId="0" applyFont="1" applyFill="1" applyBorder="1" applyAlignment="1">
      <alignment horizontal="center"/>
    </xf>
    <xf numFmtId="3" fontId="0" fillId="16" borderId="3" xfId="0" applyNumberFormat="1" applyFill="1" applyBorder="1" applyAlignment="1">
      <alignment horizontal="center" vertical="center"/>
    </xf>
    <xf numFmtId="3" fontId="0" fillId="16" borderId="56" xfId="0" applyNumberFormat="1" applyFill="1" applyBorder="1" applyAlignment="1">
      <alignment horizontal="center" vertical="center"/>
    </xf>
    <xf numFmtId="0" fontId="1" fillId="16" borderId="55" xfId="0" applyFont="1" applyFill="1" applyBorder="1" applyAlignment="1">
      <alignment horizontal="center"/>
    </xf>
    <xf numFmtId="0" fontId="1" fillId="16" borderId="56" xfId="0" applyFont="1" applyFill="1" applyBorder="1"/>
    <xf numFmtId="165" fontId="4" fillId="12" borderId="31" xfId="0" applyNumberFormat="1" applyFont="1" applyFill="1" applyBorder="1" applyAlignment="1">
      <alignment horizontal="center"/>
    </xf>
    <xf numFmtId="0" fontId="1" fillId="34" borderId="55" xfId="0" applyFont="1" applyFill="1" applyBorder="1" applyAlignment="1">
      <alignment horizontal="center"/>
    </xf>
    <xf numFmtId="0" fontId="1" fillId="34" borderId="56" xfId="0" applyFont="1" applyFill="1" applyBorder="1"/>
    <xf numFmtId="0" fontId="0" fillId="34" borderId="56" xfId="0" applyFill="1" applyBorder="1" applyAlignment="1">
      <alignment horizontal="center"/>
    </xf>
    <xf numFmtId="2" fontId="4" fillId="34" borderId="56" xfId="0" applyNumberFormat="1" applyFont="1" applyFill="1" applyBorder="1" applyAlignment="1">
      <alignment horizontal="center" vertical="center"/>
    </xf>
    <xf numFmtId="0" fontId="1" fillId="34" borderId="56" xfId="0" applyFont="1" applyFill="1" applyBorder="1" applyAlignment="1">
      <alignment horizontal="center" vertical="center" wrapText="1"/>
    </xf>
    <xf numFmtId="165" fontId="4" fillId="34" borderId="56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20" borderId="4" xfId="0" applyFont="1" applyFill="1" applyBorder="1"/>
    <xf numFmtId="0" fontId="1" fillId="38" borderId="4" xfId="0" applyFont="1" applyFill="1" applyBorder="1" applyAlignment="1">
      <alignment horizontal="center"/>
    </xf>
    <xf numFmtId="0" fontId="1" fillId="38" borderId="4" xfId="0" applyFont="1" applyFill="1" applyBorder="1"/>
    <xf numFmtId="165" fontId="0" fillId="13" borderId="25" xfId="0" applyNumberFormat="1" applyFill="1" applyBorder="1" applyAlignment="1">
      <alignment horizontal="center"/>
    </xf>
    <xf numFmtId="165" fontId="1" fillId="13" borderId="25" xfId="37" applyNumberFormat="1" applyFill="1" applyBorder="1" applyAlignment="1">
      <alignment horizontal="center" vertical="center" wrapText="1"/>
    </xf>
    <xf numFmtId="165" fontId="1" fillId="13" borderId="159" xfId="37" applyNumberFormat="1" applyFill="1" applyBorder="1" applyAlignment="1">
      <alignment horizontal="center" vertical="center" wrapText="1"/>
    </xf>
    <xf numFmtId="0" fontId="144" fillId="42" borderId="3" xfId="0" applyFont="1" applyFill="1" applyBorder="1" applyAlignment="1">
      <alignment horizontal="center" vertical="center" wrapText="1"/>
    </xf>
    <xf numFmtId="0" fontId="144" fillId="42" borderId="3" xfId="0" applyFont="1" applyFill="1" applyBorder="1" applyAlignment="1">
      <alignment vertical="center" wrapText="1"/>
    </xf>
    <xf numFmtId="179" fontId="156" fillId="0" borderId="0" xfId="1" applyNumberFormat="1" applyFont="1" applyFill="1" applyAlignment="1">
      <alignment vertical="center"/>
    </xf>
    <xf numFmtId="0" fontId="157" fillId="21" borderId="187" xfId="0" applyFont="1" applyFill="1" applyBorder="1" applyAlignment="1">
      <alignment horizontal="center" vertical="center" wrapText="1"/>
    </xf>
    <xf numFmtId="0" fontId="157" fillId="21" borderId="31" xfId="0" applyFont="1" applyFill="1" applyBorder="1" applyAlignment="1">
      <alignment horizontal="center" vertical="center" wrapText="1"/>
    </xf>
    <xf numFmtId="0" fontId="157" fillId="21" borderId="186" xfId="0" applyFont="1" applyFill="1" applyBorder="1" applyAlignment="1">
      <alignment horizontal="right"/>
    </xf>
    <xf numFmtId="165" fontId="157" fillId="21" borderId="188" xfId="0" applyNumberFormat="1" applyFont="1" applyFill="1" applyBorder="1"/>
    <xf numFmtId="165" fontId="157" fillId="21" borderId="80" xfId="0" applyNumberFormat="1" applyFont="1" applyFill="1" applyBorder="1"/>
    <xf numFmtId="165" fontId="157" fillId="34" borderId="68" xfId="0" applyNumberFormat="1" applyFont="1" applyFill="1" applyBorder="1"/>
    <xf numFmtId="0" fontId="157" fillId="21" borderId="118" xfId="0" applyFont="1" applyFill="1" applyBorder="1" applyAlignment="1">
      <alignment horizontal="center" vertical="center"/>
    </xf>
    <xf numFmtId="3" fontId="2" fillId="42" borderId="12" xfId="0" applyNumberFormat="1" applyFont="1" applyFill="1" applyBorder="1"/>
    <xf numFmtId="3" fontId="2" fillId="42" borderId="17" xfId="0" applyNumberFormat="1" applyFont="1" applyFill="1" applyBorder="1"/>
    <xf numFmtId="3" fontId="2" fillId="29" borderId="0" xfId="0" applyNumberFormat="1" applyFont="1" applyFill="1"/>
    <xf numFmtId="3" fontId="2" fillId="29" borderId="0" xfId="0" applyNumberFormat="1" applyFont="1" applyFill="1" applyBorder="1"/>
    <xf numFmtId="3" fontId="2" fillId="29" borderId="18" xfId="0" applyNumberFormat="1" applyFont="1" applyFill="1" applyBorder="1"/>
    <xf numFmtId="0" fontId="1" fillId="0" borderId="5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1" fillId="29" borderId="0" xfId="0" applyFont="1" applyFill="1" applyBorder="1"/>
    <xf numFmtId="0" fontId="2" fillId="29" borderId="35" xfId="0" applyFont="1" applyFill="1" applyBorder="1"/>
    <xf numFmtId="3" fontId="1" fillId="29" borderId="4" xfId="0" applyNumberFormat="1" applyFont="1" applyFill="1" applyBorder="1" applyAlignment="1">
      <alignment horizontal="center"/>
    </xf>
    <xf numFmtId="3" fontId="1" fillId="29" borderId="4" xfId="0" applyNumberFormat="1" applyFont="1" applyFill="1" applyBorder="1"/>
    <xf numFmtId="10" fontId="1" fillId="29" borderId="3" xfId="37" applyNumberFormat="1" applyFont="1" applyFill="1" applyBorder="1"/>
    <xf numFmtId="10" fontId="1" fillId="29" borderId="30" xfId="37" applyNumberFormat="1" applyFont="1" applyFill="1" applyBorder="1"/>
    <xf numFmtId="2" fontId="1" fillId="29" borderId="47" xfId="0" applyNumberFormat="1" applyFont="1" applyFill="1" applyBorder="1"/>
    <xf numFmtId="2" fontId="1" fillId="29" borderId="3" xfId="0" applyNumberFormat="1" applyFont="1" applyFill="1" applyBorder="1"/>
    <xf numFmtId="2" fontId="1" fillId="29" borderId="43" xfId="0" applyNumberFormat="1" applyFont="1" applyFill="1" applyBorder="1"/>
    <xf numFmtId="2" fontId="8" fillId="29" borderId="43" xfId="0" applyNumberFormat="1" applyFont="1" applyFill="1" applyBorder="1"/>
    <xf numFmtId="3" fontId="1" fillId="29" borderId="74" xfId="0" applyNumberFormat="1" applyFont="1" applyFill="1" applyBorder="1"/>
    <xf numFmtId="3" fontId="1" fillId="29" borderId="33" xfId="37" applyNumberFormat="1" applyFont="1" applyFill="1" applyBorder="1"/>
    <xf numFmtId="3" fontId="1" fillId="29" borderId="3" xfId="37" applyNumberFormat="1" applyFont="1" applyFill="1" applyBorder="1"/>
    <xf numFmtId="3" fontId="1" fillId="29" borderId="30" xfId="37" applyNumberFormat="1" applyFont="1" applyFill="1" applyBorder="1"/>
    <xf numFmtId="4" fontId="10" fillId="29" borderId="43" xfId="37" applyNumberFormat="1" applyFont="1" applyFill="1" applyBorder="1" applyAlignment="1">
      <alignment horizontal="center"/>
    </xf>
    <xf numFmtId="10" fontId="1" fillId="29" borderId="47" xfId="37" applyNumberFormat="1" applyFont="1" applyFill="1" applyBorder="1"/>
    <xf numFmtId="10" fontId="1" fillId="29" borderId="43" xfId="37" applyNumberFormat="1" applyFont="1" applyFill="1" applyBorder="1"/>
    <xf numFmtId="2" fontId="0" fillId="29" borderId="33" xfId="0" applyNumberFormat="1" applyFill="1" applyBorder="1"/>
    <xf numFmtId="2" fontId="0" fillId="29" borderId="43" xfId="0" applyNumberFormat="1" applyFill="1" applyBorder="1"/>
    <xf numFmtId="165" fontId="1" fillId="29" borderId="47" xfId="0" applyNumberFormat="1" applyFont="1" applyFill="1" applyBorder="1"/>
    <xf numFmtId="165" fontId="1" fillId="29" borderId="3" xfId="0" applyNumberFormat="1" applyFont="1" applyFill="1" applyBorder="1"/>
    <xf numFmtId="165" fontId="1" fillId="29" borderId="30" xfId="0" applyNumberFormat="1" applyFont="1" applyFill="1" applyBorder="1"/>
    <xf numFmtId="165" fontId="1" fillId="29" borderId="43" xfId="0" applyNumberFormat="1" applyFont="1" applyFill="1" applyBorder="1"/>
    <xf numFmtId="2" fontId="1" fillId="29" borderId="53" xfId="0" applyNumberFormat="1" applyFont="1" applyFill="1" applyBorder="1"/>
    <xf numFmtId="2" fontId="1" fillId="29" borderId="54" xfId="0" applyNumberFormat="1" applyFont="1" applyFill="1" applyBorder="1"/>
    <xf numFmtId="2" fontId="1" fillId="29" borderId="30" xfId="0" applyNumberFormat="1" applyFont="1" applyFill="1" applyBorder="1"/>
    <xf numFmtId="2" fontId="8" fillId="29" borderId="82" xfId="0" applyNumberFormat="1" applyFont="1" applyFill="1" applyBorder="1"/>
    <xf numFmtId="2" fontId="1" fillId="29" borderId="80" xfId="0" applyNumberFormat="1" applyFont="1" applyFill="1" applyBorder="1"/>
    <xf numFmtId="0" fontId="8" fillId="29" borderId="0" xfId="0" applyFont="1" applyFill="1" applyBorder="1"/>
    <xf numFmtId="0" fontId="124" fillId="29" borderId="0" xfId="0" applyFont="1" applyFill="1"/>
    <xf numFmtId="3" fontId="1" fillId="0" borderId="245" xfId="0" applyNumberFormat="1" applyFont="1" applyFill="1" applyBorder="1" applyAlignment="1">
      <alignment horizontal="center"/>
    </xf>
    <xf numFmtId="166" fontId="11" fillId="0" borderId="3" xfId="0" applyNumberFormat="1" applyFont="1" applyFill="1" applyBorder="1" applyAlignment="1">
      <alignment horizontal="center" vertical="center"/>
    </xf>
    <xf numFmtId="4" fontId="11" fillId="0" borderId="3" xfId="0" applyNumberFormat="1" applyFont="1" applyFill="1" applyBorder="1" applyAlignment="1">
      <alignment horizontal="center" vertical="center"/>
    </xf>
    <xf numFmtId="4" fontId="11" fillId="0" borderId="82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0" fontId="0" fillId="0" borderId="0" xfId="37" applyNumberFormat="1" applyFont="1" applyBorder="1" applyAlignment="1">
      <alignment horizontal="center" vertical="center"/>
    </xf>
    <xf numFmtId="43" fontId="0" fillId="0" borderId="0" xfId="20" applyFont="1" applyBorder="1"/>
    <xf numFmtId="43" fontId="0" fillId="0" borderId="0" xfId="0" applyNumberFormat="1" applyBorder="1"/>
    <xf numFmtId="2" fontId="0" fillId="0" borderId="238" xfId="0" applyNumberFormat="1" applyBorder="1" applyAlignment="1">
      <alignment horizontal="center" vertical="center"/>
    </xf>
    <xf numFmtId="2" fontId="0" fillId="0" borderId="97" xfId="0" applyNumberFormat="1" applyBorder="1" applyAlignment="1">
      <alignment horizontal="center" vertical="center"/>
    </xf>
    <xf numFmtId="2" fontId="0" fillId="0" borderId="109" xfId="0" applyNumberFormat="1" applyBorder="1" applyAlignment="1">
      <alignment horizontal="center" vertical="center"/>
    </xf>
    <xf numFmtId="0" fontId="7" fillId="2" borderId="122" xfId="0" applyFont="1" applyFill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 applyFill="1" applyBorder="1"/>
    <xf numFmtId="196" fontId="0" fillId="0" borderId="0" xfId="20" applyNumberFormat="1" applyFont="1" applyBorder="1"/>
    <xf numFmtId="0" fontId="28" fillId="0" borderId="0" xfId="0" applyFont="1" applyBorder="1" applyAlignment="1">
      <alignment horizontal="right"/>
    </xf>
    <xf numFmtId="0" fontId="28" fillId="0" borderId="0" xfId="0" applyFont="1" applyFill="1" applyBorder="1" applyAlignment="1">
      <alignment horizontal="right"/>
    </xf>
    <xf numFmtId="3" fontId="28" fillId="0" borderId="0" xfId="0" applyNumberFormat="1" applyFont="1" applyBorder="1"/>
    <xf numFmtId="43" fontId="28" fillId="0" borderId="0" xfId="20" applyFont="1" applyBorder="1"/>
    <xf numFmtId="43" fontId="28" fillId="0" borderId="0" xfId="0" applyNumberFormat="1" applyFont="1" applyBorder="1"/>
    <xf numFmtId="3" fontId="1" fillId="38" borderId="4" xfId="0" applyNumberFormat="1" applyFont="1" applyFill="1" applyBorder="1" applyAlignment="1">
      <alignment horizontal="center"/>
    </xf>
    <xf numFmtId="0" fontId="1" fillId="0" borderId="0" xfId="0" applyFont="1" applyFill="1" applyBorder="1"/>
    <xf numFmtId="43" fontId="1" fillId="0" borderId="3" xfId="20" applyFont="1" applyBorder="1" applyAlignment="1">
      <alignment horizontal="center" vertical="center"/>
    </xf>
    <xf numFmtId="10" fontId="71" fillId="0" borderId="184" xfId="0" applyNumberFormat="1" applyFont="1" applyFill="1" applyBorder="1"/>
    <xf numFmtId="10" fontId="71" fillId="0" borderId="184" xfId="0" applyNumberFormat="1" applyFont="1" applyBorder="1"/>
    <xf numFmtId="0" fontId="11" fillId="0" borderId="27" xfId="0" applyFont="1" applyFill="1" applyBorder="1" applyAlignment="1">
      <alignment horizontal="center"/>
    </xf>
    <xf numFmtId="2" fontId="0" fillId="0" borderId="27" xfId="0" applyNumberFormat="1" applyFill="1" applyBorder="1" applyAlignment="1">
      <alignment horizontal="center" vertical="center"/>
    </xf>
    <xf numFmtId="179" fontId="53" fillId="0" borderId="83" xfId="1" applyNumberFormat="1" applyFont="1" applyFill="1" applyBorder="1" applyAlignment="1">
      <alignment vertical="center"/>
    </xf>
    <xf numFmtId="179" fontId="89" fillId="0" borderId="88" xfId="1" applyNumberFormat="1" applyFont="1" applyFill="1" applyBorder="1" applyAlignment="1">
      <alignment horizontal="center" vertical="center"/>
    </xf>
    <xf numFmtId="2" fontId="89" fillId="0" borderId="88" xfId="1" applyNumberFormat="1" applyFont="1" applyFill="1" applyBorder="1" applyAlignment="1">
      <alignment vertical="center"/>
    </xf>
    <xf numFmtId="4" fontId="89" fillId="0" borderId="88" xfId="1" applyNumberFormat="1" applyFont="1" applyFill="1" applyBorder="1" applyAlignment="1">
      <alignment horizontal="center" vertical="center"/>
    </xf>
    <xf numFmtId="179" fontId="89" fillId="0" borderId="53" xfId="1" applyNumberFormat="1" applyFont="1" applyFill="1" applyBorder="1" applyAlignment="1">
      <alignment vertical="center"/>
    </xf>
    <xf numFmtId="179" fontId="89" fillId="0" borderId="61" xfId="1" applyNumberFormat="1" applyFont="1" applyFill="1" applyBorder="1" applyAlignment="1">
      <alignment horizontal="center" vertical="center"/>
    </xf>
    <xf numFmtId="2" fontId="89" fillId="0" borderId="61" xfId="1" applyNumberFormat="1" applyFont="1" applyFill="1" applyBorder="1" applyAlignment="1">
      <alignment horizontal="center" vertical="center"/>
    </xf>
    <xf numFmtId="192" fontId="89" fillId="0" borderId="61" xfId="1" applyNumberFormat="1" applyFont="1" applyFill="1" applyBorder="1" applyAlignment="1">
      <alignment horizontal="center" vertical="center"/>
    </xf>
    <xf numFmtId="179" fontId="89" fillId="0" borderId="83" xfId="1" applyNumberFormat="1" applyFont="1" applyFill="1" applyBorder="1" applyAlignment="1">
      <alignment horizontal="center" vertical="center"/>
    </xf>
    <xf numFmtId="188" fontId="89" fillId="0" borderId="85" xfId="21" applyNumberFormat="1" applyFont="1" applyFill="1" applyBorder="1" applyAlignment="1">
      <alignment horizontal="center" vertical="center"/>
    </xf>
    <xf numFmtId="179" fontId="89" fillId="38" borderId="88" xfId="1" applyNumberFormat="1" applyFont="1" applyFill="1" applyBorder="1" applyAlignment="1">
      <alignment horizontal="center" vertical="center"/>
    </xf>
    <xf numFmtId="2" fontId="89" fillId="38" borderId="85" xfId="1" applyNumberFormat="1" applyFont="1" applyFill="1" applyBorder="1" applyAlignment="1">
      <alignment horizontal="center" vertical="center"/>
    </xf>
    <xf numFmtId="1" fontId="155" fillId="0" borderId="246" xfId="1" applyNumberFormat="1" applyFont="1" applyFill="1" applyBorder="1" applyAlignment="1">
      <alignment horizontal="center" vertical="center"/>
    </xf>
    <xf numFmtId="2" fontId="89" fillId="0" borderId="53" xfId="1" applyNumberFormat="1" applyFont="1" applyFill="1" applyBorder="1" applyAlignment="1">
      <alignment horizontal="center" vertical="center"/>
    </xf>
    <xf numFmtId="2" fontId="89" fillId="0" borderId="247" xfId="20" applyNumberFormat="1" applyFont="1" applyFill="1" applyBorder="1" applyAlignment="1">
      <alignment horizontal="center" vertical="center"/>
    </xf>
    <xf numFmtId="2" fontId="89" fillId="0" borderId="247" xfId="1" applyNumberFormat="1" applyFont="1" applyFill="1" applyBorder="1" applyAlignment="1">
      <alignment horizontal="center" vertical="center"/>
    </xf>
    <xf numFmtId="192" fontId="89" fillId="0" borderId="205" xfId="1" applyNumberFormat="1" applyFont="1" applyFill="1" applyBorder="1" applyAlignment="1">
      <alignment horizontal="center" vertical="center"/>
    </xf>
    <xf numFmtId="43" fontId="89" fillId="0" borderId="0" xfId="20" applyFont="1" applyFill="1" applyBorder="1" applyAlignment="1">
      <alignment horizontal="left" vertical="center"/>
    </xf>
    <xf numFmtId="0" fontId="87" fillId="33" borderId="0" xfId="28" applyFont="1" applyFill="1"/>
    <xf numFmtId="0" fontId="11" fillId="33" borderId="0" xfId="28" applyFill="1"/>
    <xf numFmtId="0" fontId="88" fillId="33" borderId="128" xfId="28" applyFont="1" applyFill="1" applyBorder="1"/>
    <xf numFmtId="0" fontId="11" fillId="33" borderId="128" xfId="28" applyFill="1" applyBorder="1"/>
    <xf numFmtId="0" fontId="0" fillId="33" borderId="0" xfId="0" applyFill="1"/>
    <xf numFmtId="179" fontId="34" fillId="33" borderId="96" xfId="1" applyNumberFormat="1" applyFont="1" applyFill="1" applyBorder="1" applyAlignment="1">
      <alignment horizontal="center" vertical="center"/>
    </xf>
    <xf numFmtId="0" fontId="0" fillId="33" borderId="126" xfId="0" applyFill="1" applyBorder="1" applyAlignment="1">
      <alignment horizontal="center"/>
    </xf>
    <xf numFmtId="179" fontId="34" fillId="33" borderId="58" xfId="1" applyNumberFormat="1" applyFont="1" applyFill="1" applyBorder="1" applyAlignment="1">
      <alignment horizontal="center" vertical="center"/>
    </xf>
    <xf numFmtId="0" fontId="0" fillId="33" borderId="128" xfId="0" applyFill="1" applyBorder="1" applyAlignment="1">
      <alignment horizontal="center"/>
    </xf>
    <xf numFmtId="179" fontId="23" fillId="33" borderId="31" xfId="1" applyNumberFormat="1" applyFont="1" applyFill="1" applyBorder="1" applyAlignment="1">
      <alignment horizontal="center" vertical="center"/>
    </xf>
    <xf numFmtId="179" fontId="23" fillId="33" borderId="61" xfId="1" applyNumberFormat="1" applyFont="1" applyFill="1" applyBorder="1" applyAlignment="1">
      <alignment horizontal="center" vertical="center"/>
    </xf>
    <xf numFmtId="0" fontId="11" fillId="33" borderId="30" xfId="0" applyFont="1" applyFill="1" applyBorder="1" applyAlignment="1">
      <alignment horizontal="left"/>
    </xf>
    <xf numFmtId="0" fontId="11" fillId="33" borderId="33" xfId="0" applyFont="1" applyFill="1" applyBorder="1" applyAlignment="1">
      <alignment horizontal="left"/>
    </xf>
    <xf numFmtId="2" fontId="11" fillId="33" borderId="3" xfId="0" applyNumberFormat="1" applyFont="1" applyFill="1" applyBorder="1" applyAlignment="1">
      <alignment horizontal="center"/>
    </xf>
    <xf numFmtId="165" fontId="0" fillId="33" borderId="3" xfId="0" applyNumberFormat="1" applyFill="1" applyBorder="1" applyAlignment="1">
      <alignment horizontal="center"/>
    </xf>
    <xf numFmtId="2" fontId="0" fillId="33" borderId="3" xfId="0" applyNumberFormat="1" applyFill="1" applyBorder="1" applyAlignment="1">
      <alignment horizontal="center"/>
    </xf>
    <xf numFmtId="0" fontId="11" fillId="33" borderId="96" xfId="0" applyFont="1" applyFill="1" applyBorder="1" applyAlignment="1">
      <alignment horizontal="left"/>
    </xf>
    <xf numFmtId="0" fontId="11" fillId="33" borderId="127" xfId="0" applyFont="1" applyFill="1" applyBorder="1" applyAlignment="1">
      <alignment horizontal="left"/>
    </xf>
    <xf numFmtId="2" fontId="11" fillId="33" borderId="25" xfId="0" applyNumberFormat="1" applyFont="1" applyFill="1" applyBorder="1" applyAlignment="1">
      <alignment horizontal="center"/>
    </xf>
    <xf numFmtId="165" fontId="0" fillId="33" borderId="25" xfId="0" applyNumberFormat="1" applyFill="1" applyBorder="1" applyAlignment="1">
      <alignment horizontal="center"/>
    </xf>
    <xf numFmtId="2" fontId="0" fillId="33" borderId="25" xfId="0" applyNumberFormat="1" applyFill="1" applyBorder="1" applyAlignment="1">
      <alignment horizontal="center"/>
    </xf>
    <xf numFmtId="0" fontId="11" fillId="33" borderId="58" xfId="0" applyFont="1" applyFill="1" applyBorder="1" applyAlignment="1">
      <alignment horizontal="left"/>
    </xf>
    <xf numFmtId="0" fontId="11" fillId="33" borderId="61" xfId="0" applyFont="1" applyFill="1" applyBorder="1" applyAlignment="1">
      <alignment horizontal="left"/>
    </xf>
    <xf numFmtId="2" fontId="11" fillId="33" borderId="31" xfId="0" applyNumberFormat="1" applyFont="1" applyFill="1" applyBorder="1" applyAlignment="1">
      <alignment horizontal="center"/>
    </xf>
    <xf numFmtId="165" fontId="0" fillId="33" borderId="31" xfId="0" applyNumberFormat="1" applyFill="1" applyBorder="1" applyAlignment="1">
      <alignment horizontal="center"/>
    </xf>
    <xf numFmtId="2" fontId="0" fillId="33" borderId="31" xfId="0" applyNumberFormat="1" applyFill="1" applyBorder="1" applyAlignment="1">
      <alignment horizontal="center"/>
    </xf>
    <xf numFmtId="0" fontId="11" fillId="33" borderId="25" xfId="0" applyFont="1" applyFill="1" applyBorder="1"/>
    <xf numFmtId="0" fontId="11" fillId="33" borderId="3" xfId="0" applyFont="1" applyFill="1" applyBorder="1"/>
    <xf numFmtId="0" fontId="11" fillId="33" borderId="27" xfId="0" applyFont="1" applyFill="1" applyBorder="1"/>
    <xf numFmtId="0" fontId="11" fillId="33" borderId="31" xfId="0" applyFont="1" applyFill="1" applyBorder="1"/>
    <xf numFmtId="179" fontId="89" fillId="33" borderId="0" xfId="1" applyNumberFormat="1" applyFont="1" applyFill="1" applyBorder="1" applyAlignment="1">
      <alignment vertical="center"/>
    </xf>
    <xf numFmtId="166" fontId="91" fillId="33" borderId="31" xfId="1" applyNumberFormat="1" applyFont="1" applyFill="1" applyBorder="1" applyAlignment="1">
      <alignment horizontal="center" vertical="center"/>
    </xf>
    <xf numFmtId="179" fontId="34" fillId="33" borderId="128" xfId="1" applyNumberFormat="1" applyFont="1" applyFill="1" applyBorder="1" applyAlignment="1">
      <alignment vertical="center"/>
    </xf>
    <xf numFmtId="166" fontId="112" fillId="33" borderId="31" xfId="1" applyNumberFormat="1" applyFont="1" applyFill="1" applyBorder="1" applyAlignment="1">
      <alignment horizontal="center" vertical="center"/>
    </xf>
    <xf numFmtId="166" fontId="91" fillId="33" borderId="0" xfId="1" applyNumberFormat="1" applyFont="1" applyFill="1" applyBorder="1" applyAlignment="1">
      <alignment horizontal="center" vertical="center"/>
    </xf>
    <xf numFmtId="179" fontId="34" fillId="33" borderId="0" xfId="1" applyNumberFormat="1" applyFont="1" applyFill="1" applyBorder="1" applyAlignment="1">
      <alignment vertical="center"/>
    </xf>
    <xf numFmtId="0" fontId="92" fillId="33" borderId="0" xfId="28" applyFont="1" applyFill="1"/>
    <xf numFmtId="0" fontId="4" fillId="33" borderId="3" xfId="28" applyFont="1" applyFill="1" applyBorder="1" applyAlignment="1">
      <alignment horizontal="center" vertical="center"/>
    </xf>
    <xf numFmtId="0" fontId="11" fillId="33" borderId="3" xfId="28" applyFill="1" applyBorder="1" applyAlignment="1">
      <alignment horizontal="center"/>
    </xf>
    <xf numFmtId="0" fontId="8" fillId="33" borderId="3" xfId="28" applyFont="1" applyFill="1" applyBorder="1" applyAlignment="1">
      <alignment horizontal="center"/>
    </xf>
    <xf numFmtId="165" fontId="127" fillId="33" borderId="3" xfId="28" applyNumberFormat="1" applyFont="1" applyFill="1" applyBorder="1" applyAlignment="1">
      <alignment horizontal="center"/>
    </xf>
    <xf numFmtId="165" fontId="11" fillId="33" borderId="3" xfId="28" applyNumberFormat="1" applyFill="1" applyBorder="1" applyAlignment="1">
      <alignment horizontal="center"/>
    </xf>
    <xf numFmtId="0" fontId="11" fillId="33" borderId="3" xfId="28" applyFill="1" applyBorder="1"/>
    <xf numFmtId="0" fontId="127" fillId="33" borderId="3" xfId="28" applyFont="1" applyFill="1" applyBorder="1" applyAlignment="1">
      <alignment horizontal="center"/>
    </xf>
    <xf numFmtId="0" fontId="29" fillId="33" borderId="3" xfId="28" applyFont="1" applyFill="1" applyBorder="1"/>
    <xf numFmtId="0" fontId="3" fillId="33" borderId="0" xfId="28" applyFont="1" applyFill="1"/>
    <xf numFmtId="179" fontId="23" fillId="33" borderId="0" xfId="1" applyNumberFormat="1" applyFont="1" applyFill="1" applyBorder="1" applyAlignment="1">
      <alignment horizontal="left" vertical="center"/>
    </xf>
    <xf numFmtId="0" fontId="88" fillId="33" borderId="128" xfId="0" applyFont="1" applyFill="1" applyBorder="1"/>
    <xf numFmtId="0" fontId="11" fillId="33" borderId="0" xfId="28" applyFill="1" applyAlignment="1">
      <alignment wrapText="1"/>
    </xf>
    <xf numFmtId="0" fontId="4" fillId="33" borderId="3" xfId="28" applyFont="1" applyFill="1" applyBorder="1" applyAlignment="1">
      <alignment horizontal="center" wrapText="1"/>
    </xf>
    <xf numFmtId="0" fontId="4" fillId="33" borderId="3" xfId="28" applyFont="1" applyFill="1" applyBorder="1" applyAlignment="1">
      <alignment horizontal="center" vertical="center" wrapText="1"/>
    </xf>
    <xf numFmtId="0" fontId="0" fillId="33" borderId="3" xfId="0" applyFill="1" applyBorder="1" applyAlignment="1">
      <alignment vertical="top" wrapText="1"/>
    </xf>
    <xf numFmtId="165" fontId="11" fillId="33" borderId="3" xfId="0" applyNumberFormat="1" applyFont="1" applyFill="1" applyBorder="1" applyAlignment="1">
      <alignment horizontal="center" vertical="center" wrapText="1"/>
    </xf>
    <xf numFmtId="165" fontId="0" fillId="33" borderId="3" xfId="0" applyNumberFormat="1" applyFill="1" applyBorder="1" applyAlignment="1">
      <alignment horizontal="center" vertical="center"/>
    </xf>
    <xf numFmtId="0" fontId="4" fillId="33" borderId="3" xfId="0" applyFont="1" applyFill="1" applyBorder="1" applyAlignment="1">
      <alignment horizontal="center" wrapText="1"/>
    </xf>
    <xf numFmtId="0" fontId="0" fillId="33" borderId="3" xfId="0" applyFill="1" applyBorder="1" applyAlignment="1">
      <alignment wrapText="1"/>
    </xf>
    <xf numFmtId="10" fontId="0" fillId="0" borderId="0" xfId="37" applyNumberFormat="1" applyFont="1" applyBorder="1" applyAlignment="1">
      <alignment horizontal="center"/>
    </xf>
    <xf numFmtId="165" fontId="0" fillId="29" borderId="0" xfId="0" applyNumberFormat="1" applyFill="1" applyBorder="1"/>
    <xf numFmtId="2" fontId="0" fillId="0" borderId="97" xfId="0" applyNumberFormat="1" applyFill="1" applyBorder="1" applyAlignment="1">
      <alignment horizontal="center" vertical="center"/>
    </xf>
    <xf numFmtId="2" fontId="0" fillId="0" borderId="151" xfId="0" applyNumberFormat="1" applyFill="1" applyBorder="1" applyAlignment="1">
      <alignment horizontal="center" vertical="center"/>
    </xf>
    <xf numFmtId="2" fontId="0" fillId="29" borderId="3" xfId="0" applyNumberFormat="1" applyFill="1" applyBorder="1" applyAlignment="1">
      <alignment horizontal="center" vertical="center"/>
    </xf>
    <xf numFmtId="0" fontId="1" fillId="29" borderId="0" xfId="0" applyFont="1" applyFill="1" applyBorder="1"/>
    <xf numFmtId="0" fontId="11" fillId="29" borderId="3" xfId="0" applyFont="1" applyFill="1" applyBorder="1" applyAlignment="1">
      <alignment horizontal="center"/>
    </xf>
    <xf numFmtId="0" fontId="151" fillId="0" borderId="0" xfId="0" applyFont="1" applyBorder="1" applyAlignment="1">
      <alignment horizontal="center" vertical="center"/>
    </xf>
    <xf numFmtId="0" fontId="158" fillId="0" borderId="0" xfId="0" applyFont="1" applyBorder="1"/>
    <xf numFmtId="0" fontId="11" fillId="0" borderId="27" xfId="0" applyFont="1" applyFill="1" applyBorder="1" applyAlignment="1">
      <alignment horizontal="center" vertical="center"/>
    </xf>
    <xf numFmtId="0" fontId="0" fillId="43" borderId="0" xfId="0" applyFill="1"/>
    <xf numFmtId="0" fontId="1" fillId="43" borderId="0" xfId="0" applyFont="1" applyFill="1"/>
    <xf numFmtId="0" fontId="1" fillId="0" borderId="0" xfId="0" applyFont="1" applyFill="1"/>
    <xf numFmtId="0" fontId="0" fillId="0" borderId="0" xfId="0" applyFont="1" applyFill="1"/>
    <xf numFmtId="2" fontId="0" fillId="44" borderId="3" xfId="0" applyNumberFormat="1" applyFill="1" applyBorder="1"/>
    <xf numFmtId="2" fontId="119" fillId="44" borderId="3" xfId="0" applyNumberFormat="1" applyFont="1" applyFill="1" applyBorder="1"/>
    <xf numFmtId="2" fontId="0" fillId="44" borderId="13" xfId="0" applyNumberFormat="1" applyFill="1" applyBorder="1"/>
    <xf numFmtId="2" fontId="0" fillId="44" borderId="9" xfId="0" applyNumberFormat="1" applyFill="1" applyBorder="1"/>
    <xf numFmtId="2" fontId="0" fillId="44" borderId="30" xfId="0" applyNumberFormat="1" applyFill="1" applyBorder="1"/>
    <xf numFmtId="2" fontId="0" fillId="44" borderId="190" xfId="0" applyNumberFormat="1" applyFill="1" applyBorder="1"/>
    <xf numFmtId="4" fontId="4" fillId="44" borderId="9" xfId="0" applyNumberFormat="1" applyFont="1" applyFill="1" applyBorder="1"/>
    <xf numFmtId="0" fontId="160" fillId="0" borderId="0" xfId="0" applyFont="1" applyAlignment="1">
      <alignment horizontal="center"/>
    </xf>
    <xf numFmtId="0" fontId="1" fillId="0" borderId="4" xfId="0" applyFont="1" applyBorder="1"/>
    <xf numFmtId="0" fontId="0" fillId="45" borderId="4" xfId="0" applyFill="1" applyBorder="1"/>
    <xf numFmtId="0" fontId="0" fillId="45" borderId="0" xfId="0" applyFill="1"/>
    <xf numFmtId="0" fontId="161" fillId="0" borderId="0" xfId="0" applyFont="1"/>
    <xf numFmtId="167" fontId="1" fillId="0" borderId="3" xfId="0" applyNumberFormat="1" applyFont="1" applyBorder="1" applyAlignment="1">
      <alignment horizontal="center" vertical="center"/>
    </xf>
    <xf numFmtId="0" fontId="162" fillId="0" borderId="0" xfId="0" applyFont="1"/>
    <xf numFmtId="0" fontId="163" fillId="46" borderId="3" xfId="0" applyFont="1" applyFill="1" applyBorder="1" applyAlignment="1">
      <alignment horizontal="center" vertical="center"/>
    </xf>
    <xf numFmtId="17" fontId="163" fillId="46" borderId="3" xfId="0" applyNumberFormat="1" applyFont="1" applyFill="1" applyBorder="1" applyAlignment="1">
      <alignment horizontal="center" vertical="center"/>
    </xf>
    <xf numFmtId="0" fontId="164" fillId="0" borderId="3" xfId="0" applyFont="1" applyFill="1" applyBorder="1" applyAlignment="1">
      <alignment horizontal="center"/>
    </xf>
    <xf numFmtId="0" fontId="164" fillId="0" borderId="3" xfId="0" applyFont="1" applyFill="1" applyBorder="1"/>
    <xf numFmtId="4" fontId="164" fillId="36" borderId="3" xfId="20" applyNumberFormat="1" applyFont="1" applyFill="1" applyBorder="1" applyAlignment="1">
      <alignment horizontal="center"/>
    </xf>
    <xf numFmtId="4" fontId="163" fillId="36" borderId="3" xfId="20" applyNumberFormat="1" applyFont="1" applyFill="1" applyBorder="1" applyAlignment="1">
      <alignment horizontal="center"/>
    </xf>
    <xf numFmtId="4" fontId="163" fillId="36" borderId="0" xfId="20" applyNumberFormat="1" applyFont="1" applyFill="1" applyBorder="1" applyAlignment="1">
      <alignment horizontal="center"/>
    </xf>
    <xf numFmtId="0" fontId="165" fillId="47" borderId="0" xfId="0" applyFont="1" applyFill="1"/>
    <xf numFmtId="17" fontId="166" fillId="47" borderId="0" xfId="0" applyNumberFormat="1" applyFont="1" applyFill="1" applyAlignment="1">
      <alignment horizontal="right" vertical="center"/>
    </xf>
    <xf numFmtId="0" fontId="0" fillId="47" borderId="0" xfId="0" applyFill="1"/>
    <xf numFmtId="0" fontId="166" fillId="47" borderId="195" xfId="0" applyFont="1" applyFill="1" applyBorder="1" applyAlignment="1">
      <alignment horizontal="right" vertical="center"/>
    </xf>
    <xf numFmtId="0" fontId="166" fillId="47" borderId="130" xfId="0" applyFont="1" applyFill="1" applyBorder="1" applyAlignment="1">
      <alignment vertical="center"/>
    </xf>
    <xf numFmtId="0" fontId="166" fillId="47" borderId="130" xfId="0" applyFont="1" applyFill="1" applyBorder="1" applyAlignment="1">
      <alignment horizontal="center" vertical="center"/>
    </xf>
    <xf numFmtId="0" fontId="166" fillId="47" borderId="86" xfId="0" applyFont="1" applyFill="1" applyBorder="1" applyAlignment="1">
      <alignment horizontal="right" vertical="center"/>
    </xf>
    <xf numFmtId="0" fontId="166" fillId="47" borderId="85" xfId="0" applyFont="1" applyFill="1" applyBorder="1" applyAlignment="1">
      <alignment vertical="center"/>
    </xf>
    <xf numFmtId="0" fontId="166" fillId="47" borderId="85" xfId="0" applyFont="1" applyFill="1" applyBorder="1" applyAlignment="1">
      <alignment horizontal="center" vertical="center"/>
    </xf>
    <xf numFmtId="3" fontId="2" fillId="38" borderId="124" xfId="0" applyNumberFormat="1" applyFont="1" applyFill="1" applyBorder="1"/>
    <xf numFmtId="3" fontId="2" fillId="38" borderId="9" xfId="0" applyNumberFormat="1" applyFont="1" applyFill="1" applyBorder="1"/>
    <xf numFmtId="3" fontId="2" fillId="38" borderId="10" xfId="0" applyNumberFormat="1" applyFont="1" applyFill="1" applyBorder="1"/>
    <xf numFmtId="3" fontId="2" fillId="30" borderId="12" xfId="0" applyNumberFormat="1" applyFont="1" applyFill="1" applyBorder="1"/>
    <xf numFmtId="0" fontId="130" fillId="34" borderId="8" xfId="0" applyFont="1" applyFill="1" applyBorder="1"/>
    <xf numFmtId="0" fontId="119" fillId="34" borderId="8" xfId="0" applyFont="1" applyFill="1" applyBorder="1"/>
    <xf numFmtId="0" fontId="119" fillId="34" borderId="4" xfId="0" applyFont="1" applyFill="1" applyBorder="1"/>
    <xf numFmtId="10" fontId="2" fillId="34" borderId="14" xfId="0" applyNumberFormat="1" applyFont="1" applyFill="1" applyBorder="1"/>
    <xf numFmtId="3" fontId="2" fillId="34" borderId="12" xfId="0" applyNumberFormat="1" applyFont="1" applyFill="1" applyBorder="1"/>
    <xf numFmtId="3" fontId="2" fillId="34" borderId="17" xfId="0" applyNumberFormat="1" applyFont="1" applyFill="1" applyBorder="1"/>
    <xf numFmtId="10" fontId="2" fillId="34" borderId="26" xfId="37" applyNumberFormat="1" applyFont="1" applyFill="1" applyBorder="1"/>
    <xf numFmtId="165" fontId="2" fillId="34" borderId="26" xfId="37" applyNumberFormat="1" applyFont="1" applyFill="1" applyBorder="1"/>
    <xf numFmtId="0" fontId="8" fillId="34" borderId="4" xfId="0" applyFont="1" applyFill="1" applyBorder="1" applyAlignment="1">
      <alignment horizontal="center"/>
    </xf>
    <xf numFmtId="0" fontId="11" fillId="34" borderId="4" xfId="0" applyFont="1" applyFill="1" applyBorder="1"/>
    <xf numFmtId="10" fontId="1" fillId="0" borderId="0" xfId="37" applyNumberFormat="1" applyFont="1" applyBorder="1"/>
    <xf numFmtId="165" fontId="0" fillId="0" borderId="147" xfId="0" applyNumberFormat="1" applyBorder="1" applyAlignment="1">
      <alignment horizontal="center" vertical="center"/>
    </xf>
    <xf numFmtId="165" fontId="0" fillId="0" borderId="122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151" xfId="0" applyNumberFormat="1" applyBorder="1" applyAlignment="1">
      <alignment horizontal="center" vertical="center"/>
    </xf>
    <xf numFmtId="165" fontId="0" fillId="36" borderId="27" xfId="0" applyNumberFormat="1" applyFill="1" applyBorder="1" applyAlignment="1">
      <alignment horizontal="center" vertical="center"/>
    </xf>
    <xf numFmtId="165" fontId="0" fillId="36" borderId="151" xfId="0" applyNumberFormat="1" applyFill="1" applyBorder="1" applyAlignment="1">
      <alignment horizontal="center" vertical="center"/>
    </xf>
    <xf numFmtId="0" fontId="57" fillId="36" borderId="0" xfId="0" applyFont="1" applyFill="1" applyBorder="1"/>
    <xf numFmtId="0" fontId="11" fillId="36" borderId="149" xfId="0" applyFont="1" applyFill="1" applyBorder="1"/>
    <xf numFmtId="165" fontId="0" fillId="36" borderId="27" xfId="0" applyNumberFormat="1" applyFill="1" applyBorder="1" applyAlignment="1">
      <alignment horizontal="center"/>
    </xf>
    <xf numFmtId="165" fontId="0" fillId="36" borderId="151" xfId="0" applyNumberForma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3" fontId="2" fillId="33" borderId="12" xfId="0" applyNumberFormat="1" applyFont="1" applyFill="1" applyBorder="1"/>
    <xf numFmtId="4" fontId="2" fillId="34" borderId="12" xfId="0" applyNumberFormat="1" applyFont="1" applyFill="1" applyBorder="1"/>
    <xf numFmtId="0" fontId="164" fillId="33" borderId="3" xfId="0" applyFont="1" applyFill="1" applyBorder="1"/>
    <xf numFmtId="4" fontId="2" fillId="38" borderId="12" xfId="0" applyNumberFormat="1" applyFont="1" applyFill="1" applyBorder="1"/>
    <xf numFmtId="4" fontId="2" fillId="34" borderId="17" xfId="0" applyNumberFormat="1" applyFont="1" applyFill="1" applyBorder="1"/>
    <xf numFmtId="3" fontId="2" fillId="33" borderId="0" xfId="0" applyNumberFormat="1" applyFont="1" applyFill="1"/>
    <xf numFmtId="0" fontId="1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0" fontId="0" fillId="0" borderId="0" xfId="0" applyNumberFormat="1" applyAlignment="1">
      <alignment horizontal="center"/>
    </xf>
    <xf numFmtId="0" fontId="1" fillId="0" borderId="96" xfId="0" applyFont="1" applyBorder="1" applyAlignment="1">
      <alignment horizontal="center" vertical="center" wrapText="1"/>
    </xf>
    <xf numFmtId="0" fontId="1" fillId="0" borderId="126" xfId="0" applyFont="1" applyBorder="1" applyAlignment="1">
      <alignment horizontal="center" vertical="center" wrapText="1"/>
    </xf>
    <xf numFmtId="0" fontId="1" fillId="0" borderId="127" xfId="0" applyFont="1" applyBorder="1" applyAlignment="1">
      <alignment horizontal="center" vertical="center" wrapText="1"/>
    </xf>
    <xf numFmtId="17" fontId="0" fillId="0" borderId="97" xfId="0" applyNumberFormat="1" applyBorder="1" applyAlignment="1">
      <alignment horizontal="center" vertical="center" wrapText="1"/>
    </xf>
    <xf numFmtId="17" fontId="0" fillId="0" borderId="0" xfId="0" applyNumberFormat="1" applyBorder="1" applyAlignment="1">
      <alignment horizontal="center" vertical="center" wrapText="1"/>
    </xf>
    <xf numFmtId="17" fontId="1" fillId="0" borderId="125" xfId="0" applyNumberFormat="1" applyFont="1" applyBorder="1" applyAlignment="1">
      <alignment horizontal="center" vertical="center" wrapText="1"/>
    </xf>
    <xf numFmtId="3" fontId="0" fillId="0" borderId="58" xfId="0" applyNumberFormat="1" applyBorder="1" applyAlignment="1">
      <alignment horizontal="center" vertical="center" wrapText="1"/>
    </xf>
    <xf numFmtId="3" fontId="0" fillId="0" borderId="128" xfId="0" applyNumberFormat="1" applyBorder="1" applyAlignment="1">
      <alignment horizontal="center" vertical="center" wrapText="1"/>
    </xf>
    <xf numFmtId="3" fontId="0" fillId="0" borderId="61" xfId="0" applyNumberFormat="1" applyBorder="1" applyAlignment="1">
      <alignment horizontal="center" vertical="center" wrapText="1"/>
    </xf>
    <xf numFmtId="0" fontId="0" fillId="0" borderId="97" xfId="0" applyBorder="1"/>
    <xf numFmtId="0" fontId="0" fillId="0" borderId="125" xfId="0" applyBorder="1"/>
    <xf numFmtId="3" fontId="0" fillId="0" borderId="58" xfId="0" applyNumberFormat="1" applyBorder="1"/>
    <xf numFmtId="3" fontId="0" fillId="0" borderId="61" xfId="0" applyNumberFormat="1" applyBorder="1"/>
    <xf numFmtId="0" fontId="1" fillId="48" borderId="30" xfId="0" applyFont="1" applyFill="1" applyBorder="1" applyAlignment="1">
      <alignment horizontal="center" vertical="center" wrapText="1"/>
    </xf>
    <xf numFmtId="2" fontId="0" fillId="48" borderId="33" xfId="0" applyNumberFormat="1" applyFill="1" applyBorder="1" applyAlignment="1">
      <alignment horizontal="center" vertical="center" wrapText="1"/>
    </xf>
    <xf numFmtId="197" fontId="0" fillId="48" borderId="30" xfId="0" applyNumberFormat="1" applyFill="1" applyBorder="1" applyAlignment="1">
      <alignment horizontal="center" vertical="center" wrapText="1"/>
    </xf>
    <xf numFmtId="197" fontId="0" fillId="48" borderId="2" xfId="0" applyNumberFormat="1" applyFill="1" applyBorder="1" applyAlignment="1">
      <alignment horizontal="center" vertical="center" wrapText="1"/>
    </xf>
    <xf numFmtId="197" fontId="0" fillId="48" borderId="33" xfId="0" applyNumberFormat="1" applyFill="1" applyBorder="1" applyAlignment="1">
      <alignment horizontal="center" vertical="center" wrapText="1"/>
    </xf>
    <xf numFmtId="0" fontId="0" fillId="31" borderId="0" xfId="0" applyFont="1" applyFill="1" applyBorder="1" applyAlignment="1">
      <alignment horizontal="center"/>
    </xf>
    <xf numFmtId="0" fontId="151" fillId="0" borderId="0" xfId="0" applyFont="1" applyAlignment="1">
      <alignment horizontal="center" vertical="center" wrapText="1"/>
    </xf>
    <xf numFmtId="2" fontId="0" fillId="33" borderId="3" xfId="0" applyNumberFormat="1" applyFill="1" applyBorder="1" applyAlignment="1">
      <alignment horizontal="center" vertical="center" wrapText="1"/>
    </xf>
    <xf numFmtId="0" fontId="0" fillId="31" borderId="3" xfId="0" applyFill="1" applyBorder="1" applyAlignment="1">
      <alignment vertical="center"/>
    </xf>
    <xf numFmtId="0" fontId="1" fillId="31" borderId="3" xfId="0" applyFont="1" applyFill="1" applyBorder="1" applyAlignment="1">
      <alignment horizontal="center" vertical="center"/>
    </xf>
    <xf numFmtId="0" fontId="1" fillId="33" borderId="3" xfId="0" applyFont="1" applyFill="1" applyBorder="1" applyAlignment="1">
      <alignment horizontal="center" vertical="center" wrapText="1"/>
    </xf>
    <xf numFmtId="0" fontId="1" fillId="31" borderId="0" xfId="0" applyFont="1" applyFill="1" applyBorder="1" applyAlignment="1">
      <alignment horizontal="right"/>
    </xf>
    <xf numFmtId="0" fontId="0" fillId="49" borderId="0" xfId="0" applyFill="1" applyBorder="1"/>
    <xf numFmtId="0" fontId="9" fillId="29" borderId="34" xfId="0" applyFont="1" applyFill="1" applyBorder="1" applyAlignment="1">
      <alignment horizontal="right" vertical="center"/>
    </xf>
    <xf numFmtId="170" fontId="9" fillId="29" borderId="0" xfId="20" applyNumberFormat="1" applyFont="1" applyFill="1" applyBorder="1"/>
    <xf numFmtId="0" fontId="89" fillId="0" borderId="130" xfId="0" applyFont="1" applyBorder="1" applyAlignment="1">
      <alignment horizontal="left" vertical="center" wrapText="1"/>
    </xf>
    <xf numFmtId="0" fontId="89" fillId="0" borderId="85" xfId="0" applyFont="1" applyBorder="1" applyAlignment="1">
      <alignment horizontal="left" vertical="center" wrapText="1"/>
    </xf>
    <xf numFmtId="0" fontId="89" fillId="0" borderId="85" xfId="0" applyFont="1" applyBorder="1" applyAlignment="1">
      <alignment horizontal="justify" vertical="center" wrapText="1"/>
    </xf>
    <xf numFmtId="0" fontId="89" fillId="0" borderId="0" xfId="0" applyFont="1" applyAlignment="1">
      <alignment horizontal="justify" vertical="center"/>
    </xf>
    <xf numFmtId="171" fontId="1" fillId="0" borderId="0" xfId="0" applyNumberFormat="1" applyFont="1"/>
    <xf numFmtId="197" fontId="11" fillId="0" borderId="90" xfId="0" applyNumberFormat="1" applyFont="1" applyFill="1" applyBorder="1" applyAlignment="1">
      <alignment horizontal="center"/>
    </xf>
    <xf numFmtId="197" fontId="0" fillId="0" borderId="90" xfId="0" applyNumberFormat="1" applyFill="1" applyBorder="1" applyAlignment="1">
      <alignment horizontal="center" vertical="center"/>
    </xf>
    <xf numFmtId="197" fontId="0" fillId="0" borderId="91" xfId="0" applyNumberFormat="1" applyFill="1" applyBorder="1" applyAlignment="1">
      <alignment horizontal="center" vertical="center"/>
    </xf>
    <xf numFmtId="43" fontId="28" fillId="14" borderId="0" xfId="20" applyFont="1" applyFill="1" applyBorder="1"/>
    <xf numFmtId="198" fontId="0" fillId="0" borderId="0" xfId="0" applyNumberFormat="1" applyBorder="1"/>
    <xf numFmtId="199" fontId="0" fillId="0" borderId="0" xfId="0" applyNumberFormat="1" applyBorder="1"/>
    <xf numFmtId="165" fontId="159" fillId="0" borderId="0" xfId="0" applyNumberFormat="1" applyFont="1" applyBorder="1" applyAlignment="1">
      <alignment horizontal="left"/>
    </xf>
    <xf numFmtId="165" fontId="159" fillId="36" borderId="0" xfId="0" applyNumberFormat="1" applyFont="1" applyFill="1" applyBorder="1" applyAlignment="1">
      <alignment horizontal="left"/>
    </xf>
    <xf numFmtId="0" fontId="151" fillId="0" borderId="0" xfId="0" applyFont="1" applyBorder="1" applyAlignment="1">
      <alignment horizontal="left" vertical="center"/>
    </xf>
    <xf numFmtId="2" fontId="0" fillId="0" borderId="31" xfId="0" applyNumberFormat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179" fontId="89" fillId="0" borderId="89" xfId="1" applyNumberFormat="1" applyFont="1" applyFill="1" applyBorder="1" applyAlignment="1">
      <alignment vertical="center"/>
    </xf>
    <xf numFmtId="0" fontId="1" fillId="0" borderId="35" xfId="0" applyFont="1" applyFill="1" applyBorder="1" applyAlignment="1">
      <alignment horizontal="center" vertical="center"/>
    </xf>
    <xf numFmtId="16" fontId="0" fillId="0" borderId="0" xfId="0" applyNumberFormat="1"/>
    <xf numFmtId="0" fontId="139" fillId="0" borderId="3" xfId="0" applyFont="1" applyFill="1" applyBorder="1" applyAlignment="1">
      <alignment horizontal="center" vertical="center"/>
    </xf>
    <xf numFmtId="4" fontId="139" fillId="0" borderId="3" xfId="0" applyNumberFormat="1" applyFont="1" applyFill="1" applyBorder="1" applyAlignment="1">
      <alignment horizontal="center"/>
    </xf>
    <xf numFmtId="0" fontId="139" fillId="0" borderId="3" xfId="0" applyFont="1" applyFill="1" applyBorder="1" applyAlignment="1">
      <alignment horizontal="center" vertical="center" wrapText="1"/>
    </xf>
    <xf numFmtId="10" fontId="139" fillId="0" borderId="3" xfId="37" applyNumberFormat="1" applyFont="1" applyFill="1" applyBorder="1" applyAlignment="1">
      <alignment horizontal="center"/>
    </xf>
    <xf numFmtId="0" fontId="49" fillId="0" borderId="0" xfId="0" applyFont="1" applyBorder="1"/>
    <xf numFmtId="166" fontId="0" fillId="0" borderId="0" xfId="0" applyNumberFormat="1" applyFill="1"/>
    <xf numFmtId="166" fontId="0" fillId="43" borderId="0" xfId="0" applyNumberFormat="1" applyFill="1"/>
    <xf numFmtId="166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0" fillId="29" borderId="0" xfId="0" applyNumberFormat="1" applyFill="1"/>
    <xf numFmtId="0" fontId="1" fillId="33" borderId="0" xfId="0" applyFont="1" applyFill="1" applyAlignment="1">
      <alignment horizontal="center" vertical="center"/>
    </xf>
    <xf numFmtId="2" fontId="4" fillId="44" borderId="3" xfId="0" applyNumberFormat="1" applyFont="1" applyFill="1" applyBorder="1" applyAlignment="1">
      <alignment horizontal="center" vertical="center"/>
    </xf>
    <xf numFmtId="165" fontId="4" fillId="44" borderId="0" xfId="0" applyNumberFormat="1" applyFont="1" applyFill="1" applyBorder="1" applyAlignment="1">
      <alignment horizontal="center"/>
    </xf>
    <xf numFmtId="197" fontId="0" fillId="36" borderId="0" xfId="0" applyNumberFormat="1" applyFill="1" applyBorder="1" applyAlignment="1">
      <alignment horizontal="center" vertical="center" wrapText="1"/>
    </xf>
    <xf numFmtId="2" fontId="0" fillId="44" borderId="0" xfId="0" applyNumberFormat="1" applyFill="1" applyBorder="1"/>
    <xf numFmtId="4" fontId="4" fillId="44" borderId="0" xfId="0" applyNumberFormat="1" applyFont="1" applyFill="1" applyBorder="1"/>
    <xf numFmtId="3" fontId="146" fillId="0" borderId="4" xfId="0" applyNumberFormat="1" applyFont="1" applyFill="1" applyBorder="1" applyAlignment="1">
      <alignment horizontal="center"/>
    </xf>
    <xf numFmtId="0" fontId="1" fillId="20" borderId="4" xfId="0" applyFont="1" applyFill="1" applyBorder="1" applyAlignment="1">
      <alignment horizontal="center"/>
    </xf>
    <xf numFmtId="43" fontId="167" fillId="0" borderId="39" xfId="20" applyFont="1" applyFill="1" applyBorder="1" applyAlignment="1">
      <alignment horizontal="center"/>
    </xf>
    <xf numFmtId="43" fontId="167" fillId="0" borderId="9" xfId="20" applyFont="1" applyFill="1" applyBorder="1" applyAlignment="1">
      <alignment horizontal="center"/>
    </xf>
    <xf numFmtId="43" fontId="167" fillId="0" borderId="9" xfId="20" applyFont="1" applyFill="1" applyBorder="1"/>
    <xf numFmtId="170" fontId="0" fillId="0" borderId="0" xfId="20" applyNumberFormat="1" applyFont="1"/>
    <xf numFmtId="43" fontId="0" fillId="0" borderId="0" xfId="0" applyNumberFormat="1"/>
    <xf numFmtId="17" fontId="1" fillId="0" borderId="0" xfId="0" applyNumberFormat="1" applyFont="1" applyBorder="1"/>
    <xf numFmtId="0" fontId="4" fillId="6" borderId="51" xfId="0" applyFont="1" applyFill="1" applyBorder="1" applyAlignment="1">
      <alignment horizontal="center"/>
    </xf>
    <xf numFmtId="0" fontId="1" fillId="9" borderId="112" xfId="0" applyFont="1" applyFill="1" applyBorder="1" applyAlignment="1">
      <alignment horizontal="center"/>
    </xf>
    <xf numFmtId="0" fontId="4" fillId="8" borderId="51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0" fillId="2" borderId="62" xfId="0" applyFill="1" applyBorder="1"/>
    <xf numFmtId="0" fontId="19" fillId="2" borderId="98" xfId="0" applyFont="1" applyFill="1" applyBorder="1" applyAlignment="1">
      <alignment horizontal="centerContinuous"/>
    </xf>
    <xf numFmtId="0" fontId="3" fillId="2" borderId="63" xfId="0" applyFont="1" applyFill="1" applyBorder="1" applyAlignment="1">
      <alignment horizontal="centerContinuous"/>
    </xf>
    <xf numFmtId="0" fontId="3" fillId="2" borderId="99" xfId="0" applyFont="1" applyFill="1" applyBorder="1" applyAlignment="1">
      <alignment horizontal="centerContinuous"/>
    </xf>
    <xf numFmtId="0" fontId="0" fillId="2" borderId="78" xfId="0" applyFill="1" applyBorder="1" applyAlignment="1">
      <alignment horizontal="centerContinuous"/>
    </xf>
    <xf numFmtId="0" fontId="8" fillId="6" borderId="93" xfId="0" applyFont="1" applyFill="1" applyBorder="1" applyAlignment="1">
      <alignment horizontal="centerContinuous"/>
    </xf>
    <xf numFmtId="0" fontId="8" fillId="6" borderId="76" xfId="0" applyFont="1" applyFill="1" applyBorder="1" applyAlignment="1">
      <alignment horizontal="centerContinuous"/>
    </xf>
    <xf numFmtId="0" fontId="8" fillId="8" borderId="92" xfId="0" applyFont="1" applyFill="1" applyBorder="1" applyAlignment="1">
      <alignment horizontal="centerContinuous"/>
    </xf>
    <xf numFmtId="0" fontId="8" fillId="8" borderId="93" xfId="0" applyFont="1" applyFill="1" applyBorder="1" applyAlignment="1">
      <alignment horizontal="centerContinuous"/>
    </xf>
    <xf numFmtId="0" fontId="0" fillId="8" borderId="93" xfId="0" applyFill="1" applyBorder="1" applyAlignment="1">
      <alignment horizontal="centerContinuous"/>
    </xf>
    <xf numFmtId="0" fontId="27" fillId="14" borderId="77" xfId="0" applyFont="1" applyFill="1" applyBorder="1" applyAlignment="1">
      <alignment horizontal="centerContinuous"/>
    </xf>
    <xf numFmtId="0" fontId="27" fillId="14" borderId="63" xfId="0" applyFont="1" applyFill="1" applyBorder="1" applyAlignment="1">
      <alignment horizontal="centerContinuous"/>
    </xf>
    <xf numFmtId="0" fontId="27" fillId="14" borderId="64" xfId="0" applyFont="1" applyFill="1" applyBorder="1" applyAlignment="1">
      <alignment horizontal="centerContinuous"/>
    </xf>
    <xf numFmtId="0" fontId="9" fillId="2" borderId="65" xfId="0" applyFont="1" applyFill="1" applyBorder="1" applyAlignment="1">
      <alignment horizontal="center" vertical="center"/>
    </xf>
    <xf numFmtId="0" fontId="19" fillId="2" borderId="66" xfId="0" applyFont="1" applyFill="1" applyBorder="1" applyAlignment="1">
      <alignment horizontal="center" vertical="center" wrapText="1"/>
    </xf>
    <xf numFmtId="0" fontId="19" fillId="2" borderId="79" xfId="0" applyFont="1" applyFill="1" applyBorder="1" applyAlignment="1">
      <alignment horizontal="center" vertical="center" wrapText="1"/>
    </xf>
    <xf numFmtId="0" fontId="19" fillId="8" borderId="55" xfId="0" applyFont="1" applyFill="1" applyBorder="1" applyAlignment="1">
      <alignment horizontal="center" vertical="center" wrapText="1"/>
    </xf>
    <xf numFmtId="0" fontId="19" fillId="8" borderId="56" xfId="0" applyFont="1" applyFill="1" applyBorder="1" applyAlignment="1">
      <alignment horizontal="center" vertical="center" wrapText="1"/>
    </xf>
    <xf numFmtId="0" fontId="19" fillId="2" borderId="55" xfId="0" applyFont="1" applyFill="1" applyBorder="1" applyAlignment="1">
      <alignment horizontal="center" vertical="center" wrapText="1"/>
    </xf>
    <xf numFmtId="0" fontId="19" fillId="2" borderId="72" xfId="0" applyFont="1" applyFill="1" applyBorder="1" applyAlignment="1">
      <alignment horizontal="center" vertical="center" wrapText="1"/>
    </xf>
    <xf numFmtId="0" fontId="168" fillId="2" borderId="79" xfId="0" applyFont="1" applyFill="1" applyBorder="1" applyAlignment="1">
      <alignment horizontal="center" vertical="center" wrapText="1"/>
    </xf>
    <xf numFmtId="0" fontId="19" fillId="14" borderId="55" xfId="0" applyFont="1" applyFill="1" applyBorder="1" applyAlignment="1">
      <alignment horizontal="center" vertical="center" wrapText="1"/>
    </xf>
    <xf numFmtId="0" fontId="19" fillId="14" borderId="56" xfId="0" applyFont="1" applyFill="1" applyBorder="1" applyAlignment="1">
      <alignment horizontal="center" vertical="center" wrapText="1"/>
    </xf>
    <xf numFmtId="0" fontId="19" fillId="14" borderId="68" xfId="0" applyFont="1" applyFill="1" applyBorder="1" applyAlignment="1">
      <alignment horizontal="center" vertical="center" wrapText="1"/>
    </xf>
    <xf numFmtId="0" fontId="19" fillId="14" borderId="248" xfId="0" applyFont="1" applyFill="1" applyBorder="1" applyAlignment="1">
      <alignment horizontal="center" vertical="center" wrapText="1"/>
    </xf>
    <xf numFmtId="2" fontId="1" fillId="8" borderId="69" xfId="0" applyNumberFormat="1" applyFont="1" applyFill="1" applyBorder="1"/>
    <xf numFmtId="2" fontId="1" fillId="8" borderId="70" xfId="0" applyNumberFormat="1" applyFont="1" applyFill="1" applyBorder="1"/>
    <xf numFmtId="165" fontId="8" fillId="0" borderId="249" xfId="0" applyNumberFormat="1" applyFont="1" applyFill="1" applyBorder="1"/>
    <xf numFmtId="167" fontId="10" fillId="0" borderId="53" xfId="0" applyNumberFormat="1" applyFont="1" applyFill="1" applyBorder="1"/>
    <xf numFmtId="2" fontId="10" fillId="0" borderId="31" xfId="0" applyNumberFormat="1" applyFont="1" applyFill="1" applyBorder="1"/>
    <xf numFmtId="165" fontId="10" fillId="0" borderId="31" xfId="0" applyNumberFormat="1" applyFont="1" applyFill="1" applyBorder="1"/>
    <xf numFmtId="2" fontId="8" fillId="0" borderId="31" xfId="0" applyNumberFormat="1" applyFont="1" applyFill="1" applyBorder="1"/>
    <xf numFmtId="165" fontId="1" fillId="0" borderId="58" xfId="0" applyNumberFormat="1" applyFont="1" applyFill="1" applyBorder="1"/>
    <xf numFmtId="165" fontId="1" fillId="0" borderId="80" xfId="0" applyNumberFormat="1" applyFont="1" applyFill="1" applyBorder="1"/>
    <xf numFmtId="165" fontId="1" fillId="0" borderId="249" xfId="0" applyNumberFormat="1" applyFont="1" applyFill="1" applyBorder="1"/>
    <xf numFmtId="10" fontId="1" fillId="0" borderId="249" xfId="37" applyNumberFormat="1" applyFont="1" applyFill="1" applyBorder="1" applyAlignment="1">
      <alignment horizontal="center"/>
    </xf>
    <xf numFmtId="2" fontId="1" fillId="0" borderId="53" xfId="0" applyNumberFormat="1" applyFont="1" applyFill="1" applyBorder="1" applyAlignment="1">
      <alignment horizontal="center"/>
    </xf>
    <xf numFmtId="2" fontId="1" fillId="0" borderId="31" xfId="0" applyNumberFormat="1" applyFont="1" applyFill="1" applyBorder="1" applyAlignment="1">
      <alignment horizontal="center"/>
    </xf>
    <xf numFmtId="2" fontId="1" fillId="0" borderId="80" xfId="0" applyNumberFormat="1" applyFont="1" applyFill="1" applyBorder="1" applyAlignment="1">
      <alignment horizontal="center"/>
    </xf>
    <xf numFmtId="2" fontId="1" fillId="8" borderId="47" xfId="0" applyNumberFormat="1" applyFont="1" applyFill="1" applyBorder="1"/>
    <xf numFmtId="2" fontId="1" fillId="8" borderId="3" xfId="0" applyNumberFormat="1" applyFont="1" applyFill="1" applyBorder="1"/>
    <xf numFmtId="165" fontId="8" fillId="0" borderId="81" xfId="0" applyNumberFormat="1" applyFont="1" applyFill="1" applyBorder="1"/>
    <xf numFmtId="167" fontId="10" fillId="0" borderId="54" xfId="0" applyNumberFormat="1" applyFont="1" applyFill="1" applyBorder="1"/>
    <xf numFmtId="2" fontId="10" fillId="0" borderId="3" xfId="0" applyNumberFormat="1" applyFont="1" applyFill="1" applyBorder="1"/>
    <xf numFmtId="165" fontId="10" fillId="0" borderId="3" xfId="0" applyNumberFormat="1" applyFont="1" applyFill="1" applyBorder="1"/>
    <xf numFmtId="165" fontId="1" fillId="0" borderId="81" xfId="0" applyNumberFormat="1" applyFont="1" applyFill="1" applyBorder="1"/>
    <xf numFmtId="10" fontId="1" fillId="0" borderId="81" xfId="0" applyNumberFormat="1" applyFont="1" applyFill="1" applyBorder="1" applyAlignment="1">
      <alignment horizontal="center"/>
    </xf>
    <xf numFmtId="2" fontId="1" fillId="0" borderId="82" xfId="0" applyNumberFormat="1" applyFont="1" applyFill="1" applyBorder="1" applyAlignment="1">
      <alignment horizontal="center"/>
    </xf>
    <xf numFmtId="0" fontId="8" fillId="0" borderId="86" xfId="0" applyFont="1" applyBorder="1"/>
    <xf numFmtId="0" fontId="0" fillId="0" borderId="89" xfId="0" applyBorder="1"/>
    <xf numFmtId="0" fontId="0" fillId="0" borderId="90" xfId="0" applyBorder="1"/>
    <xf numFmtId="0" fontId="0" fillId="0" borderId="91" xfId="0" applyBorder="1"/>
    <xf numFmtId="0" fontId="0" fillId="0" borderId="83" xfId="0" applyBorder="1"/>
    <xf numFmtId="165" fontId="2" fillId="0" borderId="87" xfId="0" applyNumberFormat="1" applyFont="1" applyFill="1" applyBorder="1" applyAlignment="1"/>
    <xf numFmtId="165" fontId="2" fillId="0" borderId="87" xfId="37" applyNumberFormat="1" applyFont="1" applyFill="1" applyBorder="1" applyAlignment="1"/>
    <xf numFmtId="0" fontId="8" fillId="0" borderId="88" xfId="0" applyFont="1" applyBorder="1"/>
    <xf numFmtId="0" fontId="8" fillId="0" borderId="85" xfId="0" applyFont="1" applyBorder="1"/>
    <xf numFmtId="2" fontId="1" fillId="0" borderId="83" xfId="0" applyNumberFormat="1" applyFont="1" applyBorder="1"/>
    <xf numFmtId="2" fontId="1" fillId="0" borderId="88" xfId="0" applyNumberFormat="1" applyFont="1" applyBorder="1"/>
    <xf numFmtId="2" fontId="2" fillId="0" borderId="250" xfId="0" applyNumberFormat="1" applyFont="1" applyFill="1" applyBorder="1"/>
    <xf numFmtId="0" fontId="4" fillId="9" borderId="3" xfId="0" applyFont="1" applyFill="1" applyBorder="1" applyAlignment="1">
      <alignment horizontal="center"/>
    </xf>
    <xf numFmtId="0" fontId="5" fillId="8" borderId="0" xfId="0" applyFont="1" applyFill="1" applyBorder="1"/>
    <xf numFmtId="0" fontId="29" fillId="0" borderId="0" xfId="0" applyFont="1" applyBorder="1"/>
    <xf numFmtId="0" fontId="2" fillId="50" borderId="88" xfId="0" applyFont="1" applyFill="1" applyBorder="1" applyAlignment="1">
      <alignment horizontal="center" vertical="center"/>
    </xf>
    <xf numFmtId="0" fontId="170" fillId="8" borderId="0" xfId="0" applyFont="1" applyFill="1" applyBorder="1"/>
    <xf numFmtId="0" fontId="19" fillId="2" borderId="114" xfId="0" applyFont="1" applyFill="1" applyBorder="1" applyAlignment="1">
      <alignment horizontal="centerContinuous"/>
    </xf>
    <xf numFmtId="0" fontId="3" fillId="2" borderId="115" xfId="0" applyFont="1" applyFill="1" applyBorder="1" applyAlignment="1">
      <alignment horizontal="centerContinuous"/>
    </xf>
    <xf numFmtId="0" fontId="3" fillId="2" borderId="251" xfId="0" applyFont="1" applyFill="1" applyBorder="1" applyAlignment="1">
      <alignment horizontal="centerContinuous"/>
    </xf>
    <xf numFmtId="0" fontId="3" fillId="2" borderId="116" xfId="0" applyFont="1" applyFill="1" applyBorder="1" applyAlignment="1">
      <alignment horizontal="centerContinuous"/>
    </xf>
    <xf numFmtId="0" fontId="8" fillId="2" borderId="118" xfId="0" applyFont="1" applyFill="1" applyBorder="1" applyAlignment="1">
      <alignment horizontal="centerContinuous"/>
    </xf>
    <xf numFmtId="0" fontId="0" fillId="2" borderId="118" xfId="0" applyFill="1" applyBorder="1" applyAlignment="1">
      <alignment horizontal="centerContinuous"/>
    </xf>
    <xf numFmtId="0" fontId="27" fillId="0" borderId="0" xfId="0" applyFont="1" applyFill="1" applyBorder="1" applyAlignment="1">
      <alignment horizontal="center"/>
    </xf>
    <xf numFmtId="0" fontId="19" fillId="2" borderId="248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71" fillId="8" borderId="56" xfId="0" applyFont="1" applyFill="1" applyBorder="1" applyAlignment="1">
      <alignment horizontal="center" vertical="center" wrapText="1"/>
    </xf>
    <xf numFmtId="2" fontId="1" fillId="0" borderId="252" xfId="0" applyNumberFormat="1" applyFont="1" applyFill="1" applyBorder="1"/>
    <xf numFmtId="4" fontId="9" fillId="0" borderId="253" xfId="0" applyNumberFormat="1" applyFont="1" applyFill="1" applyBorder="1"/>
    <xf numFmtId="4" fontId="1" fillId="0" borderId="254" xfId="0" applyNumberFormat="1" applyFont="1" applyFill="1" applyBorder="1"/>
    <xf numFmtId="4" fontId="9" fillId="0" borderId="254" xfId="0" applyNumberFormat="1" applyFont="1" applyFill="1" applyBorder="1"/>
    <xf numFmtId="2" fontId="1" fillId="0" borderId="255" xfId="0" applyNumberFormat="1" applyFont="1" applyFill="1" applyBorder="1" applyAlignment="1">
      <alignment horizontal="center"/>
    </xf>
    <xf numFmtId="2" fontId="1" fillId="0" borderId="0" xfId="0" applyNumberFormat="1" applyFont="1" applyFill="1" applyBorder="1"/>
    <xf numFmtId="2" fontId="0" fillId="8" borderId="27" xfId="0" applyNumberFormat="1" applyFill="1" applyBorder="1"/>
    <xf numFmtId="4" fontId="9" fillId="0" borderId="256" xfId="0" applyNumberFormat="1" applyFont="1" applyFill="1" applyBorder="1"/>
    <xf numFmtId="4" fontId="1" fillId="0" borderId="11" xfId="0" applyNumberFormat="1" applyFont="1" applyFill="1" applyBorder="1"/>
    <xf numFmtId="4" fontId="9" fillId="0" borderId="11" xfId="0" applyNumberFormat="1" applyFont="1" applyFill="1" applyBorder="1"/>
    <xf numFmtId="2" fontId="1" fillId="0" borderId="257" xfId="0" applyNumberFormat="1" applyFont="1" applyFill="1" applyBorder="1" applyAlignment="1">
      <alignment horizontal="center"/>
    </xf>
    <xf numFmtId="2" fontId="0" fillId="8" borderId="31" xfId="0" applyNumberFormat="1" applyFill="1" applyBorder="1"/>
    <xf numFmtId="4" fontId="6" fillId="0" borderId="42" xfId="0" applyNumberFormat="1" applyFont="1" applyFill="1" applyBorder="1"/>
    <xf numFmtId="4" fontId="2" fillId="0" borderId="87" xfId="0" applyNumberFormat="1" applyFont="1" applyFill="1" applyBorder="1" applyAlignment="1"/>
    <xf numFmtId="2" fontId="2" fillId="0" borderId="0" xfId="0" applyNumberFormat="1" applyFont="1" applyFill="1" applyBorder="1"/>
    <xf numFmtId="4" fontId="172" fillId="0" borderId="117" xfId="0" applyNumberFormat="1" applyFont="1" applyFill="1" applyBorder="1"/>
    <xf numFmtId="1" fontId="14" fillId="0" borderId="0" xfId="0" applyNumberFormat="1" applyFont="1" applyAlignment="1">
      <alignment horizontal="centerContinuous"/>
    </xf>
    <xf numFmtId="0" fontId="1" fillId="10" borderId="25" xfId="0" applyFont="1" applyFill="1" applyBorder="1"/>
    <xf numFmtId="0" fontId="4" fillId="10" borderId="3" xfId="0" applyFont="1" applyFill="1" applyBorder="1" applyAlignment="1">
      <alignment horizontal="center"/>
    </xf>
    <xf numFmtId="0" fontId="4" fillId="10" borderId="3" xfId="0" quotePrefix="1" applyFont="1" applyFill="1" applyBorder="1" applyAlignment="1">
      <alignment horizontal="center"/>
    </xf>
    <xf numFmtId="0" fontId="4" fillId="10" borderId="3" xfId="0" applyFont="1" applyFill="1" applyBorder="1" applyAlignment="1">
      <alignment horizontal="right"/>
    </xf>
    <xf numFmtId="0" fontId="1" fillId="10" borderId="113" xfId="0" applyFont="1" applyFill="1" applyBorder="1"/>
    <xf numFmtId="0" fontId="21" fillId="0" borderId="0" xfId="0" applyFont="1"/>
    <xf numFmtId="10" fontId="21" fillId="0" borderId="0" xfId="37" applyNumberFormat="1" applyFont="1" applyAlignment="1">
      <alignment horizontal="center"/>
    </xf>
    <xf numFmtId="10" fontId="21" fillId="0" borderId="0" xfId="0" applyNumberFormat="1" applyFont="1"/>
    <xf numFmtId="0" fontId="21" fillId="10" borderId="0" xfId="0" applyFont="1" applyFill="1" applyBorder="1"/>
    <xf numFmtId="4" fontId="21" fillId="0" borderId="0" xfId="37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Fill="1"/>
    <xf numFmtId="0" fontId="36" fillId="0" borderId="113" xfId="0" applyFont="1" applyFill="1" applyBorder="1"/>
    <xf numFmtId="4" fontId="36" fillId="0" borderId="3" xfId="0" applyNumberFormat="1" applyFont="1" applyFill="1" applyBorder="1"/>
    <xf numFmtId="0" fontId="14" fillId="0" borderId="0" xfId="0" applyFont="1"/>
    <xf numFmtId="0" fontId="1" fillId="0" borderId="0" xfId="0" applyFont="1" applyAlignment="1">
      <alignment horizontal="center"/>
    </xf>
    <xf numFmtId="0" fontId="1" fillId="9" borderId="25" xfId="0" applyFont="1" applyFill="1" applyBorder="1" applyAlignment="1">
      <alignment horizontal="center"/>
    </xf>
    <xf numFmtId="0" fontId="4" fillId="9" borderId="3" xfId="0" quotePrefix="1" applyFont="1" applyFill="1" applyBorder="1" applyAlignment="1">
      <alignment horizontal="center"/>
    </xf>
    <xf numFmtId="10" fontId="1" fillId="9" borderId="3" xfId="37" applyNumberFormat="1" applyFont="1" applyFill="1" applyBorder="1" applyAlignment="1">
      <alignment horizontal="center"/>
    </xf>
    <xf numFmtId="10" fontId="1" fillId="9" borderId="3" xfId="37" applyNumberFormat="1" applyFont="1" applyFill="1" applyBorder="1"/>
    <xf numFmtId="3" fontId="1" fillId="0" borderId="0" xfId="0" applyNumberFormat="1" applyFont="1"/>
    <xf numFmtId="4" fontId="1" fillId="0" borderId="0" xfId="0" applyNumberFormat="1" applyFont="1"/>
    <xf numFmtId="10" fontId="1" fillId="0" borderId="0" xfId="37" applyNumberFormat="1" applyFont="1"/>
    <xf numFmtId="10" fontId="1" fillId="9" borderId="113" xfId="37" applyNumberFormat="1" applyFont="1" applyFill="1" applyBorder="1"/>
    <xf numFmtId="10" fontId="4" fillId="9" borderId="3" xfId="37" applyNumberFormat="1" applyFont="1" applyFill="1" applyBorder="1" applyAlignment="1">
      <alignment horizontal="center"/>
    </xf>
    <xf numFmtId="10" fontId="4" fillId="9" borderId="3" xfId="37" applyNumberFormat="1" applyFont="1" applyFill="1" applyBorder="1"/>
    <xf numFmtId="4" fontId="1" fillId="0" borderId="0" xfId="37" applyNumberFormat="1" applyFont="1"/>
    <xf numFmtId="4" fontId="4" fillId="0" borderId="0" xfId="0" applyNumberFormat="1" applyFont="1" applyFill="1" applyBorder="1"/>
    <xf numFmtId="3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Alignment="1">
      <alignment horizontal="right"/>
    </xf>
    <xf numFmtId="4" fontId="1" fillId="9" borderId="3" xfId="37" applyNumberFormat="1" applyFont="1" applyFill="1" applyBorder="1" applyAlignment="1">
      <alignment horizontal="center"/>
    </xf>
    <xf numFmtId="4" fontId="1" fillId="9" borderId="3" xfId="37" applyNumberFormat="1" applyFont="1" applyFill="1" applyBorder="1"/>
    <xf numFmtId="0" fontId="1" fillId="0" borderId="92" xfId="0" applyFont="1" applyBorder="1" applyAlignment="1">
      <alignment horizontal="center"/>
    </xf>
    <xf numFmtId="0" fontId="1" fillId="0" borderId="93" xfId="0" applyFont="1" applyBorder="1" applyAlignment="1">
      <alignment horizontal="center"/>
    </xf>
    <xf numFmtId="0" fontId="1" fillId="0" borderId="76" xfId="0" applyFont="1" applyBorder="1" applyAlignment="1">
      <alignment horizontal="center"/>
    </xf>
    <xf numFmtId="0" fontId="5" fillId="22" borderId="96" xfId="0" applyFont="1" applyFill="1" applyBorder="1" applyAlignment="1">
      <alignment horizontal="center"/>
    </xf>
    <xf numFmtId="0" fontId="5" fillId="22" borderId="25" xfId="0" applyFont="1" applyFill="1" applyBorder="1" applyAlignment="1">
      <alignment horizontal="center"/>
    </xf>
    <xf numFmtId="0" fontId="5" fillId="22" borderId="30" xfId="0" applyFont="1" applyFill="1" applyBorder="1" applyAlignment="1">
      <alignment horizontal="centerContinuous"/>
    </xf>
    <xf numFmtId="0" fontId="5" fillId="22" borderId="2" xfId="0" applyFont="1" applyFill="1" applyBorder="1" applyAlignment="1">
      <alignment horizontal="centerContinuous"/>
    </xf>
    <xf numFmtId="0" fontId="5" fillId="22" borderId="33" xfId="0" applyFont="1" applyFill="1" applyBorder="1" applyAlignment="1">
      <alignment horizontal="centerContinuous"/>
    </xf>
    <xf numFmtId="0" fontId="1" fillId="0" borderId="5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2" xfId="0" applyFont="1" applyBorder="1" applyAlignment="1">
      <alignment horizontal="center"/>
    </xf>
    <xf numFmtId="0" fontId="5" fillId="22" borderId="97" xfId="0" applyFont="1" applyFill="1" applyBorder="1" applyAlignment="1">
      <alignment horizontal="center"/>
    </xf>
    <xf numFmtId="0" fontId="5" fillId="22" borderId="27" xfId="0" applyFont="1" applyFill="1" applyBorder="1" applyAlignment="1">
      <alignment horizontal="center"/>
    </xf>
    <xf numFmtId="0" fontId="1" fillId="0" borderId="82" xfId="0" applyFont="1" applyFill="1" applyBorder="1" applyAlignment="1">
      <alignment horizontal="center"/>
    </xf>
    <xf numFmtId="0" fontId="5" fillId="22" borderId="58" xfId="0" applyFont="1" applyFill="1" applyBorder="1" applyAlignment="1">
      <alignment horizontal="center"/>
    </xf>
    <xf numFmtId="0" fontId="5" fillId="22" borderId="31" xfId="0" applyFont="1" applyFill="1" applyBorder="1"/>
    <xf numFmtId="0" fontId="5" fillId="22" borderId="31" xfId="0" applyFont="1" applyFill="1" applyBorder="1" applyAlignment="1">
      <alignment horizontal="center"/>
    </xf>
    <xf numFmtId="0" fontId="8" fillId="22" borderId="31" xfId="0" applyFont="1" applyFill="1" applyBorder="1" applyAlignment="1">
      <alignment horizontal="center"/>
    </xf>
    <xf numFmtId="2" fontId="8" fillId="22" borderId="3" xfId="0" applyNumberFormat="1" applyFont="1" applyFill="1" applyBorder="1" applyAlignment="1">
      <alignment horizontal="center"/>
    </xf>
    <xf numFmtId="0" fontId="5" fillId="22" borderId="3" xfId="0" applyFont="1" applyFill="1" applyBorder="1" applyAlignment="1">
      <alignment horizontal="center"/>
    </xf>
    <xf numFmtId="0" fontId="8" fillId="22" borderId="3" xfId="0" applyFont="1" applyFill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6" xfId="0" applyFont="1" applyFill="1" applyBorder="1" applyAlignment="1">
      <alignment horizontal="center"/>
    </xf>
    <xf numFmtId="0" fontId="1" fillId="0" borderId="68" xfId="0" applyFont="1" applyBorder="1" applyAlignment="1">
      <alignment horizontal="center"/>
    </xf>
    <xf numFmtId="0" fontId="1" fillId="0" borderId="68" xfId="0" applyFont="1" applyFill="1" applyBorder="1" applyAlignment="1">
      <alignment horizontal="center"/>
    </xf>
    <xf numFmtId="3" fontId="1" fillId="10" borderId="3" xfId="0" applyNumberFormat="1" applyFont="1" applyFill="1" applyBorder="1"/>
    <xf numFmtId="3" fontId="4" fillId="10" borderId="3" xfId="0" applyNumberFormat="1" applyFont="1" applyFill="1" applyBorder="1"/>
    <xf numFmtId="3" fontId="1" fillId="29" borderId="3" xfId="0" applyNumberFormat="1" applyFont="1" applyFill="1" applyBorder="1"/>
    <xf numFmtId="2" fontId="146" fillId="0" borderId="54" xfId="0" applyNumberFormat="1" applyFont="1" applyFill="1" applyBorder="1"/>
    <xf numFmtId="2" fontId="146" fillId="0" borderId="3" xfId="0" applyNumberFormat="1" applyFont="1" applyFill="1" applyBorder="1"/>
    <xf numFmtId="2" fontId="146" fillId="0" borderId="82" xfId="0" applyNumberFormat="1" applyFont="1" applyFill="1" applyBorder="1"/>
    <xf numFmtId="200" fontId="1" fillId="9" borderId="112" xfId="0" applyNumberFormat="1" applyFont="1" applyFill="1" applyBorder="1" applyAlignment="1">
      <alignment horizontal="center"/>
    </xf>
    <xf numFmtId="172" fontId="10" fillId="0" borderId="31" xfId="0" applyNumberFormat="1" applyFont="1" applyFill="1" applyBorder="1"/>
    <xf numFmtId="172" fontId="10" fillId="0" borderId="3" xfId="0" applyNumberFormat="1" applyFont="1" applyFill="1" applyBorder="1"/>
    <xf numFmtId="0" fontId="48" fillId="9" borderId="11" xfId="0" applyFont="1" applyFill="1" applyBorder="1" applyAlignment="1">
      <alignment horizontal="center" vertical="center" wrapText="1"/>
    </xf>
    <xf numFmtId="0" fontId="47" fillId="9" borderId="11" xfId="0" applyFont="1" applyFill="1" applyBorder="1" applyAlignment="1">
      <alignment horizontal="center" vertical="center" wrapText="1"/>
    </xf>
    <xf numFmtId="4" fontId="49" fillId="0" borderId="11" xfId="0" applyNumberFormat="1" applyFont="1" applyFill="1" applyBorder="1" applyAlignment="1">
      <alignment horizontal="center"/>
    </xf>
    <xf numFmtId="4" fontId="41" fillId="0" borderId="11" xfId="0" applyNumberFormat="1" applyFont="1" applyFill="1" applyBorder="1" applyAlignment="1">
      <alignment horizontal="center"/>
    </xf>
    <xf numFmtId="201" fontId="0" fillId="0" borderId="0" xfId="20" applyNumberFormat="1" applyFont="1" applyBorder="1"/>
    <xf numFmtId="170" fontId="0" fillId="0" borderId="0" xfId="0" applyNumberFormat="1" applyBorder="1"/>
    <xf numFmtId="0" fontId="1" fillId="0" borderId="0" xfId="0" applyFont="1" applyFill="1" applyBorder="1" applyAlignment="1">
      <alignment horizontal="center" vertical="center"/>
    </xf>
    <xf numFmtId="9" fontId="0" fillId="51" borderId="0" xfId="0" applyNumberFormat="1" applyFill="1" applyBorder="1"/>
    <xf numFmtId="10" fontId="0" fillId="8" borderId="27" xfId="37" applyNumberFormat="1" applyFont="1" applyFill="1" applyBorder="1"/>
    <xf numFmtId="10" fontId="0" fillId="8" borderId="31" xfId="37" applyNumberFormat="1" applyFont="1" applyFill="1" applyBorder="1"/>
    <xf numFmtId="0" fontId="14" fillId="8" borderId="0" xfId="0" applyFont="1" applyFill="1" applyBorder="1"/>
    <xf numFmtId="0" fontId="1" fillId="0" borderId="0" xfId="0" applyFont="1" applyBorder="1" applyAlignment="1">
      <alignment horizontal="right"/>
    </xf>
    <xf numFmtId="0" fontId="0" fillId="9" borderId="138" xfId="0" applyFill="1" applyBorder="1" applyAlignment="1">
      <alignment horizontal="center" vertical="center" wrapText="1"/>
    </xf>
    <xf numFmtId="3" fontId="1" fillId="0" borderId="139" xfId="0" applyNumberFormat="1" applyFont="1" applyFill="1" applyBorder="1"/>
    <xf numFmtId="0" fontId="2" fillId="0" borderId="258" xfId="0" applyFont="1" applyFill="1" applyBorder="1"/>
    <xf numFmtId="3" fontId="1" fillId="0" borderId="259" xfId="0" applyNumberFormat="1" applyFont="1" applyFill="1" applyBorder="1"/>
    <xf numFmtId="0" fontId="45" fillId="0" borderId="106" xfId="0" applyFont="1" applyFill="1" applyBorder="1" applyAlignment="1">
      <alignment horizontal="centerContinuous"/>
    </xf>
    <xf numFmtId="0" fontId="1" fillId="0" borderId="117" xfId="0" applyFont="1" applyFill="1" applyBorder="1" applyAlignment="1">
      <alignment horizontal="centerContinuous"/>
    </xf>
    <xf numFmtId="1" fontId="1" fillId="0" borderId="117" xfId="0" applyNumberFormat="1" applyFont="1" applyBorder="1" applyAlignment="1">
      <alignment horizontal="centerContinuous"/>
    </xf>
    <xf numFmtId="1" fontId="1" fillId="0" borderId="141" xfId="0" applyNumberFormat="1" applyFont="1" applyBorder="1" applyAlignment="1">
      <alignment horizontal="centerContinuous"/>
    </xf>
    <xf numFmtId="0" fontId="1" fillId="0" borderId="102" xfId="0" applyFont="1" applyFill="1" applyBorder="1" applyAlignment="1">
      <alignment horizontal="centerContinuous"/>
    </xf>
    <xf numFmtId="0" fontId="1" fillId="0" borderId="103" xfId="0" applyFont="1" applyBorder="1" applyAlignment="1">
      <alignment horizontal="centerContinuous"/>
    </xf>
    <xf numFmtId="0" fontId="1" fillId="0" borderId="143" xfId="0" applyFont="1" applyBorder="1" applyAlignment="1">
      <alignment horizontal="centerContinuous"/>
    </xf>
    <xf numFmtId="0" fontId="61" fillId="18" borderId="117" xfId="0" applyFont="1" applyFill="1" applyBorder="1" applyAlignment="1">
      <alignment horizontal="center" vertical="center"/>
    </xf>
    <xf numFmtId="0" fontId="56" fillId="18" borderId="107" xfId="0" applyFont="1" applyFill="1" applyBorder="1" applyAlignment="1">
      <alignment horizontal="center" vertical="center" wrapText="1"/>
    </xf>
    <xf numFmtId="0" fontId="173" fillId="18" borderId="138" xfId="0" applyFont="1" applyFill="1" applyBorder="1" applyAlignment="1">
      <alignment horizontal="center" vertical="center" wrapText="1"/>
    </xf>
    <xf numFmtId="0" fontId="2" fillId="0" borderId="12" xfId="0" applyFont="1" applyFill="1" applyBorder="1"/>
    <xf numFmtId="4" fontId="4" fillId="0" borderId="139" xfId="0" applyNumberFormat="1" applyFont="1" applyFill="1" applyBorder="1" applyAlignment="1">
      <alignment horizontal="center"/>
    </xf>
    <xf numFmtId="0" fontId="2" fillId="0" borderId="260" xfId="0" applyFont="1" applyFill="1" applyBorder="1"/>
    <xf numFmtId="3" fontId="1" fillId="0" borderId="152" xfId="37" applyNumberFormat="1" applyFont="1" applyFill="1" applyBorder="1"/>
    <xf numFmtId="10" fontId="1" fillId="0" borderId="9" xfId="37" applyNumberFormat="1" applyFont="1" applyFill="1" applyBorder="1"/>
    <xf numFmtId="0" fontId="9" fillId="0" borderId="34" xfId="0" applyFont="1" applyFill="1" applyBorder="1" applyAlignment="1">
      <alignment horizontal="right" vertical="center"/>
    </xf>
    <xf numFmtId="3" fontId="174" fillId="0" borderId="34" xfId="0" applyNumberFormat="1" applyFont="1" applyFill="1" applyBorder="1" applyAlignment="1"/>
    <xf numFmtId="10" fontId="8" fillId="0" borderId="41" xfId="37" applyNumberFormat="1" applyFont="1" applyFill="1" applyBorder="1"/>
    <xf numFmtId="0" fontId="11" fillId="0" borderId="0" xfId="0" applyFont="1" applyAlignment="1">
      <alignment horizontal="center"/>
    </xf>
    <xf numFmtId="0" fontId="0" fillId="0" borderId="96" xfId="0" applyFill="1" applyBorder="1" applyAlignment="1">
      <alignment horizontal="center" vertical="center"/>
    </xf>
    <xf numFmtId="0" fontId="0" fillId="0" borderId="127" xfId="0" applyFill="1" applyBorder="1" applyAlignment="1">
      <alignment vertical="center"/>
    </xf>
    <xf numFmtId="0" fontId="0" fillId="0" borderId="58" xfId="0" applyFill="1" applyBorder="1" applyAlignment="1">
      <alignment vertical="center"/>
    </xf>
    <xf numFmtId="0" fontId="0" fillId="0" borderId="61" xfId="0" applyFill="1" applyBorder="1" applyAlignment="1">
      <alignment vertical="center"/>
    </xf>
    <xf numFmtId="0" fontId="0" fillId="0" borderId="96" xfId="0" applyFill="1" applyBorder="1" applyAlignment="1">
      <alignment horizontal="center" vertical="center" wrapText="1"/>
    </xf>
    <xf numFmtId="0" fontId="0" fillId="0" borderId="127" xfId="0" applyFill="1" applyBorder="1" applyAlignment="1">
      <alignment vertical="center" wrapText="1"/>
    </xf>
    <xf numFmtId="0" fontId="0" fillId="0" borderId="58" xfId="0" applyFill="1" applyBorder="1" applyAlignment="1">
      <alignment vertical="center" wrapText="1"/>
    </xf>
    <xf numFmtId="0" fontId="0" fillId="0" borderId="61" xfId="0" applyFill="1" applyBorder="1" applyAlignment="1">
      <alignment vertical="center" wrapText="1"/>
    </xf>
    <xf numFmtId="0" fontId="131" fillId="0" borderId="171" xfId="0" applyFont="1" applyFill="1" applyBorder="1" applyAlignment="1">
      <alignment horizontal="center"/>
    </xf>
    <xf numFmtId="0" fontId="131" fillId="0" borderId="13" xfId="0" applyFont="1" applyFill="1" applyBorder="1" applyAlignment="1">
      <alignment horizontal="center"/>
    </xf>
    <xf numFmtId="0" fontId="131" fillId="0" borderId="0" xfId="0" applyFont="1" applyBorder="1" applyAlignment="1">
      <alignment horizontal="center"/>
    </xf>
    <xf numFmtId="179" fontId="23" fillId="33" borderId="0" xfId="1" applyNumberFormat="1" applyFont="1" applyFill="1" applyBorder="1" applyAlignment="1">
      <alignment horizontal="left" vertical="center" wrapText="1"/>
    </xf>
    <xf numFmtId="179" fontId="34" fillId="33" borderId="30" xfId="1" applyNumberFormat="1" applyFont="1" applyFill="1" applyBorder="1" applyAlignment="1">
      <alignment horizontal="center" vertical="center"/>
    </xf>
    <xf numFmtId="179" fontId="34" fillId="33" borderId="2" xfId="1" applyNumberFormat="1" applyFont="1" applyFill="1" applyBorder="1" applyAlignment="1">
      <alignment horizontal="center" vertical="center"/>
    </xf>
    <xf numFmtId="179" fontId="34" fillId="33" borderId="33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194" fontId="146" fillId="0" borderId="30" xfId="0" applyNumberFormat="1" applyFont="1" applyBorder="1" applyAlignment="1">
      <alignment horizontal="center" vertical="center"/>
    </xf>
    <xf numFmtId="194" fontId="146" fillId="0" borderId="33" xfId="0" applyNumberFormat="1" applyFont="1" applyBorder="1" applyAlignment="1">
      <alignment horizontal="center" vertical="center"/>
    </xf>
    <xf numFmtId="194" fontId="0" fillId="0" borderId="30" xfId="0" applyNumberFormat="1" applyBorder="1" applyAlignment="1">
      <alignment horizontal="center" vertical="center"/>
    </xf>
    <xf numFmtId="194" fontId="0" fillId="0" borderId="33" xfId="0" applyNumberFormat="1" applyBorder="1" applyAlignment="1">
      <alignment horizontal="center" vertical="center"/>
    </xf>
    <xf numFmtId="0" fontId="152" fillId="0" borderId="3" xfId="0" applyFont="1" applyBorder="1" applyAlignment="1">
      <alignment horizontal="center" vertical="center" wrapText="1"/>
    </xf>
    <xf numFmtId="167" fontId="3" fillId="0" borderId="30" xfId="0" applyNumberFormat="1" applyFont="1" applyBorder="1" applyAlignment="1">
      <alignment horizontal="center" vertical="center" wrapText="1"/>
    </xf>
    <xf numFmtId="167" fontId="3" fillId="0" borderId="33" xfId="0" applyNumberFormat="1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179" fontId="110" fillId="0" borderId="0" xfId="1" applyNumberFormat="1" applyFont="1" applyFill="1" applyBorder="1" applyAlignment="1">
      <alignment horizontal="center" vertical="center"/>
    </xf>
    <xf numFmtId="179" fontId="154" fillId="29" borderId="0" xfId="1" applyNumberFormat="1" applyFont="1" applyFill="1" applyBorder="1" applyAlignment="1">
      <alignment horizontal="center" vertical="center"/>
    </xf>
    <xf numFmtId="179" fontId="109" fillId="29" borderId="0" xfId="1" applyNumberFormat="1" applyFont="1" applyFill="1" applyBorder="1" applyAlignment="1">
      <alignment horizontal="center" vertical="center"/>
    </xf>
    <xf numFmtId="0" fontId="143" fillId="20" borderId="131" xfId="0" applyFont="1" applyFill="1" applyBorder="1" applyAlignment="1">
      <alignment horizontal="center" vertical="center"/>
    </xf>
    <xf numFmtId="0" fontId="143" fillId="20" borderId="1" xfId="0" applyFont="1" applyFill="1" applyBorder="1" applyAlignment="1">
      <alignment horizontal="center" vertical="center"/>
    </xf>
    <xf numFmtId="0" fontId="143" fillId="20" borderId="240" xfId="0" applyFont="1" applyFill="1" applyBorder="1" applyAlignment="1">
      <alignment horizontal="center" vertical="center"/>
    </xf>
    <xf numFmtId="0" fontId="63" fillId="0" borderId="129" xfId="0" applyFont="1" applyFill="1" applyBorder="1" applyAlignment="1">
      <alignment horizontal="center" vertical="center" wrapText="1"/>
    </xf>
    <xf numFmtId="0" fontId="63" fillId="0" borderId="1" xfId="0" applyFont="1" applyFill="1" applyBorder="1" applyAlignment="1">
      <alignment horizontal="center" vertical="center" wrapText="1"/>
    </xf>
    <xf numFmtId="0" fontId="63" fillId="0" borderId="130" xfId="0" applyFont="1" applyFill="1" applyBorder="1" applyAlignment="1">
      <alignment horizontal="center" vertical="center" wrapText="1"/>
    </xf>
    <xf numFmtId="179" fontId="141" fillId="0" borderId="0" xfId="1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79" fontId="141" fillId="29" borderId="0" xfId="1" applyNumberFormat="1" applyFont="1" applyFill="1" applyBorder="1" applyAlignment="1">
      <alignment horizontal="center" vertical="center"/>
    </xf>
    <xf numFmtId="0" fontId="142" fillId="29" borderId="0" xfId="0" applyFont="1" applyFill="1" applyAlignment="1">
      <alignment horizontal="center" vertical="center"/>
    </xf>
    <xf numFmtId="0" fontId="1" fillId="48" borderId="30" xfId="0" applyFont="1" applyFill="1" applyBorder="1" applyAlignment="1">
      <alignment horizontal="center" vertical="center" wrapText="1"/>
    </xf>
    <xf numFmtId="0" fontId="0" fillId="48" borderId="2" xfId="0" applyFill="1" applyBorder="1" applyAlignment="1">
      <alignment horizontal="center" vertical="center" wrapText="1"/>
    </xf>
    <xf numFmtId="0" fontId="0" fillId="48" borderId="33" xfId="0" applyFill="1" applyBorder="1" applyAlignment="1">
      <alignment horizontal="center" vertical="center" wrapText="1"/>
    </xf>
    <xf numFmtId="0" fontId="1" fillId="48" borderId="129" xfId="0" applyFont="1" applyFill="1" applyBorder="1" applyAlignment="1">
      <alignment horizontal="center" vertical="center" wrapText="1"/>
    </xf>
    <xf numFmtId="0" fontId="0" fillId="48" borderId="1" xfId="0" applyFill="1" applyBorder="1" applyAlignment="1">
      <alignment horizontal="center" vertical="center" wrapText="1"/>
    </xf>
    <xf numFmtId="0" fontId="0" fillId="48" borderId="130" xfId="0" applyFill="1" applyBorder="1" applyAlignment="1">
      <alignment horizontal="center" vertical="center" wrapText="1"/>
    </xf>
    <xf numFmtId="0" fontId="11" fillId="25" borderId="57" xfId="0" applyFont="1" applyFill="1" applyBorder="1" applyAlignment="1">
      <alignment horizontal="center" vertical="center" wrapText="1"/>
    </xf>
    <xf numFmtId="0" fontId="11" fillId="25" borderId="0" xfId="0" applyFont="1" applyFill="1" applyAlignment="1">
      <alignment horizontal="center" vertical="center" wrapText="1"/>
    </xf>
    <xf numFmtId="0" fontId="139" fillId="0" borderId="3" xfId="0" applyFont="1" applyFill="1" applyBorder="1" applyAlignment="1">
      <alignment horizontal="center" vertical="center"/>
    </xf>
    <xf numFmtId="0" fontId="18" fillId="35" borderId="0" xfId="0" applyFont="1" applyFill="1" applyBorder="1" applyAlignment="1">
      <alignment horizontal="right"/>
    </xf>
    <xf numFmtId="43" fontId="1" fillId="0" borderId="0" xfId="20" applyFont="1" applyBorder="1"/>
  </cellXfs>
  <cellStyles count="45">
    <cellStyle name="A3 297 x 420 mm" xfId="1"/>
    <cellStyle name="args.style" xfId="2"/>
    <cellStyle name="Calc Currency (0)" xfId="3"/>
    <cellStyle name="Comma0 - Modelo1" xfId="4"/>
    <cellStyle name="Comma0 - Style1" xfId="5"/>
    <cellStyle name="Comma0 - Style2" xfId="6"/>
    <cellStyle name="Comma1 - Modelo2" xfId="7"/>
    <cellStyle name="Comma1 - Style1" xfId="8"/>
    <cellStyle name="Comma1 - Style2" xfId="9"/>
    <cellStyle name="Copied" xfId="10"/>
    <cellStyle name="COST1" xfId="11"/>
    <cellStyle name="Entered" xfId="12"/>
    <cellStyle name="Euro" xfId="13"/>
    <cellStyle name="Grey" xfId="14"/>
    <cellStyle name="Header1" xfId="15"/>
    <cellStyle name="Header2" xfId="16"/>
    <cellStyle name="Input [yellow]" xfId="17"/>
    <cellStyle name="Input Cells" xfId="18"/>
    <cellStyle name="Linked Cells" xfId="19"/>
    <cellStyle name="Millares" xfId="20" builtinId="3"/>
    <cellStyle name="Millares 2" xfId="21"/>
    <cellStyle name="Milliers [0]_!!!GO" xfId="22"/>
    <cellStyle name="Milliers_!!!GO" xfId="23"/>
    <cellStyle name="Monétaire [0]_!!!GO" xfId="24"/>
    <cellStyle name="Monétaire_!!!GO" xfId="25"/>
    <cellStyle name="no dec" xfId="26"/>
    <cellStyle name="Normal" xfId="0" builtinId="0"/>
    <cellStyle name="Normal - Style1" xfId="27"/>
    <cellStyle name="Normal 2" xfId="28"/>
    <cellStyle name="Normal 3" xfId="29"/>
    <cellStyle name="Normal_AreasDemanda" xfId="30"/>
    <cellStyle name="Normal_EnergiaSEIN2005_2006" xfId="31"/>
    <cellStyle name="Normal_TransSecun" xfId="32"/>
    <cellStyle name="Œ…‹æØ‚è [0.00]_!!!GO" xfId="33"/>
    <cellStyle name="Œ…‹æØ‚è_!!!GO" xfId="34"/>
    <cellStyle name="per.style" xfId="35"/>
    <cellStyle name="Percent [2]" xfId="36"/>
    <cellStyle name="Porcentaje" xfId="37" builtinId="5"/>
    <cellStyle name="Porcentual 2" xfId="38"/>
    <cellStyle name="pricing" xfId="39"/>
    <cellStyle name="PSChar" xfId="40"/>
    <cellStyle name="RevList" xfId="41"/>
    <cellStyle name="RM" xfId="42"/>
    <cellStyle name="Subtotal" xfId="43"/>
    <cellStyle name="一般_Cargos Prepago_04102006(1)" xfId="44"/>
  </cellStyles>
  <dxfs count="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98ECF0"/>
      <color rgb="FF66FF33"/>
      <color rgb="FFF95A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'TARIFAS 2015'!$CH$11</c:f>
              <c:strCache>
                <c:ptCount val="1"/>
                <c:pt idx="0">
                  <c:v>Sin MCSA</c:v>
                </c:pt>
              </c:strCache>
            </c:strRef>
          </c:tx>
          <c:invertIfNegative val="0"/>
          <c:cat>
            <c:strRef>
              <c:f>'TARIFAS 2015'!$CE$12:$CE$19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2015'!$CH$12:$CH$19</c:f>
              <c:numCache>
                <c:formatCode>#,##0.00</c:formatCode>
                <c:ptCount val="8"/>
                <c:pt idx="0">
                  <c:v>52.551743498976649</c:v>
                </c:pt>
                <c:pt idx="1">
                  <c:v>52.430290934804617</c:v>
                </c:pt>
                <c:pt idx="2">
                  <c:v>35.49074074074074</c:v>
                </c:pt>
                <c:pt idx="3">
                  <c:v>35.49074074074074</c:v>
                </c:pt>
                <c:pt idx="4">
                  <c:v>35.49074074074074</c:v>
                </c:pt>
                <c:pt idx="5">
                  <c:v>35.49074074074074</c:v>
                </c:pt>
                <c:pt idx="6">
                  <c:v>35.49074074074074</c:v>
                </c:pt>
                <c:pt idx="7">
                  <c:v>35.49074074074074</c:v>
                </c:pt>
              </c:numCache>
            </c:numRef>
          </c:val>
        </c:ser>
        <c:ser>
          <c:idx val="0"/>
          <c:order val="1"/>
          <c:tx>
            <c:strRef>
              <c:f>'TARIFAS 2015'!$CF$11</c:f>
              <c:strCache>
                <c:ptCount val="1"/>
                <c:pt idx="0">
                  <c:v>Con MCSA</c:v>
                </c:pt>
              </c:strCache>
            </c:strRef>
          </c:tx>
          <c:invertIfNegative val="0"/>
          <c:cat>
            <c:strRef>
              <c:f>'TARIFAS 2015'!$CE$12:$CE$19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2015'!$CF$12:$CF$19</c:f>
              <c:numCache>
                <c:formatCode>#,##0.00</c:formatCode>
                <c:ptCount val="8"/>
                <c:pt idx="0">
                  <c:v>23.014672721909736</c:v>
                </c:pt>
                <c:pt idx="1">
                  <c:v>25.601628019830116</c:v>
                </c:pt>
                <c:pt idx="2">
                  <c:v>25.642681351549005</c:v>
                </c:pt>
                <c:pt idx="3">
                  <c:v>25.642681351549005</c:v>
                </c:pt>
                <c:pt idx="4">
                  <c:v>25.642681351549008</c:v>
                </c:pt>
                <c:pt idx="5">
                  <c:v>25.642681351549008</c:v>
                </c:pt>
                <c:pt idx="6">
                  <c:v>25.642681351549008</c:v>
                </c:pt>
                <c:pt idx="7">
                  <c:v>25.642681351549005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0"/>
        <c:axId val="154795008"/>
        <c:axId val="155583232"/>
      </c:barChart>
      <c:lineChart>
        <c:grouping val="standard"/>
        <c:varyColors val="0"/>
        <c:ser>
          <c:idx val="3"/>
          <c:order val="2"/>
          <c:tx>
            <c:strRef>
              <c:f>'TARIFAS 2015'!$CI$11</c:f>
              <c:strCache>
                <c:ptCount val="1"/>
                <c:pt idx="0">
                  <c:v>Diferencia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strRef>
              <c:f>'TARIFAS 2015'!$CE$12:$CE$19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'TARIFAS 2015'!$CI$12:$CI$19</c:f>
              <c:numCache>
                <c:formatCode>0%</c:formatCode>
                <c:ptCount val="8"/>
                <c:pt idx="0">
                  <c:v>0.56205691401355873</c:v>
                </c:pt>
                <c:pt idx="1">
                  <c:v>0.51170158388659492</c:v>
                </c:pt>
                <c:pt idx="2">
                  <c:v>0.27748249779094902</c:v>
                </c:pt>
                <c:pt idx="3">
                  <c:v>0.27748249779094902</c:v>
                </c:pt>
                <c:pt idx="4">
                  <c:v>0.27748249779094891</c:v>
                </c:pt>
                <c:pt idx="5">
                  <c:v>0.27748249779094891</c:v>
                </c:pt>
                <c:pt idx="6">
                  <c:v>0.27748249779094891</c:v>
                </c:pt>
                <c:pt idx="7">
                  <c:v>0.27748249779094902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586560"/>
        <c:axId val="155584768"/>
      </c:lineChart>
      <c:catAx>
        <c:axId val="15479500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55583232"/>
        <c:crosses val="autoZero"/>
        <c:auto val="1"/>
        <c:lblAlgn val="ctr"/>
        <c:lblOffset val="100"/>
        <c:noMultiLvlLbl val="0"/>
      </c:catAx>
      <c:valAx>
        <c:axId val="155583232"/>
        <c:scaling>
          <c:orientation val="minMax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aseline="0"/>
            </a:pPr>
            <a:endParaRPr lang="es-PE"/>
          </a:p>
        </c:txPr>
        <c:crossAx val="154795008"/>
        <c:crosses val="autoZero"/>
        <c:crossBetween val="between"/>
      </c:valAx>
      <c:valAx>
        <c:axId val="1555847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155586560"/>
        <c:crosses val="max"/>
        <c:crossBetween val="between"/>
      </c:valAx>
      <c:catAx>
        <c:axId val="155586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5584768"/>
        <c:crosses val="autoZero"/>
        <c:auto val="1"/>
        <c:lblAlgn val="ctr"/>
        <c:lblOffset val="100"/>
        <c:noMultiLvlLbl val="0"/>
      </c:catAx>
      <c:spPr>
        <a:ln>
          <a:prstDash val="solid"/>
        </a:ln>
      </c:spPr>
    </c:plotArea>
    <c:legend>
      <c:legendPos val="b"/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P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Hoja1!$C$31</c:f>
              <c:strCache>
                <c:ptCount val="1"/>
                <c:pt idx="0">
                  <c:v>Sin MCSA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</c:spPr>
          <c:invertIfNegative val="0"/>
          <c:cat>
            <c:strRef>
              <c:f>Hoja1!$B$32:$B$39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Hoja1!$C$32:$C$39</c:f>
              <c:numCache>
                <c:formatCode>0.00</c:formatCode>
                <c:ptCount val="8"/>
                <c:pt idx="0">
                  <c:v>52.551743498976649</c:v>
                </c:pt>
                <c:pt idx="1">
                  <c:v>52.430290934804617</c:v>
                </c:pt>
                <c:pt idx="2">
                  <c:v>35.490740740740748</c:v>
                </c:pt>
                <c:pt idx="3">
                  <c:v>35.49074074074074</c:v>
                </c:pt>
                <c:pt idx="4">
                  <c:v>35.49074074074074</c:v>
                </c:pt>
                <c:pt idx="5">
                  <c:v>35.49074074074074</c:v>
                </c:pt>
                <c:pt idx="6">
                  <c:v>35.490740740740748</c:v>
                </c:pt>
                <c:pt idx="7">
                  <c:v>35.490740740740748</c:v>
                </c:pt>
              </c:numCache>
            </c:numRef>
          </c:val>
        </c:ser>
        <c:ser>
          <c:idx val="1"/>
          <c:order val="1"/>
          <c:tx>
            <c:strRef>
              <c:f>Hoja1!$D$31</c:f>
              <c:strCache>
                <c:ptCount val="1"/>
                <c:pt idx="0">
                  <c:v>Con MCSA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</c:spPr>
          <c:invertIfNegative val="0"/>
          <c:cat>
            <c:strRef>
              <c:f>Hoja1!$B$32:$B$39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Hoja1!$D$32:$D$39</c:f>
              <c:numCache>
                <c:formatCode>0.00</c:formatCode>
                <c:ptCount val="8"/>
                <c:pt idx="0">
                  <c:v>23.014672721909726</c:v>
                </c:pt>
                <c:pt idx="1">
                  <c:v>25.601628019830116</c:v>
                </c:pt>
                <c:pt idx="2">
                  <c:v>25.642681351549005</c:v>
                </c:pt>
                <c:pt idx="3">
                  <c:v>25.642681351549005</c:v>
                </c:pt>
                <c:pt idx="4">
                  <c:v>25.642681351549001</c:v>
                </c:pt>
                <c:pt idx="5">
                  <c:v>25.642681351549008</c:v>
                </c:pt>
                <c:pt idx="6">
                  <c:v>25.642681351549012</c:v>
                </c:pt>
                <c:pt idx="7">
                  <c:v>25.642681351549008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6015616"/>
        <c:axId val="156017408"/>
      </c:barChart>
      <c:lineChart>
        <c:grouping val="standard"/>
        <c:varyColors val="0"/>
        <c:ser>
          <c:idx val="2"/>
          <c:order val="2"/>
          <c:tx>
            <c:strRef>
              <c:f>Hoja1!$E$31</c:f>
              <c:strCache>
                <c:ptCount val="1"/>
                <c:pt idx="0">
                  <c:v>PB SEIN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Hoja1!$B$32:$B$39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Hoja1!$E$32:$E$39</c:f>
              <c:numCache>
                <c:formatCode>0.00</c:formatCode>
                <c:ptCount val="8"/>
                <c:pt idx="0">
                  <c:v>23.014672721909736</c:v>
                </c:pt>
                <c:pt idx="1">
                  <c:v>25.60162801983012</c:v>
                </c:pt>
                <c:pt idx="2">
                  <c:v>25.642681351549005</c:v>
                </c:pt>
                <c:pt idx="3">
                  <c:v>25.642681351549005</c:v>
                </c:pt>
                <c:pt idx="4">
                  <c:v>25.642681351549005</c:v>
                </c:pt>
                <c:pt idx="5">
                  <c:v>25.642681351549008</c:v>
                </c:pt>
                <c:pt idx="6">
                  <c:v>25.642681351549008</c:v>
                </c:pt>
                <c:pt idx="7">
                  <c:v>25.642681351549001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015616"/>
        <c:axId val="156017408"/>
      </c:lineChart>
      <c:lineChart>
        <c:grouping val="standard"/>
        <c:varyColors val="0"/>
        <c:ser>
          <c:idx val="3"/>
          <c:order val="3"/>
          <c:tx>
            <c:strRef>
              <c:f>Hoja1!$F$31</c:f>
              <c:strCache>
                <c:ptCount val="1"/>
                <c:pt idx="0">
                  <c:v>Diferencia</c:v>
                </c:pt>
              </c:strCache>
            </c:strRef>
          </c:tx>
          <c:marker>
            <c:symbol val="none"/>
          </c:marker>
          <c:cat>
            <c:strRef>
              <c:f>Hoja1!$B$32:$B$39</c:f>
              <c:strCache>
                <c:ptCount val="8"/>
                <c:pt idx="0">
                  <c:v>ELOR</c:v>
                </c:pt>
                <c:pt idx="1">
                  <c:v>SEAL</c:v>
                </c:pt>
                <c:pt idx="2">
                  <c:v>Eilhicha</c:v>
                </c:pt>
                <c:pt idx="3">
                  <c:v>ELNM</c:v>
                </c:pt>
                <c:pt idx="4">
                  <c:v>CHAV</c:v>
                </c:pt>
                <c:pt idx="5">
                  <c:v>EDLN</c:v>
                </c:pt>
                <c:pt idx="6">
                  <c:v>ELUC</c:v>
                </c:pt>
                <c:pt idx="7">
                  <c:v>Adinelsa</c:v>
                </c:pt>
              </c:strCache>
            </c:strRef>
          </c:cat>
          <c:val>
            <c:numRef>
              <c:f>Hoja1!$F$32:$F$39</c:f>
              <c:numCache>
                <c:formatCode>0.0%</c:formatCode>
                <c:ptCount val="8"/>
                <c:pt idx="0">
                  <c:v>0.56205691401355895</c:v>
                </c:pt>
                <c:pt idx="1">
                  <c:v>0.51170158388659492</c:v>
                </c:pt>
                <c:pt idx="2">
                  <c:v>0.27748249779094913</c:v>
                </c:pt>
                <c:pt idx="3">
                  <c:v>0.27748249779094902</c:v>
                </c:pt>
                <c:pt idx="4">
                  <c:v>0.27748249779094913</c:v>
                </c:pt>
                <c:pt idx="5">
                  <c:v>0.27748249779094891</c:v>
                </c:pt>
                <c:pt idx="6">
                  <c:v>0.27748249779094891</c:v>
                </c:pt>
                <c:pt idx="7">
                  <c:v>0.27748249779094902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6020736"/>
        <c:axId val="156018944"/>
      </c:lineChart>
      <c:catAx>
        <c:axId val="156015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56017408"/>
        <c:crosses val="autoZero"/>
        <c:auto val="1"/>
        <c:lblAlgn val="ctr"/>
        <c:lblOffset val="100"/>
        <c:noMultiLvlLbl val="0"/>
      </c:catAx>
      <c:valAx>
        <c:axId val="156017408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156015616"/>
        <c:crosses val="autoZero"/>
        <c:crossBetween val="between"/>
      </c:valAx>
      <c:valAx>
        <c:axId val="156018944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156020736"/>
        <c:crosses val="max"/>
        <c:crossBetween val="between"/>
      </c:valAx>
      <c:catAx>
        <c:axId val="15602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6018944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baseline="0"/>
      </a:pPr>
      <a:endParaRPr lang="es-PE"/>
    </a:p>
  </c:txPr>
  <c:printSettings>
    <c:headerFooter/>
    <c:pageMargins b="0.75" l="0.7" r="0.7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emf"/><Relationship Id="rId1" Type="http://schemas.openxmlformats.org/officeDocument/2006/relationships/image" Target="../media/image10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100230</xdr:colOff>
      <xdr:row>169</xdr:row>
      <xdr:rowOff>21167</xdr:rowOff>
    </xdr:from>
    <xdr:to>
      <xdr:col>30</xdr:col>
      <xdr:colOff>27951</xdr:colOff>
      <xdr:row>184</xdr:row>
      <xdr:rowOff>68792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4313" y="3862917"/>
          <a:ext cx="9928971" cy="2428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15</xdr:row>
      <xdr:rowOff>139264</xdr:rowOff>
    </xdr:from>
    <xdr:to>
      <xdr:col>8</xdr:col>
      <xdr:colOff>170887</xdr:colOff>
      <xdr:row>28</xdr:row>
      <xdr:rowOff>123825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463364"/>
          <a:ext cx="7419412" cy="20895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219075</xdr:colOff>
      <xdr:row>32</xdr:row>
      <xdr:rowOff>129169</xdr:rowOff>
    </xdr:from>
    <xdr:to>
      <xdr:col>8</xdr:col>
      <xdr:colOff>219075</xdr:colOff>
      <xdr:row>46</xdr:row>
      <xdr:rowOff>47625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205994"/>
          <a:ext cx="7343775" cy="2185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46</xdr:row>
      <xdr:rowOff>151854</xdr:rowOff>
    </xdr:from>
    <xdr:to>
      <xdr:col>8</xdr:col>
      <xdr:colOff>314326</xdr:colOff>
      <xdr:row>61</xdr:row>
      <xdr:rowOff>95250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1" y="7495629"/>
          <a:ext cx="7410450" cy="23722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9526</xdr:colOff>
      <xdr:row>62</xdr:row>
      <xdr:rowOff>142874</xdr:rowOff>
    </xdr:from>
    <xdr:to>
      <xdr:col>8</xdr:col>
      <xdr:colOff>299883</xdr:colOff>
      <xdr:row>77</xdr:row>
      <xdr:rowOff>66674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10077449"/>
          <a:ext cx="7386482" cy="235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276226</xdr:colOff>
      <xdr:row>87</xdr:row>
      <xdr:rowOff>16260</xdr:rowOff>
    </xdr:from>
    <xdr:to>
      <xdr:col>3</xdr:col>
      <xdr:colOff>838200</xdr:colOff>
      <xdr:row>100</xdr:row>
      <xdr:rowOff>28574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6" y="15656310"/>
          <a:ext cx="4772024" cy="2231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100</xdr:row>
      <xdr:rowOff>47625</xdr:rowOff>
    </xdr:from>
    <xdr:to>
      <xdr:col>3</xdr:col>
      <xdr:colOff>805156</xdr:colOff>
      <xdr:row>115</xdr:row>
      <xdr:rowOff>142874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7907000"/>
          <a:ext cx="4729456" cy="2524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142875</xdr:colOff>
      <xdr:row>2</xdr:row>
      <xdr:rowOff>0</xdr:rowOff>
    </xdr:from>
    <xdr:to>
      <xdr:col>25</xdr:col>
      <xdr:colOff>371475</xdr:colOff>
      <xdr:row>48</xdr:row>
      <xdr:rowOff>47625</xdr:rowOff>
    </xdr:to>
    <xdr:pic>
      <xdr:nvPicPr>
        <xdr:cNvPr id="395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281" t="18027" r="27419" b="8286"/>
        <a:stretch>
          <a:fillRect/>
        </a:stretch>
      </xdr:blipFill>
      <xdr:spPr bwMode="auto">
        <a:xfrm>
          <a:off x="17773650" y="323850"/>
          <a:ext cx="4038600" cy="539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7</xdr:row>
      <xdr:rowOff>0</xdr:rowOff>
    </xdr:from>
    <xdr:to>
      <xdr:col>18</xdr:col>
      <xdr:colOff>594632</xdr:colOff>
      <xdr:row>62</xdr:row>
      <xdr:rowOff>85725</xdr:rowOff>
    </xdr:to>
    <xdr:pic>
      <xdr:nvPicPr>
        <xdr:cNvPr id="3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72775" y="1133475"/>
          <a:ext cx="5928632" cy="7134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314325</xdr:colOff>
      <xdr:row>29</xdr:row>
      <xdr:rowOff>123825</xdr:rowOff>
    </xdr:from>
    <xdr:to>
      <xdr:col>19</xdr:col>
      <xdr:colOff>971550</xdr:colOff>
      <xdr:row>32</xdr:row>
      <xdr:rowOff>133350</xdr:rowOff>
    </xdr:to>
    <xdr:pic>
      <xdr:nvPicPr>
        <xdr:cNvPr id="2319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5800" y="5334000"/>
          <a:ext cx="501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511969</xdr:colOff>
      <xdr:row>92</xdr:row>
      <xdr:rowOff>1</xdr:rowOff>
    </xdr:from>
    <xdr:to>
      <xdr:col>11</xdr:col>
      <xdr:colOff>285750</xdr:colOff>
      <xdr:row>103</xdr:row>
      <xdr:rowOff>123826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8" y="18776157"/>
          <a:ext cx="5393531" cy="2147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153</xdr:row>
      <xdr:rowOff>91109</xdr:rowOff>
    </xdr:from>
    <xdr:to>
      <xdr:col>10</xdr:col>
      <xdr:colOff>342899</xdr:colOff>
      <xdr:row>154</xdr:row>
      <xdr:rowOff>123825</xdr:rowOff>
    </xdr:to>
    <xdr:sp macro="" textlink="">
      <xdr:nvSpPr>
        <xdr:cNvPr id="2" name="1 Flecha doblada hacia arriba"/>
        <xdr:cNvSpPr/>
      </xdr:nvSpPr>
      <xdr:spPr>
        <a:xfrm flipH="1">
          <a:off x="2689777" y="20284109"/>
          <a:ext cx="6855100" cy="198368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11</xdr:col>
      <xdr:colOff>419100</xdr:colOff>
      <xdr:row>154</xdr:row>
      <xdr:rowOff>47626</xdr:rowOff>
    </xdr:from>
    <xdr:to>
      <xdr:col>15</xdr:col>
      <xdr:colOff>190500</xdr:colOff>
      <xdr:row>154</xdr:row>
      <xdr:rowOff>123826</xdr:rowOff>
    </xdr:to>
    <xdr:sp macro="" textlink="">
      <xdr:nvSpPr>
        <xdr:cNvPr id="3" name="2 Flecha izquierda"/>
        <xdr:cNvSpPr/>
      </xdr:nvSpPr>
      <xdr:spPr>
        <a:xfrm>
          <a:off x="10325100" y="30899101"/>
          <a:ext cx="3924300" cy="76200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81</xdr:col>
      <xdr:colOff>914400</xdr:colOff>
      <xdr:row>21</xdr:row>
      <xdr:rowOff>23812</xdr:rowOff>
    </xdr:from>
    <xdr:to>
      <xdr:col>89</xdr:col>
      <xdr:colOff>733425</xdr:colOff>
      <xdr:row>44</xdr:row>
      <xdr:rowOff>142875</xdr:rowOff>
    </xdr:to>
    <xdr:graphicFrame macro="">
      <xdr:nvGraphicFramePr>
        <xdr:cNvPr id="4" name="3 Gráfico" title="Ctm S/./MW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356152</xdr:colOff>
      <xdr:row>153</xdr:row>
      <xdr:rowOff>99391</xdr:rowOff>
    </xdr:from>
    <xdr:to>
      <xdr:col>18</xdr:col>
      <xdr:colOff>588065</xdr:colOff>
      <xdr:row>154</xdr:row>
      <xdr:rowOff>107674</xdr:rowOff>
    </xdr:to>
    <xdr:sp macro="" textlink="">
      <xdr:nvSpPr>
        <xdr:cNvPr id="5" name="4 Flecha doblada hacia arriba"/>
        <xdr:cNvSpPr/>
      </xdr:nvSpPr>
      <xdr:spPr>
        <a:xfrm>
          <a:off x="15529891" y="20292391"/>
          <a:ext cx="2078935" cy="173935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</xdr:col>
      <xdr:colOff>265043</xdr:colOff>
      <xdr:row>146</xdr:row>
      <xdr:rowOff>144119</xdr:rowOff>
    </xdr:from>
    <xdr:to>
      <xdr:col>1</xdr:col>
      <xdr:colOff>646043</xdr:colOff>
      <xdr:row>154</xdr:row>
      <xdr:rowOff>157371</xdr:rowOff>
    </xdr:to>
    <xdr:sp macro="" textlink="">
      <xdr:nvSpPr>
        <xdr:cNvPr id="6" name="5 Flecha doblada hacia arriba"/>
        <xdr:cNvSpPr/>
      </xdr:nvSpPr>
      <xdr:spPr>
        <a:xfrm rot="5400000">
          <a:off x="34786" y="19656289"/>
          <a:ext cx="1338469" cy="381000"/>
        </a:xfrm>
        <a:prstGeom prst="bentUp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1100"/>
        </a:p>
      </xdr:txBody>
    </xdr:sp>
    <xdr:clientData/>
  </xdr:twoCellAnchor>
  <xdr:twoCellAnchor>
    <xdr:from>
      <xdr:col>1</xdr:col>
      <xdr:colOff>265044</xdr:colOff>
      <xdr:row>192</xdr:row>
      <xdr:rowOff>132521</xdr:rowOff>
    </xdr:from>
    <xdr:to>
      <xdr:col>7</xdr:col>
      <xdr:colOff>554935</xdr:colOff>
      <xdr:row>207</xdr:row>
      <xdr:rowOff>91109</xdr:rowOff>
    </xdr:to>
    <xdr:grpSp>
      <xdr:nvGrpSpPr>
        <xdr:cNvPr id="36" name="35 Grupo"/>
        <xdr:cNvGrpSpPr/>
      </xdr:nvGrpSpPr>
      <xdr:grpSpPr>
        <a:xfrm>
          <a:off x="512694" y="35032121"/>
          <a:ext cx="6195391" cy="2625588"/>
          <a:chOff x="513522" y="26935043"/>
          <a:chExt cx="6071152" cy="2592457"/>
        </a:xfrm>
      </xdr:grpSpPr>
      <xdr:cxnSp macro="">
        <xdr:nvCxnSpPr>
          <xdr:cNvPr id="21" name="20 Conector recto"/>
          <xdr:cNvCxnSpPr/>
        </xdr:nvCxnSpPr>
        <xdr:spPr>
          <a:xfrm flipH="1">
            <a:off x="513522" y="26935043"/>
            <a:ext cx="16565" cy="1979544"/>
          </a:xfrm>
          <a:prstGeom prst="line">
            <a:avLst/>
          </a:prstGeom>
          <a:ln w="2540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23" name="22 Conector recto"/>
          <xdr:cNvCxnSpPr/>
        </xdr:nvCxnSpPr>
        <xdr:spPr>
          <a:xfrm flipV="1">
            <a:off x="521799" y="28898022"/>
            <a:ext cx="6062875" cy="8283"/>
          </a:xfrm>
          <a:prstGeom prst="line">
            <a:avLst/>
          </a:prstGeom>
          <a:ln w="25400">
            <a:solidFill>
              <a:srgbClr val="FF0000"/>
            </a:solidFill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  <xdr:cxnSp macro="">
        <xdr:nvCxnSpPr>
          <xdr:cNvPr id="35" name="34 Conector recto de flecha"/>
          <xdr:cNvCxnSpPr/>
        </xdr:nvCxnSpPr>
        <xdr:spPr>
          <a:xfrm>
            <a:off x="6576392" y="28906304"/>
            <a:ext cx="0" cy="621196"/>
          </a:xfrm>
          <a:prstGeom prst="straightConnector1">
            <a:avLst/>
          </a:prstGeom>
          <a:ln w="25400">
            <a:solidFill>
              <a:srgbClr val="FF0000"/>
            </a:solidFill>
            <a:tailEnd type="stealth"/>
          </a:ln>
        </xdr:spPr>
        <xdr:style>
          <a:lnRef idx="1">
            <a:schemeClr val="accent2"/>
          </a:lnRef>
          <a:fillRef idx="0">
            <a:schemeClr val="accent2"/>
          </a:fillRef>
          <a:effectRef idx="0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533807</xdr:colOff>
      <xdr:row>28</xdr:row>
      <xdr:rowOff>7380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" y="167640"/>
          <a:ext cx="7208927" cy="45336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419100</xdr:colOff>
      <xdr:row>30</xdr:row>
      <xdr:rowOff>34290</xdr:rowOff>
    </xdr:from>
    <xdr:to>
      <xdr:col>14</xdr:col>
      <xdr:colOff>137160</xdr:colOff>
      <xdr:row>48</xdr:row>
      <xdr:rowOff>114300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Reg2007\Reg012007\Pliegos\TF112006-04_Resoluci&#243;n%20631-2006_Edelnor_Seal_cargo%20semestral%20ordena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.%20CONSULTORIAS%202009\PUNG%202009-4F\Info%20Recibida\TFs\TF's\TF04012010_recurs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jmendoza\Fijaciones_Tarifarias\01%20Sistema%20Aislado%20%20lm\04%20Trabajos%20Definitivos\MCSA%2016.02.07\Estructura%20BT5B_Aislados%20(Impacto%20Tarifari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112009_recurs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eg2010\Reg012010\TF04012010_recurs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GT\2015\Proceso%20Regulatorio\1%20Fijacion%20Precios%20en%20Barra\6%20Publicacion\TARIFA%20AISLADOS%202015%20-%20PUB.%20Vers.09.04.2015-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Factores"/>
      <sheetName val="TransSecun"/>
      <sheetName val="PBEMT"/>
      <sheetName val="Pliegos"/>
      <sheetName val="PliegosFOSE"/>
      <sheetName val="FPonVAD"/>
      <sheetName val="FBP"/>
      <sheetName val="Ep"/>
      <sheetName val="PTP"/>
      <sheetName val="FPerd"/>
      <sheetName val="Cálculo Precios Medios"/>
      <sheetName val="Precios Medios"/>
      <sheetName val="Precios Medios FOSE"/>
      <sheetName val="DescuentoFose"/>
      <sheetName val="Cargos"/>
      <sheetName val="CargosFOSE"/>
      <sheetName val="ParaFormu"/>
      <sheetName val="EstructuraBT5"/>
      <sheetName val="Tabla_Resumen"/>
      <sheetName val="Tabla_ResumenF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>
        <row r="2">
          <cell r="C2">
            <v>40182</v>
          </cell>
        </row>
        <row r="4">
          <cell r="C4">
            <v>40118</v>
          </cell>
        </row>
        <row r="7">
          <cell r="B7" t="str">
            <v>AISL</v>
          </cell>
          <cell r="C7" t="str">
            <v>Aislados</v>
          </cell>
          <cell r="D7" t="str">
            <v>No</v>
          </cell>
          <cell r="E7" t="str">
            <v>Si</v>
          </cell>
        </row>
        <row r="8">
          <cell r="B8" t="str">
            <v>CHAV</v>
          </cell>
          <cell r="C8" t="str">
            <v>Chavimochic</v>
          </cell>
          <cell r="D8" t="str">
            <v>No</v>
          </cell>
          <cell r="E8" t="str">
            <v>Si</v>
          </cell>
        </row>
        <row r="9">
          <cell r="B9" t="str">
            <v>COEL</v>
          </cell>
          <cell r="C9" t="str">
            <v>Coelvisac</v>
          </cell>
          <cell r="D9" t="str">
            <v>No</v>
          </cell>
          <cell r="E9" t="str">
            <v>No</v>
          </cell>
        </row>
        <row r="10">
          <cell r="B10" t="str">
            <v>EDCA</v>
          </cell>
          <cell r="C10" t="str">
            <v>Edecañete</v>
          </cell>
          <cell r="D10" t="str">
            <v>No</v>
          </cell>
          <cell r="E10" t="str">
            <v>No</v>
          </cell>
        </row>
        <row r="11">
          <cell r="B11" t="str">
            <v>EDLN</v>
          </cell>
          <cell r="C11" t="str">
            <v>Edelnor</v>
          </cell>
          <cell r="D11" t="str">
            <v>No</v>
          </cell>
          <cell r="E11" t="str">
            <v>No</v>
          </cell>
        </row>
        <row r="12">
          <cell r="B12" t="str">
            <v>ELOR</v>
          </cell>
          <cell r="C12" t="str">
            <v>Electro Oriente</v>
          </cell>
          <cell r="D12" t="str">
            <v>Si</v>
          </cell>
          <cell r="E12" t="str">
            <v>Si</v>
          </cell>
        </row>
        <row r="13">
          <cell r="B13" t="str">
            <v>EPAN</v>
          </cell>
          <cell r="C13" t="str">
            <v>Electro Pangoa</v>
          </cell>
          <cell r="D13" t="str">
            <v>Si</v>
          </cell>
          <cell r="E13" t="str">
            <v>Si</v>
          </cell>
        </row>
        <row r="14">
          <cell r="B14" t="str">
            <v>ELPU</v>
          </cell>
          <cell r="C14" t="str">
            <v>Electro Puno</v>
          </cell>
          <cell r="D14" t="str">
            <v>No</v>
          </cell>
          <cell r="E14" t="str">
            <v>No</v>
          </cell>
        </row>
        <row r="15">
          <cell r="B15" t="str">
            <v>ELSE</v>
          </cell>
          <cell r="C15" t="str">
            <v>Electro Sur Este</v>
          </cell>
          <cell r="D15" t="str">
            <v>No</v>
          </cell>
          <cell r="E15" t="str">
            <v>No</v>
          </cell>
        </row>
        <row r="16">
          <cell r="B16" t="str">
            <v>ELSM</v>
          </cell>
          <cell r="C16" t="str">
            <v>Electro Sur Medio</v>
          </cell>
          <cell r="D16" t="str">
            <v>No</v>
          </cell>
          <cell r="E16" t="str">
            <v>No</v>
          </cell>
        </row>
        <row r="17">
          <cell r="B17" t="str">
            <v>ELTO</v>
          </cell>
          <cell r="C17" t="str">
            <v>Electro Tocache</v>
          </cell>
          <cell r="D17" t="str">
            <v>No</v>
          </cell>
          <cell r="E17" t="str">
            <v>No</v>
          </cell>
        </row>
        <row r="18">
          <cell r="B18" t="str">
            <v>ELUC</v>
          </cell>
          <cell r="C18" t="str">
            <v>Electro Ucayali</v>
          </cell>
          <cell r="D18" t="str">
            <v>Si</v>
          </cell>
          <cell r="E18" t="str">
            <v>Si</v>
          </cell>
        </row>
        <row r="19">
          <cell r="B19" t="str">
            <v>ADIL</v>
          </cell>
          <cell r="C19" t="str">
            <v>Adinelsa</v>
          </cell>
          <cell r="D19" t="str">
            <v>No</v>
          </cell>
          <cell r="E19" t="str">
            <v>Si</v>
          </cell>
        </row>
        <row r="20">
          <cell r="B20" t="str">
            <v>ELC</v>
          </cell>
          <cell r="C20" t="str">
            <v>Electrocentro</v>
          </cell>
          <cell r="D20" t="str">
            <v>No</v>
          </cell>
          <cell r="E20" t="str">
            <v>No</v>
          </cell>
        </row>
        <row r="21">
          <cell r="B21" t="str">
            <v>ELNO</v>
          </cell>
          <cell r="C21" t="str">
            <v>Electronoroeste</v>
          </cell>
          <cell r="D21" t="str">
            <v>No</v>
          </cell>
          <cell r="E21" t="str">
            <v>No</v>
          </cell>
        </row>
        <row r="22">
          <cell r="B22" t="str">
            <v>ELN</v>
          </cell>
          <cell r="C22" t="str">
            <v>Electronorte</v>
          </cell>
          <cell r="D22" t="str">
            <v>No</v>
          </cell>
          <cell r="E22" t="str">
            <v>No</v>
          </cell>
        </row>
        <row r="23">
          <cell r="B23" t="str">
            <v>ELS</v>
          </cell>
          <cell r="C23" t="str">
            <v>Electrosur</v>
          </cell>
          <cell r="D23" t="str">
            <v>No</v>
          </cell>
          <cell r="E23" t="str">
            <v>No</v>
          </cell>
        </row>
        <row r="24">
          <cell r="B24" t="str">
            <v>EMSE</v>
          </cell>
          <cell r="C24" t="str">
            <v>Emsemsa</v>
          </cell>
          <cell r="D24" t="str">
            <v>No</v>
          </cell>
          <cell r="E24" t="str">
            <v>No</v>
          </cell>
        </row>
        <row r="25">
          <cell r="B25" t="str">
            <v>EMSU</v>
          </cell>
          <cell r="C25" t="str">
            <v>Emseusa</v>
          </cell>
          <cell r="D25" t="str">
            <v>Si</v>
          </cell>
          <cell r="E25" t="str">
            <v>No</v>
          </cell>
        </row>
        <row r="26">
          <cell r="B26" t="str">
            <v>ELNM</v>
          </cell>
          <cell r="C26" t="str">
            <v>Hidrandina</v>
          </cell>
          <cell r="D26" t="str">
            <v>No</v>
          </cell>
          <cell r="E26" t="str">
            <v>No</v>
          </cell>
        </row>
        <row r="27">
          <cell r="B27" t="str">
            <v>LDS</v>
          </cell>
          <cell r="C27" t="str">
            <v>Luz del Sur</v>
          </cell>
          <cell r="D27" t="str">
            <v>No</v>
          </cell>
          <cell r="E27" t="str">
            <v>No</v>
          </cell>
        </row>
        <row r="28">
          <cell r="B28" t="str">
            <v>EGEP</v>
          </cell>
          <cell r="C28" t="str">
            <v>Egepsa</v>
          </cell>
          <cell r="D28" t="str">
            <v>Si</v>
          </cell>
          <cell r="E28" t="str">
            <v>Si</v>
          </cell>
        </row>
        <row r="29">
          <cell r="B29" t="str">
            <v>EPA2</v>
          </cell>
          <cell r="C29" t="str">
            <v>Edelsa</v>
          </cell>
          <cell r="D29" t="str">
            <v>Si</v>
          </cell>
          <cell r="E29" t="str">
            <v>Si</v>
          </cell>
        </row>
        <row r="30">
          <cell r="B30" t="str">
            <v>SEAL</v>
          </cell>
          <cell r="C30" t="str">
            <v>Seal</v>
          </cell>
          <cell r="D30" t="str">
            <v>No</v>
          </cell>
          <cell r="E30" t="str">
            <v>No</v>
          </cell>
        </row>
        <row r="31">
          <cell r="B31" t="str">
            <v>SERS</v>
          </cell>
          <cell r="C31" t="str">
            <v>Sersa</v>
          </cell>
          <cell r="D31" t="str">
            <v>No</v>
          </cell>
          <cell r="E31" t="str">
            <v>No</v>
          </cell>
        </row>
      </sheetData>
      <sheetData sheetId="1">
        <row r="27">
          <cell r="C27">
            <v>0.96989999999999998</v>
          </cell>
        </row>
        <row r="28">
          <cell r="C28">
            <v>1.19</v>
          </cell>
        </row>
      </sheetData>
      <sheetData sheetId="2"/>
      <sheetData sheetId="3"/>
      <sheetData sheetId="4"/>
      <sheetData sheetId="5"/>
      <sheetData sheetId="6">
        <row r="83">
          <cell r="U83" t="str">
            <v>Empresa</v>
          </cell>
          <cell r="V83" t="str">
            <v>VADMT</v>
          </cell>
          <cell r="W83" t="str">
            <v>VADBT</v>
          </cell>
          <cell r="X83" t="str">
            <v>VADSED</v>
          </cell>
        </row>
        <row r="84">
          <cell r="U84" t="str">
            <v>Coelvisac</v>
          </cell>
          <cell r="V84">
            <v>17.322790233820001</v>
          </cell>
          <cell r="W84">
            <v>34.622010164999999</v>
          </cell>
          <cell r="X84">
            <v>12.8566956835</v>
          </cell>
        </row>
        <row r="85">
          <cell r="U85" t="str">
            <v>Edecañete</v>
          </cell>
          <cell r="V85">
            <v>9.0766594519200012</v>
          </cell>
          <cell r="W85">
            <v>37.332129985900004</v>
          </cell>
          <cell r="X85">
            <v>6.1586859160400005</v>
          </cell>
        </row>
        <row r="86">
          <cell r="U86" t="str">
            <v>Edelnor</v>
          </cell>
          <cell r="V86">
            <v>11.074916658730002</v>
          </cell>
          <cell r="W86">
            <v>41.629157716849996</v>
          </cell>
          <cell r="X86">
            <v>10.138681031019999</v>
          </cell>
        </row>
        <row r="87">
          <cell r="U87" t="str">
            <v>Electro Oriente</v>
          </cell>
          <cell r="V87">
            <v>11.946048502799998</v>
          </cell>
          <cell r="W87">
            <v>41.792417998529992</v>
          </cell>
          <cell r="X87">
            <v>7.14681640423</v>
          </cell>
        </row>
        <row r="88">
          <cell r="U88" t="str">
            <v>Electro Pangoa</v>
          </cell>
          <cell r="V88">
            <v>8.2622916000000011</v>
          </cell>
          <cell r="W88">
            <v>34.911352800000003</v>
          </cell>
          <cell r="X88">
            <v>5.7820942000000004</v>
          </cell>
        </row>
        <row r="89">
          <cell r="U89" t="str">
            <v>Electro Puno</v>
          </cell>
          <cell r="V89">
            <v>18.233747505270003</v>
          </cell>
          <cell r="W89">
            <v>49.866015759860005</v>
          </cell>
          <cell r="X89">
            <v>8.3515742583600012</v>
          </cell>
        </row>
        <row r="90">
          <cell r="U90" t="str">
            <v>Electro Sur Este</v>
          </cell>
          <cell r="V90">
            <v>14.91397955037</v>
          </cell>
          <cell r="W90">
            <v>44.50531993253</v>
          </cell>
          <cell r="X90">
            <v>7.4664938956400002</v>
          </cell>
        </row>
        <row r="91">
          <cell r="U91" t="str">
            <v>Electro Sur Medio</v>
          </cell>
          <cell r="V91">
            <v>11.457833088389998</v>
          </cell>
          <cell r="W91">
            <v>38.62689539486</v>
          </cell>
          <cell r="X91">
            <v>6.6813339497199999</v>
          </cell>
        </row>
        <row r="92">
          <cell r="U92" t="str">
            <v>Electro Tocache</v>
          </cell>
          <cell r="V92">
            <v>21.090951971190002</v>
          </cell>
          <cell r="W92">
            <v>54.749906162480002</v>
          </cell>
          <cell r="X92">
            <v>8.8860766362400003</v>
          </cell>
        </row>
        <row r="93">
          <cell r="U93" t="str">
            <v>Electro Ucayali</v>
          </cell>
          <cell r="V93">
            <v>8.9779418817599996</v>
          </cell>
          <cell r="W93">
            <v>37.602628322400001</v>
          </cell>
          <cell r="X93">
            <v>6.3904840863999999</v>
          </cell>
        </row>
        <row r="94">
          <cell r="U94" t="str">
            <v>Electrocentro</v>
          </cell>
          <cell r="V94">
            <v>15.94166666176176</v>
          </cell>
          <cell r="W94">
            <v>47.397186342099822</v>
          </cell>
          <cell r="X94">
            <v>8.2854713466018239</v>
          </cell>
        </row>
        <row r="95">
          <cell r="U95" t="str">
            <v>Electronoroeste</v>
          </cell>
          <cell r="V95">
            <v>10.492277156130001</v>
          </cell>
          <cell r="W95">
            <v>39.135519167239998</v>
          </cell>
          <cell r="X95">
            <v>6.4537600311200007</v>
          </cell>
        </row>
        <row r="96">
          <cell r="U96" t="str">
            <v>Electronorte</v>
          </cell>
          <cell r="V96">
            <v>11.311841548529999</v>
          </cell>
          <cell r="W96">
            <v>39.9307887382</v>
          </cell>
          <cell r="X96">
            <v>6.8668040455200003</v>
          </cell>
        </row>
        <row r="97">
          <cell r="U97" t="str">
            <v>Electrosur</v>
          </cell>
          <cell r="V97">
            <v>12.000184759290001</v>
          </cell>
          <cell r="W97">
            <v>39.578014839920009</v>
          </cell>
          <cell r="X97">
            <v>6.8898133846200009</v>
          </cell>
        </row>
        <row r="98">
          <cell r="U98" t="str">
            <v>Emsemsa</v>
          </cell>
          <cell r="V98">
            <v>15.958384199999999</v>
          </cell>
          <cell r="W98">
            <v>50.544846900000003</v>
          </cell>
          <cell r="X98">
            <v>10.003769999999999</v>
          </cell>
        </row>
        <row r="99">
          <cell r="U99" t="str">
            <v>Emseusa</v>
          </cell>
          <cell r="V99">
            <v>17.2103286</v>
          </cell>
          <cell r="W99">
            <v>54.379493400000001</v>
          </cell>
          <cell r="X99">
            <v>10.904651999999999</v>
          </cell>
        </row>
        <row r="100">
          <cell r="U100" t="str">
            <v>Hidrandina</v>
          </cell>
          <cell r="V100">
            <v>10.609471399889999</v>
          </cell>
          <cell r="W100">
            <v>38.475406652869999</v>
          </cell>
          <cell r="X100">
            <v>6.4987135779399994</v>
          </cell>
        </row>
        <row r="101">
          <cell r="U101" t="str">
            <v>Luz del Sur</v>
          </cell>
          <cell r="V101">
            <v>10.780886800000001</v>
          </cell>
          <cell r="W101">
            <v>41.137779999999999</v>
          </cell>
          <cell r="X101">
            <v>10.147487999999999</v>
          </cell>
        </row>
        <row r="102">
          <cell r="U102" t="str">
            <v>Seal</v>
          </cell>
          <cell r="V102">
            <v>10.258048480413002</v>
          </cell>
          <cell r="W102">
            <v>37.743599177255525</v>
          </cell>
          <cell r="X102">
            <v>6.36418885386552</v>
          </cell>
        </row>
        <row r="103">
          <cell r="U103" t="str">
            <v>Sersa</v>
          </cell>
          <cell r="V103">
            <v>15.958384199999999</v>
          </cell>
          <cell r="W103">
            <v>50.544846900000003</v>
          </cell>
          <cell r="X103">
            <v>10.003769999999999</v>
          </cell>
        </row>
      </sheetData>
      <sheetData sheetId="7">
        <row r="6">
          <cell r="B6" t="str">
            <v>CODIGO</v>
          </cell>
          <cell r="C6" t="str">
            <v>SISTEMA</v>
          </cell>
          <cell r="D6" t="str">
            <v>EMPRESA</v>
          </cell>
          <cell r="E6" t="str">
            <v>SECTOR</v>
          </cell>
          <cell r="F6" t="str">
            <v>PLIEGO</v>
          </cell>
          <cell r="G6" t="str">
            <v>Interconectado</v>
          </cell>
          <cell r="H6" t="str">
            <v>AreaDemanda</v>
          </cell>
          <cell r="I6" t="str">
            <v>Barra de Referencia</v>
          </cell>
          <cell r="J6" t="str">
            <v>Tensión
kV</v>
          </cell>
          <cell r="K6" t="str">
            <v>Potencia
S/./kW-mes</v>
          </cell>
          <cell r="L6" t="str">
            <v>Energía HP
ctm. S/./kW.h</v>
          </cell>
          <cell r="M6" t="str">
            <v>Energía HFP
ctm. S/./kW.h</v>
          </cell>
          <cell r="N6" t="str">
            <v>FPME</v>
          </cell>
          <cell r="O6" t="str">
            <v>FPMP</v>
          </cell>
          <cell r="P6" t="str">
            <v>CBPSE
(ctm. S/./kW.h)</v>
          </cell>
          <cell r="Q6" t="str">
            <v>Potencia
S/./kW-mes</v>
          </cell>
          <cell r="R6" t="str">
            <v>Energía HP
ctm. S/./kW.h</v>
          </cell>
          <cell r="S6" t="str">
            <v>Energía HFP
ctm. S/./kW.h</v>
          </cell>
          <cell r="T6" t="str">
            <v>PBEMT</v>
          </cell>
          <cell r="U6" t="str">
            <v>Precio Medio Sistema Aislado</v>
          </cell>
          <cell r="V6" t="str">
            <v>Potencia
S/./kW-mes</v>
          </cell>
          <cell r="W6" t="str">
            <v>Energía HP
ctm. S/./kW.h</v>
          </cell>
          <cell r="X6" t="str">
            <v>Energía HFP
ctm. S/./kW.h</v>
          </cell>
          <cell r="Y6" t="str">
            <v>Precio Medio</v>
          </cell>
          <cell r="Z6" t="str">
            <v>FBP</v>
          </cell>
        </row>
        <row r="7">
          <cell r="B7" t="str">
            <v>SE0001</v>
          </cell>
          <cell r="C7" t="str">
            <v>Villacurí</v>
          </cell>
          <cell r="D7" t="str">
            <v>COEL</v>
          </cell>
          <cell r="E7" t="str">
            <v>Especial</v>
          </cell>
          <cell r="F7" t="str">
            <v>VILLACURI</v>
          </cell>
          <cell r="G7" t="str">
            <v>SEIN</v>
          </cell>
          <cell r="H7">
            <v>8</v>
          </cell>
          <cell r="I7" t="str">
            <v>Ica</v>
          </cell>
          <cell r="J7">
            <v>220</v>
          </cell>
          <cell r="K7">
            <v>29.01</v>
          </cell>
          <cell r="L7">
            <v>11.25791875</v>
          </cell>
          <cell r="M7">
            <v>8.83791875</v>
          </cell>
          <cell r="N7">
            <v>1.0345</v>
          </cell>
          <cell r="O7">
            <v>1.0358000000000001</v>
          </cell>
          <cell r="P7">
            <v>1.9052945999999999</v>
          </cell>
          <cell r="Q7">
            <v>30.048558000000003</v>
          </cell>
          <cell r="R7">
            <v>13.54961335</v>
          </cell>
          <cell r="S7">
            <v>11.046123349999998</v>
          </cell>
          <cell r="T7">
            <v>19.510364546969697</v>
          </cell>
          <cell r="U7">
            <v>48.915404040404042</v>
          </cell>
          <cell r="V7">
            <v>30.048558000000003</v>
          </cell>
          <cell r="W7">
            <v>13.54961335</v>
          </cell>
          <cell r="X7">
            <v>11.046123349999998</v>
          </cell>
          <cell r="Y7">
            <v>19.510364546969697</v>
          </cell>
          <cell r="Z7">
            <v>1</v>
          </cell>
        </row>
        <row r="8">
          <cell r="B8" t="str">
            <v>SE0002</v>
          </cell>
          <cell r="C8" t="str">
            <v>Andahuasi</v>
          </cell>
          <cell r="D8" t="str">
            <v>COEL</v>
          </cell>
          <cell r="E8">
            <v>2</v>
          </cell>
          <cell r="F8" t="str">
            <v>ANDAHUASI</v>
          </cell>
          <cell r="G8" t="str">
            <v>SEIN</v>
          </cell>
          <cell r="H8">
            <v>6</v>
          </cell>
          <cell r="I8" t="str">
            <v>Huacho</v>
          </cell>
          <cell r="J8">
            <v>220</v>
          </cell>
          <cell r="K8">
            <v>28.910000000000004</v>
          </cell>
          <cell r="L8">
            <v>11.24791875</v>
          </cell>
          <cell r="M8">
            <v>8.8179187500000005</v>
          </cell>
          <cell r="N8">
            <v>1.0196000000000001</v>
          </cell>
          <cell r="O8">
            <v>1.0224</v>
          </cell>
          <cell r="P8">
            <v>1.1546744400000002</v>
          </cell>
          <cell r="Q8">
            <v>29.557584000000002</v>
          </cell>
          <cell r="R8">
            <v>12.621917190000001</v>
          </cell>
          <cell r="S8">
            <v>10.144289190000002</v>
          </cell>
          <cell r="T8">
            <v>18.475495353636369</v>
          </cell>
          <cell r="U8">
            <v>48.915404040404042</v>
          </cell>
          <cell r="V8">
            <v>29.557584000000002</v>
          </cell>
          <cell r="W8">
            <v>12.621917190000001</v>
          </cell>
          <cell r="X8">
            <v>10.144289190000002</v>
          </cell>
          <cell r="Y8">
            <v>18.475495353636369</v>
          </cell>
          <cell r="Z8">
            <v>1</v>
          </cell>
        </row>
        <row r="9">
          <cell r="B9" t="str">
            <v>SE0263</v>
          </cell>
          <cell r="C9" t="str">
            <v>Olmos-Motupe-Illimo</v>
          </cell>
          <cell r="D9" t="str">
            <v>COEL</v>
          </cell>
          <cell r="E9">
            <v>5</v>
          </cell>
          <cell r="F9" t="str">
            <v>OLMOS-MOTUPE-ILLIMO</v>
          </cell>
          <cell r="G9" t="str">
            <v>SEIN</v>
          </cell>
          <cell r="H9">
            <v>2</v>
          </cell>
          <cell r="I9" t="str">
            <v>Chiclayo Oeste</v>
          </cell>
          <cell r="J9">
            <v>220</v>
          </cell>
          <cell r="K9">
            <v>29.01</v>
          </cell>
          <cell r="L9">
            <v>12.047918750000001</v>
          </cell>
          <cell r="M9">
            <v>9.5379187500000011</v>
          </cell>
          <cell r="N9">
            <v>1.0262</v>
          </cell>
          <cell r="O9">
            <v>1.0303</v>
          </cell>
          <cell r="P9">
            <v>1.6923003999999999</v>
          </cell>
          <cell r="Q9">
            <v>29.889003000000002</v>
          </cell>
          <cell r="R9">
            <v>14.054357150000001</v>
          </cell>
          <cell r="S9">
            <v>11.478595150000002</v>
          </cell>
          <cell r="T9">
            <v>19.927839880303033</v>
          </cell>
          <cell r="U9">
            <v>48.915404040404042</v>
          </cell>
          <cell r="V9">
            <v>29.889003000000002</v>
          </cell>
          <cell r="W9">
            <v>14.054357150000001</v>
          </cell>
          <cell r="X9">
            <v>11.478595150000002</v>
          </cell>
          <cell r="Y9">
            <v>19.927839880303033</v>
          </cell>
          <cell r="Z9">
            <v>1</v>
          </cell>
        </row>
        <row r="10">
          <cell r="B10" t="str">
            <v>SE0085</v>
          </cell>
          <cell r="C10" t="str">
            <v>Bajo Piura</v>
          </cell>
          <cell r="D10" t="str">
            <v>ELNO</v>
          </cell>
          <cell r="E10">
            <v>4</v>
          </cell>
          <cell r="F10" t="str">
            <v>BAJO PIURA</v>
          </cell>
          <cell r="G10" t="str">
            <v>SEIN</v>
          </cell>
          <cell r="H10">
            <v>1</v>
          </cell>
          <cell r="I10" t="str">
            <v>Piura Oeste</v>
          </cell>
          <cell r="J10">
            <v>220</v>
          </cell>
          <cell r="K10">
            <v>29.080000000000002</v>
          </cell>
          <cell r="L10">
            <v>12.227918750000001</v>
          </cell>
          <cell r="M10">
            <v>9.6979187500000013</v>
          </cell>
          <cell r="N10">
            <v>1.0261</v>
          </cell>
          <cell r="O10">
            <v>1.0277000000000001</v>
          </cell>
          <cell r="P10">
            <v>1.12319784</v>
          </cell>
          <cell r="Q10">
            <v>29.885516000000003</v>
          </cell>
          <cell r="R10">
            <v>13.66875359</v>
          </cell>
          <cell r="S10">
            <v>11.072720590000001</v>
          </cell>
          <cell r="T10">
            <v>19.528179614747472</v>
          </cell>
          <cell r="U10">
            <v>48.915404040404042</v>
          </cell>
          <cell r="V10">
            <v>29.885516000000003</v>
          </cell>
          <cell r="W10">
            <v>13.66875359</v>
          </cell>
          <cell r="X10">
            <v>11.072720590000001</v>
          </cell>
          <cell r="Y10">
            <v>19.528179614747472</v>
          </cell>
          <cell r="Z10">
            <v>1</v>
          </cell>
        </row>
        <row r="11">
          <cell r="B11" t="str">
            <v>SE0086</v>
          </cell>
          <cell r="C11" t="str">
            <v>Chulucanas</v>
          </cell>
          <cell r="D11" t="str">
            <v>ELNO</v>
          </cell>
          <cell r="E11">
            <v>4</v>
          </cell>
          <cell r="F11" t="str">
            <v>CHULUCANAS</v>
          </cell>
          <cell r="G11" t="str">
            <v>SEIN</v>
          </cell>
          <cell r="H11">
            <v>1</v>
          </cell>
          <cell r="I11" t="str">
            <v>Piura Oeste</v>
          </cell>
          <cell r="J11">
            <v>220</v>
          </cell>
          <cell r="K11">
            <v>29.080000000000002</v>
          </cell>
          <cell r="L11">
            <v>12.227918750000001</v>
          </cell>
          <cell r="M11">
            <v>9.6979187500000013</v>
          </cell>
          <cell r="N11">
            <v>1.0261</v>
          </cell>
          <cell r="O11">
            <v>1.0277000000000001</v>
          </cell>
          <cell r="P11">
            <v>1.12319784</v>
          </cell>
          <cell r="Q11">
            <v>29.885516000000003</v>
          </cell>
          <cell r="R11">
            <v>13.66875359</v>
          </cell>
          <cell r="S11">
            <v>11.072720590000001</v>
          </cell>
          <cell r="T11">
            <v>19.528179614747472</v>
          </cell>
          <cell r="U11">
            <v>48.915404040404042</v>
          </cell>
          <cell r="V11">
            <v>29.885516000000003</v>
          </cell>
          <cell r="W11">
            <v>13.66875359</v>
          </cell>
          <cell r="X11">
            <v>11.072720590000001</v>
          </cell>
          <cell r="Y11">
            <v>19.528179614747472</v>
          </cell>
          <cell r="Z11">
            <v>1</v>
          </cell>
        </row>
        <row r="12">
          <cell r="B12" t="str">
            <v>SE1082</v>
          </cell>
          <cell r="C12" t="str">
            <v>El Arenal</v>
          </cell>
          <cell r="D12" t="str">
            <v>ELNO</v>
          </cell>
          <cell r="E12">
            <v>4</v>
          </cell>
          <cell r="F12" t="str">
            <v>EL ARENAL</v>
          </cell>
          <cell r="G12" t="str">
            <v>SEIN</v>
          </cell>
          <cell r="H12">
            <v>1</v>
          </cell>
          <cell r="I12" t="str">
            <v>Piura Oeste</v>
          </cell>
          <cell r="J12">
            <v>220</v>
          </cell>
          <cell r="K12">
            <v>29.080000000000002</v>
          </cell>
          <cell r="L12">
            <v>12.227918750000001</v>
          </cell>
          <cell r="M12">
            <v>9.6979187500000013</v>
          </cell>
          <cell r="N12">
            <v>1.0261</v>
          </cell>
          <cell r="O12">
            <v>1.0277000000000001</v>
          </cell>
          <cell r="P12">
            <v>1.12319784</v>
          </cell>
          <cell r="Q12">
            <v>29.885516000000003</v>
          </cell>
          <cell r="R12">
            <v>13.66875359</v>
          </cell>
          <cell r="S12">
            <v>11.072720590000001</v>
          </cell>
          <cell r="T12">
            <v>19.528179614747472</v>
          </cell>
          <cell r="U12">
            <v>48.915404040404042</v>
          </cell>
          <cell r="V12">
            <v>29.885516000000003</v>
          </cell>
          <cell r="W12">
            <v>13.66875359</v>
          </cell>
          <cell r="X12">
            <v>11.072720590000001</v>
          </cell>
          <cell r="Y12">
            <v>19.528179614747472</v>
          </cell>
          <cell r="Z12">
            <v>1.0216000000000001</v>
          </cell>
        </row>
        <row r="13">
          <cell r="B13" t="str">
            <v>SE0231</v>
          </cell>
          <cell r="C13" t="str">
            <v>Frontera</v>
          </cell>
          <cell r="D13" t="str">
            <v>ELNO</v>
          </cell>
          <cell r="E13">
            <v>3</v>
          </cell>
          <cell r="F13" t="str">
            <v>FRONTERA</v>
          </cell>
          <cell r="G13" t="str">
            <v>SEIN</v>
          </cell>
          <cell r="H13">
            <v>1</v>
          </cell>
          <cell r="I13" t="str">
            <v>Piura Oeste</v>
          </cell>
          <cell r="J13">
            <v>220</v>
          </cell>
          <cell r="K13">
            <v>29.080000000000002</v>
          </cell>
          <cell r="L13">
            <v>12.227918750000001</v>
          </cell>
          <cell r="M13">
            <v>9.6979187500000013</v>
          </cell>
          <cell r="N13">
            <v>1.0261</v>
          </cell>
          <cell r="O13">
            <v>1.0277000000000001</v>
          </cell>
          <cell r="P13">
            <v>1.12319784</v>
          </cell>
          <cell r="Q13">
            <v>29.885516000000003</v>
          </cell>
          <cell r="R13">
            <v>13.66875359</v>
          </cell>
          <cell r="S13">
            <v>11.072720590000001</v>
          </cell>
          <cell r="T13">
            <v>19.528179614747472</v>
          </cell>
          <cell r="U13">
            <v>48.915404040404042</v>
          </cell>
          <cell r="V13">
            <v>29.885516000000003</v>
          </cell>
          <cell r="W13">
            <v>13.66875359</v>
          </cell>
          <cell r="X13">
            <v>11.072720590000001</v>
          </cell>
          <cell r="Y13">
            <v>19.528179614747472</v>
          </cell>
          <cell r="Z13">
            <v>1</v>
          </cell>
        </row>
        <row r="14">
          <cell r="B14" t="str">
            <v>SE0307</v>
          </cell>
          <cell r="C14" t="str">
            <v>Huancabamba-Huarmaca</v>
          </cell>
          <cell r="D14" t="str">
            <v>ELNO</v>
          </cell>
          <cell r="E14">
            <v>5</v>
          </cell>
          <cell r="F14" t="str">
            <v>HUANCABAMBA-HUARMACA</v>
          </cell>
          <cell r="G14" t="str">
            <v>SEIN</v>
          </cell>
          <cell r="H14">
            <v>1</v>
          </cell>
          <cell r="I14" t="str">
            <v>Piura Oeste</v>
          </cell>
          <cell r="J14">
            <v>220</v>
          </cell>
          <cell r="K14">
            <v>29.080000000000002</v>
          </cell>
          <cell r="L14">
            <v>12.227918750000001</v>
          </cell>
          <cell r="M14">
            <v>9.6979187500000013</v>
          </cell>
          <cell r="N14">
            <v>1.0261</v>
          </cell>
          <cell r="O14">
            <v>1.0277000000000001</v>
          </cell>
          <cell r="P14">
            <v>1.12319784</v>
          </cell>
          <cell r="Q14">
            <v>29.885516000000003</v>
          </cell>
          <cell r="R14">
            <v>13.66875359</v>
          </cell>
          <cell r="S14">
            <v>11.072720590000001</v>
          </cell>
          <cell r="T14">
            <v>19.528179614747472</v>
          </cell>
          <cell r="U14">
            <v>48.915404040404042</v>
          </cell>
          <cell r="V14">
            <v>29.885516000000003</v>
          </cell>
          <cell r="W14">
            <v>13.66875359</v>
          </cell>
          <cell r="X14">
            <v>11.072720590000001</v>
          </cell>
          <cell r="Y14">
            <v>19.528179614747472</v>
          </cell>
          <cell r="Z14">
            <v>1</v>
          </cell>
        </row>
        <row r="15">
          <cell r="B15" t="str">
            <v>SE0232</v>
          </cell>
          <cell r="C15" t="str">
            <v>Máncora</v>
          </cell>
          <cell r="D15" t="str">
            <v>ELNO</v>
          </cell>
          <cell r="E15">
            <v>4</v>
          </cell>
          <cell r="F15" t="str">
            <v>MANCORA</v>
          </cell>
          <cell r="G15" t="str">
            <v>SEIN</v>
          </cell>
          <cell r="H15">
            <v>1</v>
          </cell>
          <cell r="I15" t="str">
            <v>Zorritos</v>
          </cell>
          <cell r="J15">
            <v>220</v>
          </cell>
          <cell r="K15">
            <v>29.07</v>
          </cell>
          <cell r="L15">
            <v>11.90791875</v>
          </cell>
          <cell r="M15">
            <v>9.4879187500000004</v>
          </cell>
          <cell r="N15">
            <v>1.0261</v>
          </cell>
          <cell r="O15">
            <v>1.0277000000000001</v>
          </cell>
          <cell r="P15">
            <v>1.12319784</v>
          </cell>
          <cell r="Q15">
            <v>29.875239000000001</v>
          </cell>
          <cell r="R15">
            <v>13.340401590000001</v>
          </cell>
          <cell r="S15">
            <v>10.857239590000001</v>
          </cell>
          <cell r="T15">
            <v>19.270598562727276</v>
          </cell>
          <cell r="U15">
            <v>48.915404040404042</v>
          </cell>
          <cell r="V15">
            <v>29.875239000000001</v>
          </cell>
          <cell r="W15">
            <v>13.340401590000001</v>
          </cell>
          <cell r="X15">
            <v>10.857239590000001</v>
          </cell>
          <cell r="Y15">
            <v>19.270598562727276</v>
          </cell>
          <cell r="Z15">
            <v>1</v>
          </cell>
        </row>
        <row r="16">
          <cell r="B16" t="str">
            <v>SE3082</v>
          </cell>
          <cell r="C16" t="str">
            <v>Paita</v>
          </cell>
          <cell r="D16" t="str">
            <v>ELNO</v>
          </cell>
          <cell r="E16">
            <v>2</v>
          </cell>
          <cell r="F16" t="str">
            <v>PAITA</v>
          </cell>
          <cell r="G16" t="str">
            <v>SEIN</v>
          </cell>
          <cell r="H16">
            <v>1</v>
          </cell>
          <cell r="I16" t="str">
            <v>Piura Oeste</v>
          </cell>
          <cell r="J16">
            <v>220</v>
          </cell>
          <cell r="K16">
            <v>29.080000000000002</v>
          </cell>
          <cell r="L16">
            <v>12.227918750000001</v>
          </cell>
          <cell r="M16">
            <v>9.6979187500000013</v>
          </cell>
          <cell r="N16">
            <v>1.0261</v>
          </cell>
          <cell r="O16">
            <v>1.0277000000000001</v>
          </cell>
          <cell r="P16">
            <v>1.12319784</v>
          </cell>
          <cell r="Q16">
            <v>29.885516000000003</v>
          </cell>
          <cell r="R16">
            <v>13.66875359</v>
          </cell>
          <cell r="S16">
            <v>11.072720590000001</v>
          </cell>
          <cell r="T16">
            <v>19.528179614747472</v>
          </cell>
          <cell r="U16">
            <v>48.915404040404042</v>
          </cell>
          <cell r="V16">
            <v>29.885516000000003</v>
          </cell>
          <cell r="W16">
            <v>13.66875359</v>
          </cell>
          <cell r="X16">
            <v>11.072720590000001</v>
          </cell>
          <cell r="Y16">
            <v>19.528179614747472</v>
          </cell>
          <cell r="Z16">
            <v>1.0216000000000001</v>
          </cell>
        </row>
        <row r="17">
          <cell r="B17" t="str">
            <v>SE0081</v>
          </cell>
          <cell r="C17" t="str">
            <v>Piura</v>
          </cell>
          <cell r="D17" t="str">
            <v>ELNO</v>
          </cell>
          <cell r="E17">
            <v>2</v>
          </cell>
          <cell r="F17" t="str">
            <v>PIURA</v>
          </cell>
          <cell r="G17" t="str">
            <v>SEIN</v>
          </cell>
          <cell r="H17">
            <v>1</v>
          </cell>
          <cell r="I17" t="str">
            <v>Piura Oeste</v>
          </cell>
          <cell r="J17">
            <v>220</v>
          </cell>
          <cell r="K17">
            <v>29.080000000000002</v>
          </cell>
          <cell r="L17">
            <v>12.227918750000001</v>
          </cell>
          <cell r="M17">
            <v>9.6979187500000013</v>
          </cell>
          <cell r="N17">
            <v>1.0261</v>
          </cell>
          <cell r="O17">
            <v>1.0277000000000001</v>
          </cell>
          <cell r="P17">
            <v>1.12319784</v>
          </cell>
          <cell r="Q17">
            <v>29.885516000000003</v>
          </cell>
          <cell r="R17">
            <v>13.66875359</v>
          </cell>
          <cell r="S17">
            <v>11.072720590000001</v>
          </cell>
          <cell r="T17">
            <v>19.528179614747472</v>
          </cell>
          <cell r="U17">
            <v>48.915404040404042</v>
          </cell>
          <cell r="V17">
            <v>29.885516000000003</v>
          </cell>
          <cell r="W17">
            <v>13.66875359</v>
          </cell>
          <cell r="X17">
            <v>11.072720590000001</v>
          </cell>
          <cell r="Y17">
            <v>19.528179614747472</v>
          </cell>
          <cell r="Z17">
            <v>1.0216000000000001</v>
          </cell>
        </row>
        <row r="18">
          <cell r="B18" t="str">
            <v>SE0306</v>
          </cell>
          <cell r="C18" t="str">
            <v>Santo Domingo-Chalaco I y II</v>
          </cell>
          <cell r="D18" t="str">
            <v>ELNO</v>
          </cell>
          <cell r="E18">
            <v>5</v>
          </cell>
          <cell r="F18" t="str">
            <v>SANTO DOMINGO-CHALACO I Y II</v>
          </cell>
          <cell r="G18" t="str">
            <v>SEIN</v>
          </cell>
          <cell r="H18">
            <v>1</v>
          </cell>
          <cell r="I18" t="str">
            <v>Piura Oeste</v>
          </cell>
          <cell r="J18">
            <v>220</v>
          </cell>
          <cell r="K18">
            <v>29.080000000000002</v>
          </cell>
          <cell r="L18">
            <v>12.227918750000001</v>
          </cell>
          <cell r="M18">
            <v>9.6979187500000013</v>
          </cell>
          <cell r="N18">
            <v>1.0261</v>
          </cell>
          <cell r="O18">
            <v>1.0277000000000001</v>
          </cell>
          <cell r="P18">
            <v>1.12319784</v>
          </cell>
          <cell r="Q18">
            <v>29.885516000000003</v>
          </cell>
          <cell r="R18">
            <v>13.66875359</v>
          </cell>
          <cell r="S18">
            <v>11.072720590000001</v>
          </cell>
          <cell r="T18">
            <v>19.528179614747472</v>
          </cell>
          <cell r="U18">
            <v>48.915404040404042</v>
          </cell>
          <cell r="V18">
            <v>29.885516000000003</v>
          </cell>
          <cell r="W18">
            <v>13.66875359</v>
          </cell>
          <cell r="X18">
            <v>11.072720590000001</v>
          </cell>
          <cell r="Y18">
            <v>19.528179614747472</v>
          </cell>
          <cell r="Z18">
            <v>1</v>
          </cell>
        </row>
        <row r="19">
          <cell r="B19" t="str">
            <v>SE2082</v>
          </cell>
          <cell r="C19" t="str">
            <v>Sullana</v>
          </cell>
          <cell r="D19" t="str">
            <v>ELNO</v>
          </cell>
          <cell r="E19">
            <v>2</v>
          </cell>
          <cell r="F19" t="str">
            <v>SULLANA</v>
          </cell>
          <cell r="G19" t="str">
            <v>SEIN</v>
          </cell>
          <cell r="H19">
            <v>1</v>
          </cell>
          <cell r="I19" t="str">
            <v>Piura Oeste</v>
          </cell>
          <cell r="J19">
            <v>220</v>
          </cell>
          <cell r="K19">
            <v>29.080000000000002</v>
          </cell>
          <cell r="L19">
            <v>12.227918750000001</v>
          </cell>
          <cell r="M19">
            <v>9.6979187500000013</v>
          </cell>
          <cell r="N19">
            <v>1.0261</v>
          </cell>
          <cell r="O19">
            <v>1.0277000000000001</v>
          </cell>
          <cell r="P19">
            <v>1.12319784</v>
          </cell>
          <cell r="Q19">
            <v>29.885516000000003</v>
          </cell>
          <cell r="R19">
            <v>13.66875359</v>
          </cell>
          <cell r="S19">
            <v>11.072720590000001</v>
          </cell>
          <cell r="T19">
            <v>19.528179614747472</v>
          </cell>
          <cell r="U19">
            <v>48.915404040404042</v>
          </cell>
          <cell r="V19">
            <v>29.885516000000003</v>
          </cell>
          <cell r="W19">
            <v>13.66875359</v>
          </cell>
          <cell r="X19">
            <v>11.072720590000001</v>
          </cell>
          <cell r="Y19">
            <v>19.528179614747472</v>
          </cell>
          <cell r="Z19">
            <v>1.0216000000000001</v>
          </cell>
        </row>
        <row r="20">
          <cell r="B20" t="str">
            <v>SE0308</v>
          </cell>
          <cell r="C20" t="str">
            <v>Sullana II y III (Poechos)</v>
          </cell>
          <cell r="D20" t="str">
            <v>ELNO</v>
          </cell>
          <cell r="E20">
            <v>4</v>
          </cell>
          <cell r="F20" t="str">
            <v>SULLANA II Y III</v>
          </cell>
          <cell r="G20" t="str">
            <v>SEIN</v>
          </cell>
          <cell r="H20">
            <v>1</v>
          </cell>
          <cell r="I20" t="str">
            <v>Piura Oeste</v>
          </cell>
          <cell r="J20">
            <v>220</v>
          </cell>
          <cell r="K20">
            <v>29.080000000000002</v>
          </cell>
          <cell r="L20">
            <v>12.227918750000001</v>
          </cell>
          <cell r="M20">
            <v>9.6979187500000013</v>
          </cell>
          <cell r="N20">
            <v>1.0261</v>
          </cell>
          <cell r="O20">
            <v>1.0277000000000001</v>
          </cell>
          <cell r="P20">
            <v>1.12319784</v>
          </cell>
          <cell r="Q20">
            <v>29.885516000000003</v>
          </cell>
          <cell r="R20">
            <v>13.66875359</v>
          </cell>
          <cell r="S20">
            <v>11.072720590000001</v>
          </cell>
          <cell r="T20">
            <v>19.528179614747472</v>
          </cell>
          <cell r="U20">
            <v>48.915404040404042</v>
          </cell>
          <cell r="V20">
            <v>29.885516000000003</v>
          </cell>
          <cell r="W20">
            <v>13.66875359</v>
          </cell>
          <cell r="X20">
            <v>11.072720590000001</v>
          </cell>
          <cell r="Y20">
            <v>19.528179614747472</v>
          </cell>
          <cell r="Z20">
            <v>1</v>
          </cell>
        </row>
        <row r="21">
          <cell r="B21" t="str">
            <v>SE0083</v>
          </cell>
          <cell r="C21" t="str">
            <v>Talara</v>
          </cell>
          <cell r="D21" t="str">
            <v>ELNO</v>
          </cell>
          <cell r="E21">
            <v>2</v>
          </cell>
          <cell r="F21" t="str">
            <v>TALARA</v>
          </cell>
          <cell r="G21" t="str">
            <v>SEIN</v>
          </cell>
          <cell r="H21">
            <v>1</v>
          </cell>
          <cell r="I21" t="str">
            <v>Talara</v>
          </cell>
          <cell r="J21">
            <v>220</v>
          </cell>
          <cell r="K21">
            <v>29.05</v>
          </cell>
          <cell r="L21">
            <v>11.867918750000001</v>
          </cell>
          <cell r="M21">
            <v>9.4779187500000006</v>
          </cell>
          <cell r="N21">
            <v>1.0261</v>
          </cell>
          <cell r="O21">
            <v>1.0277000000000001</v>
          </cell>
          <cell r="P21">
            <v>1.12319784</v>
          </cell>
          <cell r="Q21">
            <v>29.854685000000003</v>
          </cell>
          <cell r="R21">
            <v>13.299357590000001</v>
          </cell>
          <cell r="S21">
            <v>10.846978590000001</v>
          </cell>
          <cell r="T21">
            <v>19.244373108686872</v>
          </cell>
          <cell r="U21">
            <v>48.915404040404042</v>
          </cell>
          <cell r="V21">
            <v>29.854685000000003</v>
          </cell>
          <cell r="W21">
            <v>13.299357590000001</v>
          </cell>
          <cell r="X21">
            <v>10.846978590000001</v>
          </cell>
          <cell r="Y21">
            <v>19.244373108686872</v>
          </cell>
          <cell r="Z21">
            <v>1</v>
          </cell>
        </row>
        <row r="22">
          <cell r="B22" t="str">
            <v>SE0084</v>
          </cell>
          <cell r="C22" t="str">
            <v>Tumbes</v>
          </cell>
          <cell r="D22" t="str">
            <v>ELNO</v>
          </cell>
          <cell r="E22">
            <v>2</v>
          </cell>
          <cell r="F22" t="str">
            <v>TUMBES</v>
          </cell>
          <cell r="G22" t="str">
            <v>SEIN</v>
          </cell>
          <cell r="H22">
            <v>1</v>
          </cell>
          <cell r="I22" t="str">
            <v>Zorritos</v>
          </cell>
          <cell r="J22">
            <v>220</v>
          </cell>
          <cell r="K22">
            <v>29.07</v>
          </cell>
          <cell r="L22">
            <v>11.90791875</v>
          </cell>
          <cell r="M22">
            <v>9.4879187500000004</v>
          </cell>
          <cell r="N22">
            <v>1.0261</v>
          </cell>
          <cell r="O22">
            <v>1.0277000000000001</v>
          </cell>
          <cell r="P22">
            <v>1.12319784</v>
          </cell>
          <cell r="Q22">
            <v>29.875239000000001</v>
          </cell>
          <cell r="R22">
            <v>13.340401590000001</v>
          </cell>
          <cell r="S22">
            <v>10.857239590000001</v>
          </cell>
          <cell r="T22">
            <v>19.270598562727276</v>
          </cell>
          <cell r="U22">
            <v>48.915404040404042</v>
          </cell>
          <cell r="V22">
            <v>29.875239000000001</v>
          </cell>
          <cell r="W22">
            <v>13.340401590000001</v>
          </cell>
          <cell r="X22">
            <v>10.857239590000001</v>
          </cell>
          <cell r="Y22">
            <v>19.270598562727276</v>
          </cell>
          <cell r="Z22">
            <v>1.0216000000000001</v>
          </cell>
        </row>
        <row r="23">
          <cell r="B23" t="str">
            <v>SE0165</v>
          </cell>
          <cell r="C23" t="str">
            <v>Tumbes Rural</v>
          </cell>
          <cell r="D23" t="str">
            <v>ELNO</v>
          </cell>
          <cell r="E23">
            <v>4</v>
          </cell>
          <cell r="F23" t="str">
            <v>TUMBES RURAL</v>
          </cell>
          <cell r="G23" t="str">
            <v>SEIN</v>
          </cell>
          <cell r="H23">
            <v>1</v>
          </cell>
          <cell r="I23" t="str">
            <v>Zorritos</v>
          </cell>
          <cell r="J23">
            <v>220</v>
          </cell>
          <cell r="K23">
            <v>29.07</v>
          </cell>
          <cell r="L23">
            <v>11.90791875</v>
          </cell>
          <cell r="M23">
            <v>9.4879187500000004</v>
          </cell>
          <cell r="N23">
            <v>1.0261</v>
          </cell>
          <cell r="O23">
            <v>1.0277000000000001</v>
          </cell>
          <cell r="P23">
            <v>1.12319784</v>
          </cell>
          <cell r="Q23">
            <v>29.875239000000001</v>
          </cell>
          <cell r="R23">
            <v>13.340401590000001</v>
          </cell>
          <cell r="S23">
            <v>10.857239590000001</v>
          </cell>
          <cell r="T23">
            <v>19.270598562727276</v>
          </cell>
          <cell r="U23">
            <v>48.915404040404042</v>
          </cell>
          <cell r="V23">
            <v>29.875239000000001</v>
          </cell>
          <cell r="W23">
            <v>13.340401590000001</v>
          </cell>
          <cell r="X23">
            <v>10.857239590000001</v>
          </cell>
          <cell r="Y23">
            <v>19.270598562727276</v>
          </cell>
          <cell r="Z23">
            <v>1</v>
          </cell>
        </row>
        <row r="24">
          <cell r="B24" t="str">
            <v>SE0259</v>
          </cell>
          <cell r="C24" t="str">
            <v>Zarumilla Rural</v>
          </cell>
          <cell r="D24" t="str">
            <v>ELNO</v>
          </cell>
          <cell r="E24">
            <v>4</v>
          </cell>
          <cell r="F24" t="str">
            <v>ZARUMILLA RURAL</v>
          </cell>
          <cell r="G24" t="str">
            <v>SEIN</v>
          </cell>
          <cell r="H24">
            <v>1</v>
          </cell>
          <cell r="I24" t="str">
            <v>Zorritos</v>
          </cell>
          <cell r="J24">
            <v>220</v>
          </cell>
          <cell r="K24">
            <v>29.07</v>
          </cell>
          <cell r="L24">
            <v>11.90791875</v>
          </cell>
          <cell r="M24">
            <v>9.4879187500000004</v>
          </cell>
          <cell r="N24">
            <v>1.0261</v>
          </cell>
          <cell r="O24">
            <v>1.0277000000000001</v>
          </cell>
          <cell r="P24">
            <v>1.12319784</v>
          </cell>
          <cell r="Q24">
            <v>29.875239000000001</v>
          </cell>
          <cell r="R24">
            <v>13.340401590000001</v>
          </cell>
          <cell r="S24">
            <v>10.857239590000001</v>
          </cell>
          <cell r="T24">
            <v>19.270598562727276</v>
          </cell>
          <cell r="U24">
            <v>48.915404040404042</v>
          </cell>
          <cell r="V24">
            <v>29.875239000000001</v>
          </cell>
          <cell r="W24">
            <v>13.340401590000001</v>
          </cell>
          <cell r="X24">
            <v>10.857239590000001</v>
          </cell>
          <cell r="Y24">
            <v>19.270598562727276</v>
          </cell>
          <cell r="Z24">
            <v>1</v>
          </cell>
        </row>
        <row r="25">
          <cell r="B25" t="str">
            <v>SE0094</v>
          </cell>
          <cell r="C25" t="str">
            <v>Chiclayo</v>
          </cell>
          <cell r="D25" t="str">
            <v>ELN</v>
          </cell>
          <cell r="E25">
            <v>2</v>
          </cell>
          <cell r="F25" t="str">
            <v>CHICLAYO</v>
          </cell>
          <cell r="G25" t="str">
            <v>SEIN</v>
          </cell>
          <cell r="H25">
            <v>2</v>
          </cell>
          <cell r="I25" t="str">
            <v>Chiclayo Oeste</v>
          </cell>
          <cell r="J25">
            <v>220</v>
          </cell>
          <cell r="K25">
            <v>29.01</v>
          </cell>
          <cell r="L25">
            <v>12.047918750000001</v>
          </cell>
          <cell r="M25">
            <v>9.5379187500000011</v>
          </cell>
          <cell r="N25">
            <v>1.0262</v>
          </cell>
          <cell r="O25">
            <v>1.0303</v>
          </cell>
          <cell r="P25">
            <v>1.6923003999999999</v>
          </cell>
          <cell r="Q25">
            <v>29.889003000000002</v>
          </cell>
          <cell r="R25">
            <v>14.054357150000001</v>
          </cell>
          <cell r="S25">
            <v>11.478595150000002</v>
          </cell>
          <cell r="T25">
            <v>19.927839880303033</v>
          </cell>
          <cell r="U25">
            <v>48.915404040404042</v>
          </cell>
          <cell r="V25">
            <v>29.889003000000002</v>
          </cell>
          <cell r="W25">
            <v>14.054357150000001</v>
          </cell>
          <cell r="X25">
            <v>11.478595150000002</v>
          </cell>
          <cell r="Y25">
            <v>19.927839880303033</v>
          </cell>
          <cell r="Z25">
            <v>0.91849999999999998</v>
          </cell>
        </row>
        <row r="26">
          <cell r="B26" t="str">
            <v>SE0227</v>
          </cell>
          <cell r="C26" t="str">
            <v>Chiclayo Baja Densidad</v>
          </cell>
          <cell r="D26" t="str">
            <v>ELN</v>
          </cell>
          <cell r="E26">
            <v>3</v>
          </cell>
          <cell r="F26" t="str">
            <v>CHICLAYO BAJA DENSIDAD</v>
          </cell>
          <cell r="G26" t="str">
            <v>SEIN</v>
          </cell>
          <cell r="H26">
            <v>2</v>
          </cell>
          <cell r="I26" t="str">
            <v>Chiclayo Oeste</v>
          </cell>
          <cell r="J26">
            <v>220</v>
          </cell>
          <cell r="K26">
            <v>29.01</v>
          </cell>
          <cell r="L26">
            <v>12.047918750000001</v>
          </cell>
          <cell r="M26">
            <v>9.5379187500000011</v>
          </cell>
          <cell r="N26">
            <v>1.0262</v>
          </cell>
          <cell r="O26">
            <v>1.0303</v>
          </cell>
          <cell r="P26">
            <v>1.6923003999999999</v>
          </cell>
          <cell r="Q26">
            <v>29.889003000000002</v>
          </cell>
          <cell r="R26">
            <v>14.054357150000001</v>
          </cell>
          <cell r="S26">
            <v>11.478595150000002</v>
          </cell>
          <cell r="T26">
            <v>19.927839880303033</v>
          </cell>
          <cell r="U26">
            <v>48.915404040404042</v>
          </cell>
          <cell r="V26">
            <v>29.889003000000002</v>
          </cell>
          <cell r="W26">
            <v>14.054357150000001</v>
          </cell>
          <cell r="X26">
            <v>11.478595150000002</v>
          </cell>
          <cell r="Y26">
            <v>19.927839880303033</v>
          </cell>
          <cell r="Z26">
            <v>0.91849999999999998</v>
          </cell>
        </row>
        <row r="27">
          <cell r="B27" t="str">
            <v>SE0098</v>
          </cell>
          <cell r="C27" t="str">
            <v>Chongoyape</v>
          </cell>
          <cell r="D27" t="str">
            <v>ELN</v>
          </cell>
          <cell r="E27">
            <v>4</v>
          </cell>
          <cell r="F27" t="str">
            <v>CHONGOYAPE</v>
          </cell>
          <cell r="G27" t="str">
            <v>SEIN</v>
          </cell>
          <cell r="H27">
            <v>2</v>
          </cell>
          <cell r="I27" t="str">
            <v>Carhuaquero</v>
          </cell>
          <cell r="J27">
            <v>220</v>
          </cell>
          <cell r="K27">
            <v>28.910000000000004</v>
          </cell>
          <cell r="L27">
            <v>11.857918750000001</v>
          </cell>
          <cell r="M27">
            <v>9.4179187500000001</v>
          </cell>
          <cell r="N27">
            <v>1.0262</v>
          </cell>
          <cell r="O27">
            <v>1.0303</v>
          </cell>
          <cell r="P27">
            <v>1.6923003999999999</v>
          </cell>
          <cell r="Q27">
            <v>29.785973000000002</v>
          </cell>
          <cell r="R27">
            <v>13.859379150000002</v>
          </cell>
          <cell r="S27">
            <v>11.35545115</v>
          </cell>
          <cell r="T27">
            <v>19.753536303535356</v>
          </cell>
          <cell r="U27">
            <v>48.915404040404042</v>
          </cell>
          <cell r="V27">
            <v>29.785973000000002</v>
          </cell>
          <cell r="W27">
            <v>13.859379150000002</v>
          </cell>
          <cell r="X27">
            <v>11.35545115</v>
          </cell>
          <cell r="Y27">
            <v>19.753536303535356</v>
          </cell>
          <cell r="Z27">
            <v>1</v>
          </cell>
        </row>
        <row r="28">
          <cell r="B28" t="str">
            <v>SE0099</v>
          </cell>
          <cell r="C28" t="str">
            <v>Chota</v>
          </cell>
          <cell r="D28" t="str">
            <v>ELN</v>
          </cell>
          <cell r="E28">
            <v>4</v>
          </cell>
          <cell r="F28" t="str">
            <v>CHOTA</v>
          </cell>
          <cell r="G28" t="str">
            <v>SEIN</v>
          </cell>
          <cell r="H28">
            <v>2</v>
          </cell>
          <cell r="I28" t="str">
            <v>Carhuaquero</v>
          </cell>
          <cell r="J28">
            <v>220</v>
          </cell>
          <cell r="K28">
            <v>28.910000000000004</v>
          </cell>
          <cell r="L28">
            <v>11.857918750000001</v>
          </cell>
          <cell r="M28">
            <v>9.4179187500000001</v>
          </cell>
          <cell r="N28">
            <v>1.0262</v>
          </cell>
          <cell r="O28">
            <v>1.0303</v>
          </cell>
          <cell r="P28">
            <v>1.6923003999999999</v>
          </cell>
          <cell r="Q28">
            <v>29.785973000000002</v>
          </cell>
          <cell r="R28">
            <v>13.859379150000002</v>
          </cell>
          <cell r="S28">
            <v>11.35545115</v>
          </cell>
          <cell r="T28">
            <v>19.753536303535356</v>
          </cell>
          <cell r="U28">
            <v>48.915404040404042</v>
          </cell>
          <cell r="V28">
            <v>29.785973000000002</v>
          </cell>
          <cell r="W28">
            <v>13.859379150000002</v>
          </cell>
          <cell r="X28">
            <v>11.35545115</v>
          </cell>
          <cell r="Y28">
            <v>19.753536303535356</v>
          </cell>
          <cell r="Z28">
            <v>1</v>
          </cell>
        </row>
        <row r="29">
          <cell r="B29" t="str">
            <v>SE0096</v>
          </cell>
          <cell r="C29" t="str">
            <v>Bagua-Jaén</v>
          </cell>
          <cell r="D29" t="str">
            <v>ELN</v>
          </cell>
          <cell r="E29">
            <v>2</v>
          </cell>
          <cell r="F29" t="str">
            <v>BAGUA-JAEN</v>
          </cell>
          <cell r="G29" t="str">
            <v>SEIN</v>
          </cell>
          <cell r="H29">
            <v>2</v>
          </cell>
          <cell r="I29" t="str">
            <v>Carhuaquero</v>
          </cell>
          <cell r="J29">
            <v>220</v>
          </cell>
          <cell r="K29">
            <v>28.910000000000004</v>
          </cell>
          <cell r="L29">
            <v>11.857918750000001</v>
          </cell>
          <cell r="M29">
            <v>9.4179187500000001</v>
          </cell>
          <cell r="N29">
            <v>1.0262</v>
          </cell>
          <cell r="O29">
            <v>1.0303</v>
          </cell>
          <cell r="P29">
            <v>1.6923003999999999</v>
          </cell>
          <cell r="Q29">
            <v>29.785973000000002</v>
          </cell>
          <cell r="R29">
            <v>13.859379150000002</v>
          </cell>
          <cell r="S29">
            <v>11.35545115</v>
          </cell>
          <cell r="T29">
            <v>19.753536303535356</v>
          </cell>
          <cell r="U29">
            <v>48.915404040404042</v>
          </cell>
          <cell r="V29">
            <v>29.785973000000002</v>
          </cell>
          <cell r="W29">
            <v>13.859379150000002</v>
          </cell>
          <cell r="X29">
            <v>11.35545115</v>
          </cell>
          <cell r="Y29">
            <v>19.753536303535356</v>
          </cell>
          <cell r="Z29">
            <v>1</v>
          </cell>
        </row>
        <row r="30">
          <cell r="B30" t="str">
            <v>SE0225</v>
          </cell>
          <cell r="C30" t="str">
            <v>Bagua-Jaén Rural</v>
          </cell>
          <cell r="D30" t="str">
            <v>ELN</v>
          </cell>
          <cell r="E30">
            <v>5</v>
          </cell>
          <cell r="F30" t="str">
            <v>BAGUA-JAEN RURAL</v>
          </cell>
          <cell r="G30" t="str">
            <v>SEIN</v>
          </cell>
          <cell r="H30">
            <v>2</v>
          </cell>
          <cell r="I30" t="str">
            <v>Carhuaquero</v>
          </cell>
          <cell r="J30">
            <v>220</v>
          </cell>
          <cell r="K30">
            <v>28.910000000000004</v>
          </cell>
          <cell r="L30">
            <v>11.857918750000001</v>
          </cell>
          <cell r="M30">
            <v>9.4179187500000001</v>
          </cell>
          <cell r="N30">
            <v>1.0262</v>
          </cell>
          <cell r="O30">
            <v>1.0303</v>
          </cell>
          <cell r="P30">
            <v>1.6923003999999999</v>
          </cell>
          <cell r="Q30">
            <v>29.785973000000002</v>
          </cell>
          <cell r="R30">
            <v>13.859379150000002</v>
          </cell>
          <cell r="S30">
            <v>11.35545115</v>
          </cell>
          <cell r="T30">
            <v>19.753536303535356</v>
          </cell>
          <cell r="U30">
            <v>48.915404040404042</v>
          </cell>
          <cell r="V30">
            <v>29.785973000000002</v>
          </cell>
          <cell r="W30">
            <v>13.859379150000002</v>
          </cell>
          <cell r="X30">
            <v>11.35545115</v>
          </cell>
          <cell r="Y30">
            <v>19.753536303535356</v>
          </cell>
          <cell r="Z30">
            <v>1</v>
          </cell>
        </row>
        <row r="31">
          <cell r="B31" t="str">
            <v>SE0097</v>
          </cell>
          <cell r="C31" t="str">
            <v>San Ignacio</v>
          </cell>
          <cell r="D31" t="str">
            <v>ELN</v>
          </cell>
          <cell r="E31">
            <v>4</v>
          </cell>
          <cell r="G31" t="str">
            <v>SEIN</v>
          </cell>
          <cell r="H31">
            <v>2</v>
          </cell>
          <cell r="I31" t="str">
            <v>Carhuaquero</v>
          </cell>
          <cell r="J31">
            <v>220</v>
          </cell>
          <cell r="K31">
            <v>28.910000000000004</v>
          </cell>
          <cell r="L31">
            <v>11.857918750000001</v>
          </cell>
          <cell r="M31">
            <v>9.4179187500000001</v>
          </cell>
          <cell r="N31">
            <v>1.0262</v>
          </cell>
          <cell r="O31">
            <v>1.0303</v>
          </cell>
          <cell r="P31">
            <v>1.6923003999999999</v>
          </cell>
          <cell r="Q31">
            <v>29.785973000000002</v>
          </cell>
          <cell r="R31">
            <v>13.859379150000002</v>
          </cell>
          <cell r="S31">
            <v>11.35545115</v>
          </cell>
          <cell r="T31">
            <v>19.753536303535356</v>
          </cell>
          <cell r="U31">
            <v>48.915404040404042</v>
          </cell>
          <cell r="V31">
            <v>29.785973000000002</v>
          </cell>
          <cell r="W31">
            <v>13.859379150000002</v>
          </cell>
          <cell r="X31">
            <v>11.35545115</v>
          </cell>
          <cell r="Y31">
            <v>19.753536303535356</v>
          </cell>
          <cell r="Z31">
            <v>1</v>
          </cell>
        </row>
        <row r="32">
          <cell r="B32" t="str">
            <v>SE0095</v>
          </cell>
          <cell r="C32" t="str">
            <v>Chachapoyas</v>
          </cell>
          <cell r="D32" t="str">
            <v>ELN</v>
          </cell>
          <cell r="E32">
            <v>2</v>
          </cell>
          <cell r="F32" t="str">
            <v>AISLADO_ELN_2</v>
          </cell>
          <cell r="G32" t="str">
            <v>AISL</v>
          </cell>
          <cell r="I32" t="str">
            <v>Electronorte</v>
          </cell>
          <cell r="J32" t="str">
            <v>MT</v>
          </cell>
          <cell r="K32">
            <v>18.97</v>
          </cell>
          <cell r="L32">
            <v>21.63</v>
          </cell>
          <cell r="M32">
            <v>21.63</v>
          </cell>
          <cell r="N32">
            <v>1</v>
          </cell>
          <cell r="O32">
            <v>1</v>
          </cell>
          <cell r="P32">
            <v>0</v>
          </cell>
          <cell r="Q32">
            <v>18.97</v>
          </cell>
          <cell r="R32">
            <v>21.63</v>
          </cell>
          <cell r="S32">
            <v>21.63</v>
          </cell>
          <cell r="T32">
            <v>26.420404040404037</v>
          </cell>
          <cell r="U32">
            <v>48.915404040404042</v>
          </cell>
          <cell r="V32">
            <v>18.97</v>
          </cell>
          <cell r="W32">
            <v>21.63</v>
          </cell>
          <cell r="X32">
            <v>21.63</v>
          </cell>
          <cell r="Y32">
            <v>26.420404040404037</v>
          </cell>
          <cell r="Z32">
            <v>1</v>
          </cell>
        </row>
        <row r="33">
          <cell r="B33" t="str">
            <v>SE0226</v>
          </cell>
          <cell r="C33" t="str">
            <v>Chachapoyas Rural</v>
          </cell>
          <cell r="D33" t="str">
            <v>ELN</v>
          </cell>
          <cell r="E33">
            <v>5</v>
          </cell>
          <cell r="F33" t="str">
            <v>AISLADO_ELN_5</v>
          </cell>
          <cell r="G33" t="str">
            <v>AISL</v>
          </cell>
          <cell r="I33" t="str">
            <v>Electronorte</v>
          </cell>
          <cell r="J33" t="str">
            <v>MT</v>
          </cell>
          <cell r="K33">
            <v>18.97</v>
          </cell>
          <cell r="L33">
            <v>21.63</v>
          </cell>
          <cell r="M33">
            <v>21.63</v>
          </cell>
          <cell r="N33">
            <v>1</v>
          </cell>
          <cell r="O33">
            <v>1</v>
          </cell>
          <cell r="P33">
            <v>0</v>
          </cell>
          <cell r="Q33">
            <v>18.97</v>
          </cell>
          <cell r="R33">
            <v>21.63</v>
          </cell>
          <cell r="S33">
            <v>21.63</v>
          </cell>
          <cell r="T33">
            <v>26.420404040404037</v>
          </cell>
          <cell r="U33">
            <v>48.915404040404042</v>
          </cell>
          <cell r="V33">
            <v>18.97</v>
          </cell>
          <cell r="W33">
            <v>21.63</v>
          </cell>
          <cell r="X33">
            <v>21.63</v>
          </cell>
          <cell r="Y33">
            <v>26.420404040404037</v>
          </cell>
          <cell r="Z33">
            <v>1</v>
          </cell>
        </row>
        <row r="34">
          <cell r="B34" t="str">
            <v>SE0100</v>
          </cell>
          <cell r="C34" t="str">
            <v>Cutervo</v>
          </cell>
          <cell r="D34" t="str">
            <v>ELN</v>
          </cell>
          <cell r="E34">
            <v>4</v>
          </cell>
          <cell r="F34" t="str">
            <v>AISLADO_ELN_4</v>
          </cell>
          <cell r="G34" t="str">
            <v>AISL</v>
          </cell>
          <cell r="I34" t="str">
            <v>Electronorte</v>
          </cell>
          <cell r="J34" t="str">
            <v>MT</v>
          </cell>
          <cell r="K34">
            <v>18.97</v>
          </cell>
          <cell r="L34">
            <v>21.63</v>
          </cell>
          <cell r="M34">
            <v>21.63</v>
          </cell>
          <cell r="N34">
            <v>1</v>
          </cell>
          <cell r="O34">
            <v>1</v>
          </cell>
          <cell r="P34">
            <v>0</v>
          </cell>
          <cell r="Q34">
            <v>18.97</v>
          </cell>
          <cell r="R34">
            <v>21.63</v>
          </cell>
          <cell r="S34">
            <v>21.63</v>
          </cell>
          <cell r="T34">
            <v>26.420404040404037</v>
          </cell>
          <cell r="U34">
            <v>48.915404040404042</v>
          </cell>
          <cell r="V34">
            <v>18.97</v>
          </cell>
          <cell r="W34">
            <v>21.63</v>
          </cell>
          <cell r="X34">
            <v>21.63</v>
          </cell>
          <cell r="Y34">
            <v>26.420404040404037</v>
          </cell>
          <cell r="Z34">
            <v>1</v>
          </cell>
        </row>
        <row r="35">
          <cell r="B35" t="str">
            <v>SE0101</v>
          </cell>
          <cell r="C35" t="str">
            <v>Jumbilla</v>
          </cell>
          <cell r="D35" t="str">
            <v>ELN</v>
          </cell>
          <cell r="E35">
            <v>4</v>
          </cell>
          <cell r="F35" t="str">
            <v>AISLADO_ELN_4</v>
          </cell>
          <cell r="G35" t="str">
            <v>AISL</v>
          </cell>
          <cell r="I35" t="str">
            <v>Electronorte</v>
          </cell>
          <cell r="J35" t="str">
            <v>MT</v>
          </cell>
          <cell r="K35">
            <v>18.97</v>
          </cell>
          <cell r="L35">
            <v>21.63</v>
          </cell>
          <cell r="M35">
            <v>21.63</v>
          </cell>
          <cell r="N35">
            <v>1</v>
          </cell>
          <cell r="O35">
            <v>1</v>
          </cell>
          <cell r="P35">
            <v>0</v>
          </cell>
          <cell r="Q35">
            <v>18.97</v>
          </cell>
          <cell r="R35">
            <v>21.63</v>
          </cell>
          <cell r="S35">
            <v>21.63</v>
          </cell>
          <cell r="T35">
            <v>26.420404040404037</v>
          </cell>
          <cell r="U35">
            <v>48.915404040404042</v>
          </cell>
          <cell r="V35">
            <v>18.97</v>
          </cell>
          <cell r="W35">
            <v>21.63</v>
          </cell>
          <cell r="X35">
            <v>21.63</v>
          </cell>
          <cell r="Y35">
            <v>26.420404040404037</v>
          </cell>
          <cell r="Z35">
            <v>1</v>
          </cell>
        </row>
        <row r="36">
          <cell r="B36" t="str">
            <v>SE0109</v>
          </cell>
          <cell r="C36" t="str">
            <v>Niepos</v>
          </cell>
          <cell r="D36" t="str">
            <v>ELN</v>
          </cell>
          <cell r="E36">
            <v>4</v>
          </cell>
          <cell r="F36" t="str">
            <v>AISLADO_ELN_4</v>
          </cell>
          <cell r="G36" t="str">
            <v>AISL</v>
          </cell>
          <cell r="I36" t="str">
            <v>Electronorte</v>
          </cell>
          <cell r="J36" t="str">
            <v>MT</v>
          </cell>
          <cell r="K36">
            <v>18.97</v>
          </cell>
          <cell r="L36">
            <v>21.63</v>
          </cell>
          <cell r="M36">
            <v>21.63</v>
          </cell>
          <cell r="N36">
            <v>1</v>
          </cell>
          <cell r="O36">
            <v>1</v>
          </cell>
          <cell r="P36">
            <v>0</v>
          </cell>
          <cell r="Q36">
            <v>18.97</v>
          </cell>
          <cell r="R36">
            <v>21.63</v>
          </cell>
          <cell r="S36">
            <v>21.63</v>
          </cell>
          <cell r="T36">
            <v>26.420404040404037</v>
          </cell>
          <cell r="U36">
            <v>48.915404040404042</v>
          </cell>
          <cell r="V36">
            <v>18.97</v>
          </cell>
          <cell r="W36">
            <v>21.63</v>
          </cell>
          <cell r="X36">
            <v>21.63</v>
          </cell>
          <cell r="Y36">
            <v>26.420404040404037</v>
          </cell>
          <cell r="Z36">
            <v>1</v>
          </cell>
        </row>
        <row r="37">
          <cell r="B37" t="str">
            <v>SE0166</v>
          </cell>
          <cell r="C37" t="str">
            <v>Pomahuaca</v>
          </cell>
          <cell r="D37" t="str">
            <v>ELN</v>
          </cell>
          <cell r="E37">
            <v>3</v>
          </cell>
          <cell r="F37" t="str">
            <v>AISLADO_ELN_3</v>
          </cell>
          <cell r="G37" t="str">
            <v>AISL</v>
          </cell>
          <cell r="I37" t="str">
            <v>Electronorte</v>
          </cell>
          <cell r="J37" t="str">
            <v>MT</v>
          </cell>
          <cell r="K37">
            <v>18.97</v>
          </cell>
          <cell r="L37">
            <v>21.63</v>
          </cell>
          <cell r="M37">
            <v>21.63</v>
          </cell>
          <cell r="N37">
            <v>1</v>
          </cell>
          <cell r="O37">
            <v>1</v>
          </cell>
          <cell r="P37">
            <v>0</v>
          </cell>
          <cell r="Q37">
            <v>18.97</v>
          </cell>
          <cell r="R37">
            <v>21.63</v>
          </cell>
          <cell r="S37">
            <v>21.63</v>
          </cell>
          <cell r="T37">
            <v>26.420404040404037</v>
          </cell>
          <cell r="U37">
            <v>48.915404040404042</v>
          </cell>
          <cell r="V37">
            <v>18.97</v>
          </cell>
          <cell r="W37">
            <v>21.63</v>
          </cell>
          <cell r="X37">
            <v>21.63</v>
          </cell>
          <cell r="Y37">
            <v>26.420404040404037</v>
          </cell>
          <cell r="Z37">
            <v>1</v>
          </cell>
        </row>
        <row r="38">
          <cell r="B38" t="str">
            <v>SE0167</v>
          </cell>
          <cell r="C38" t="str">
            <v>Pucará</v>
          </cell>
          <cell r="D38" t="str">
            <v>ELN</v>
          </cell>
          <cell r="E38">
            <v>3</v>
          </cell>
          <cell r="F38" t="str">
            <v>AISLADO_ELN_3</v>
          </cell>
          <cell r="G38" t="str">
            <v>AISL</v>
          </cell>
          <cell r="I38" t="str">
            <v>Electronorte</v>
          </cell>
          <cell r="J38" t="str">
            <v>MT</v>
          </cell>
          <cell r="K38">
            <v>18.97</v>
          </cell>
          <cell r="L38">
            <v>21.63</v>
          </cell>
          <cell r="M38">
            <v>21.63</v>
          </cell>
          <cell r="N38">
            <v>1</v>
          </cell>
          <cell r="O38">
            <v>1</v>
          </cell>
          <cell r="P38">
            <v>0</v>
          </cell>
          <cell r="Q38">
            <v>18.97</v>
          </cell>
          <cell r="R38">
            <v>21.63</v>
          </cell>
          <cell r="S38">
            <v>21.63</v>
          </cell>
          <cell r="T38">
            <v>26.420404040404037</v>
          </cell>
          <cell r="U38">
            <v>48.915404040404042</v>
          </cell>
          <cell r="V38">
            <v>18.97</v>
          </cell>
          <cell r="W38">
            <v>21.63</v>
          </cell>
          <cell r="X38">
            <v>21.63</v>
          </cell>
          <cell r="Y38">
            <v>26.420404040404037</v>
          </cell>
          <cell r="Z38">
            <v>1</v>
          </cell>
        </row>
        <row r="39">
          <cell r="B39" t="str">
            <v>SE0106</v>
          </cell>
          <cell r="C39" t="str">
            <v>Querocoto</v>
          </cell>
          <cell r="D39" t="str">
            <v>ELN</v>
          </cell>
          <cell r="E39">
            <v>4</v>
          </cell>
          <cell r="F39" t="str">
            <v>AISLADO_ELN_4</v>
          </cell>
          <cell r="G39" t="str">
            <v>AISL</v>
          </cell>
          <cell r="I39" t="str">
            <v>Electronorte</v>
          </cell>
          <cell r="J39" t="str">
            <v>MT</v>
          </cell>
          <cell r="K39">
            <v>18.97</v>
          </cell>
          <cell r="L39">
            <v>21.63</v>
          </cell>
          <cell r="M39">
            <v>21.63</v>
          </cell>
          <cell r="N39">
            <v>1</v>
          </cell>
          <cell r="O39">
            <v>1</v>
          </cell>
          <cell r="P39">
            <v>0</v>
          </cell>
          <cell r="Q39">
            <v>18.97</v>
          </cell>
          <cell r="R39">
            <v>21.63</v>
          </cell>
          <cell r="S39">
            <v>21.63</v>
          </cell>
          <cell r="T39">
            <v>26.420404040404037</v>
          </cell>
          <cell r="U39">
            <v>48.915404040404042</v>
          </cell>
          <cell r="V39">
            <v>18.97</v>
          </cell>
          <cell r="W39">
            <v>21.63</v>
          </cell>
          <cell r="X39">
            <v>21.63</v>
          </cell>
          <cell r="Y39">
            <v>26.420404040404037</v>
          </cell>
          <cell r="Z39">
            <v>1</v>
          </cell>
        </row>
        <row r="40">
          <cell r="B40" t="str">
            <v>SE0103</v>
          </cell>
          <cell r="C40" t="str">
            <v>Rodriguez de Mendoza</v>
          </cell>
          <cell r="D40" t="str">
            <v>ELN</v>
          </cell>
          <cell r="E40">
            <v>4</v>
          </cell>
          <cell r="F40" t="str">
            <v>AISLADO_ELN_4</v>
          </cell>
          <cell r="G40" t="str">
            <v>AISL</v>
          </cell>
          <cell r="I40" t="str">
            <v>Electronorte</v>
          </cell>
          <cell r="J40" t="str">
            <v>MT</v>
          </cell>
          <cell r="K40">
            <v>18.97</v>
          </cell>
          <cell r="L40">
            <v>21.63</v>
          </cell>
          <cell r="M40">
            <v>21.63</v>
          </cell>
          <cell r="N40">
            <v>1</v>
          </cell>
          <cell r="O40">
            <v>1</v>
          </cell>
          <cell r="P40">
            <v>0</v>
          </cell>
          <cell r="Q40">
            <v>18.97</v>
          </cell>
          <cell r="R40">
            <v>21.63</v>
          </cell>
          <cell r="S40">
            <v>21.63</v>
          </cell>
          <cell r="T40">
            <v>26.420404040404037</v>
          </cell>
          <cell r="U40">
            <v>48.915404040404042</v>
          </cell>
          <cell r="V40">
            <v>18.97</v>
          </cell>
          <cell r="W40">
            <v>21.63</v>
          </cell>
          <cell r="X40">
            <v>21.63</v>
          </cell>
          <cell r="Y40">
            <v>26.420404040404037</v>
          </cell>
          <cell r="Z40">
            <v>1</v>
          </cell>
        </row>
        <row r="41">
          <cell r="B41" t="str">
            <v>SE0229</v>
          </cell>
          <cell r="C41" t="str">
            <v>Tabaconas</v>
          </cell>
          <cell r="D41" t="str">
            <v>ELN</v>
          </cell>
          <cell r="E41">
            <v>5</v>
          </cell>
          <cell r="F41" t="str">
            <v>AISLADO_ELN_5</v>
          </cell>
          <cell r="G41" t="str">
            <v>AISL</v>
          </cell>
          <cell r="I41" t="str">
            <v>Electronorte</v>
          </cell>
          <cell r="J41" t="str">
            <v>MT</v>
          </cell>
          <cell r="K41">
            <v>18.97</v>
          </cell>
          <cell r="L41">
            <v>21.63</v>
          </cell>
          <cell r="M41">
            <v>21.63</v>
          </cell>
          <cell r="N41">
            <v>1</v>
          </cell>
          <cell r="O41">
            <v>1</v>
          </cell>
          <cell r="P41">
            <v>0</v>
          </cell>
          <cell r="Q41">
            <v>18.97</v>
          </cell>
          <cell r="R41">
            <v>21.63</v>
          </cell>
          <cell r="S41">
            <v>21.63</v>
          </cell>
          <cell r="T41">
            <v>26.420404040404037</v>
          </cell>
          <cell r="U41">
            <v>48.915404040404042</v>
          </cell>
          <cell r="V41">
            <v>18.97</v>
          </cell>
          <cell r="W41">
            <v>21.63</v>
          </cell>
          <cell r="X41">
            <v>21.63</v>
          </cell>
          <cell r="Y41">
            <v>26.420404040404037</v>
          </cell>
          <cell r="Z41">
            <v>1</v>
          </cell>
        </row>
        <row r="42">
          <cell r="B42" t="str">
            <v>SE0155</v>
          </cell>
          <cell r="C42" t="str">
            <v>Utcubamba</v>
          </cell>
          <cell r="D42" t="str">
            <v>EMSU</v>
          </cell>
          <cell r="E42">
            <v>3</v>
          </cell>
          <cell r="G42" t="str">
            <v>SEIN</v>
          </cell>
          <cell r="H42">
            <v>2</v>
          </cell>
          <cell r="I42" t="str">
            <v>Carhuaquero</v>
          </cell>
          <cell r="J42">
            <v>220</v>
          </cell>
          <cell r="K42">
            <v>28.910000000000004</v>
          </cell>
          <cell r="L42">
            <v>11.857918750000001</v>
          </cell>
          <cell r="M42">
            <v>9.4179187500000001</v>
          </cell>
          <cell r="N42">
            <v>1.0262</v>
          </cell>
          <cell r="O42">
            <v>1.0303</v>
          </cell>
          <cell r="P42">
            <v>1.6923003999999999</v>
          </cell>
          <cell r="Q42">
            <v>29.785973000000002</v>
          </cell>
          <cell r="R42">
            <v>13.859379150000002</v>
          </cell>
          <cell r="S42">
            <v>11.35545115</v>
          </cell>
          <cell r="T42">
            <v>19.753536303535356</v>
          </cell>
          <cell r="U42">
            <v>48.915404040404042</v>
          </cell>
          <cell r="V42">
            <v>29.785973000000002</v>
          </cell>
          <cell r="W42">
            <v>13.859379150000002</v>
          </cell>
          <cell r="X42">
            <v>11.35545115</v>
          </cell>
          <cell r="Y42">
            <v>19.753536303535356</v>
          </cell>
          <cell r="Z42">
            <v>1</v>
          </cell>
        </row>
        <row r="43">
          <cell r="B43" t="str">
            <v>SE0118</v>
          </cell>
          <cell r="C43" t="str">
            <v>Cajamarca</v>
          </cell>
          <cell r="D43" t="str">
            <v>ELNM</v>
          </cell>
          <cell r="E43">
            <v>2</v>
          </cell>
          <cell r="F43" t="str">
            <v>CAJAMARCA</v>
          </cell>
          <cell r="G43" t="str">
            <v>SEIN</v>
          </cell>
          <cell r="H43">
            <v>3</v>
          </cell>
          <cell r="I43" t="str">
            <v>Guadalupe</v>
          </cell>
          <cell r="J43">
            <v>60</v>
          </cell>
          <cell r="K43">
            <v>28.990000000000002</v>
          </cell>
          <cell r="L43">
            <v>12.047918750000001</v>
          </cell>
          <cell r="M43">
            <v>9.5179187500000015</v>
          </cell>
          <cell r="N43">
            <v>1.0186999999999999</v>
          </cell>
          <cell r="O43">
            <v>1.0230999999999999</v>
          </cell>
          <cell r="P43">
            <v>1.0039319</v>
          </cell>
          <cell r="Q43">
            <v>29.659668999999997</v>
          </cell>
          <cell r="R43">
            <v>13.276063649999999</v>
          </cell>
          <cell r="S43">
            <v>10.698752650000001</v>
          </cell>
          <cell r="T43">
            <v>19.090626904040402</v>
          </cell>
          <cell r="U43">
            <v>48.915404040404042</v>
          </cell>
          <cell r="V43">
            <v>29.659668999999997</v>
          </cell>
          <cell r="W43">
            <v>13.276063649999999</v>
          </cell>
          <cell r="X43">
            <v>10.698752650000001</v>
          </cell>
          <cell r="Y43">
            <v>19.090626904040402</v>
          </cell>
          <cell r="Z43">
            <v>1</v>
          </cell>
        </row>
        <row r="44">
          <cell r="B44" t="str">
            <v>SE0255</v>
          </cell>
          <cell r="C44" t="str">
            <v>Cajamarca Baja Densidad</v>
          </cell>
          <cell r="D44" t="str">
            <v>ELNM</v>
          </cell>
          <cell r="E44">
            <v>4</v>
          </cell>
          <cell r="F44" t="str">
            <v>CAJAMARCA BAJA DENSIDAD</v>
          </cell>
          <cell r="G44" t="str">
            <v>SEIN</v>
          </cell>
          <cell r="H44">
            <v>3</v>
          </cell>
          <cell r="I44" t="str">
            <v>Guadalupe</v>
          </cell>
          <cell r="J44">
            <v>60</v>
          </cell>
          <cell r="K44">
            <v>28.990000000000002</v>
          </cell>
          <cell r="L44">
            <v>12.047918750000001</v>
          </cell>
          <cell r="M44">
            <v>9.5179187500000015</v>
          </cell>
          <cell r="N44">
            <v>1.0186999999999999</v>
          </cell>
          <cell r="O44">
            <v>1.0230999999999999</v>
          </cell>
          <cell r="P44">
            <v>1.0039319</v>
          </cell>
          <cell r="Q44">
            <v>29.659668999999997</v>
          </cell>
          <cell r="R44">
            <v>13.276063649999999</v>
          </cell>
          <cell r="S44">
            <v>10.698752650000001</v>
          </cell>
          <cell r="T44">
            <v>19.090626904040402</v>
          </cell>
          <cell r="U44">
            <v>48.915404040404042</v>
          </cell>
          <cell r="V44">
            <v>29.659668999999997</v>
          </cell>
          <cell r="W44">
            <v>13.276063649999999</v>
          </cell>
          <cell r="X44">
            <v>10.698752650000001</v>
          </cell>
          <cell r="Y44">
            <v>19.090626904040402</v>
          </cell>
          <cell r="Z44">
            <v>1</v>
          </cell>
        </row>
        <row r="45">
          <cell r="B45" t="str">
            <v>SE0128</v>
          </cell>
          <cell r="C45" t="str">
            <v>Celendín</v>
          </cell>
          <cell r="D45" t="str">
            <v>ELNM</v>
          </cell>
          <cell r="E45">
            <v>5</v>
          </cell>
          <cell r="F45" t="str">
            <v>CAJAMARCA BAJA DENSIDAD</v>
          </cell>
          <cell r="G45" t="str">
            <v>SEIN</v>
          </cell>
          <cell r="H45">
            <v>3</v>
          </cell>
          <cell r="I45" t="str">
            <v>Guadalupe</v>
          </cell>
          <cell r="J45">
            <v>60</v>
          </cell>
          <cell r="K45">
            <v>28.990000000000002</v>
          </cell>
          <cell r="L45">
            <v>12.047918750000001</v>
          </cell>
          <cell r="M45">
            <v>9.5179187500000015</v>
          </cell>
          <cell r="N45">
            <v>1.0186999999999999</v>
          </cell>
          <cell r="O45">
            <v>1.0230999999999999</v>
          </cell>
          <cell r="P45">
            <v>1.0039319</v>
          </cell>
          <cell r="Q45">
            <v>29.659668999999997</v>
          </cell>
          <cell r="R45">
            <v>13.276063649999999</v>
          </cell>
          <cell r="S45">
            <v>10.698752650000001</v>
          </cell>
          <cell r="T45">
            <v>19.090626904040402</v>
          </cell>
          <cell r="U45">
            <v>48.915404040404042</v>
          </cell>
          <cell r="V45">
            <v>29.659668999999997</v>
          </cell>
          <cell r="W45">
            <v>13.276063649999999</v>
          </cell>
          <cell r="X45">
            <v>10.698752650000001</v>
          </cell>
          <cell r="Y45">
            <v>19.090626904040402</v>
          </cell>
          <cell r="Z45">
            <v>1</v>
          </cell>
        </row>
        <row r="46">
          <cell r="B46" t="str">
            <v>SE0230</v>
          </cell>
          <cell r="C46" t="str">
            <v>Cajamarca Rural</v>
          </cell>
          <cell r="D46" t="str">
            <v>ELNM</v>
          </cell>
          <cell r="E46">
            <v>4</v>
          </cell>
          <cell r="F46" t="str">
            <v>CAJAMARCA RURAL</v>
          </cell>
          <cell r="G46" t="str">
            <v>SEIN</v>
          </cell>
          <cell r="H46">
            <v>3</v>
          </cell>
          <cell r="I46" t="str">
            <v>Guadalupe</v>
          </cell>
          <cell r="J46">
            <v>60</v>
          </cell>
          <cell r="K46">
            <v>28.990000000000002</v>
          </cell>
          <cell r="L46">
            <v>12.047918750000001</v>
          </cell>
          <cell r="M46">
            <v>9.5179187500000015</v>
          </cell>
          <cell r="N46">
            <v>1.0186999999999999</v>
          </cell>
          <cell r="O46">
            <v>1.0230999999999999</v>
          </cell>
          <cell r="P46">
            <v>1.0039319</v>
          </cell>
          <cell r="Q46">
            <v>29.659668999999997</v>
          </cell>
          <cell r="R46">
            <v>13.276063649999999</v>
          </cell>
          <cell r="S46">
            <v>10.698752650000001</v>
          </cell>
          <cell r="T46">
            <v>19.090626904040402</v>
          </cell>
          <cell r="U46">
            <v>48.915404040404042</v>
          </cell>
          <cell r="V46">
            <v>29.659668999999997</v>
          </cell>
          <cell r="W46">
            <v>13.276063649999999</v>
          </cell>
          <cell r="X46">
            <v>10.698752650000001</v>
          </cell>
          <cell r="Y46">
            <v>19.090626904040402</v>
          </cell>
          <cell r="Z46">
            <v>1</v>
          </cell>
        </row>
        <row r="47">
          <cell r="B47" t="str">
            <v>SE0123</v>
          </cell>
          <cell r="C47" t="str">
            <v>Caraz-Carhuaz-Huaraz</v>
          </cell>
          <cell r="D47" t="str">
            <v>ELNM</v>
          </cell>
          <cell r="E47">
            <v>3</v>
          </cell>
          <cell r="F47" t="str">
            <v>CARAZ-CARHUAZ-HUARAZ</v>
          </cell>
          <cell r="G47" t="str">
            <v>SEIN</v>
          </cell>
          <cell r="H47">
            <v>3</v>
          </cell>
          <cell r="I47" t="str">
            <v>Huallanca</v>
          </cell>
          <cell r="J47">
            <v>138</v>
          </cell>
          <cell r="K47">
            <v>28.57</v>
          </cell>
          <cell r="L47">
            <v>11.187918750000001</v>
          </cell>
          <cell r="M47">
            <v>8.9379187500000015</v>
          </cell>
          <cell r="N47">
            <v>1.0186999999999999</v>
          </cell>
          <cell r="O47">
            <v>1.0230999999999999</v>
          </cell>
          <cell r="P47">
            <v>1.0039319</v>
          </cell>
          <cell r="Q47">
            <v>29.229966999999998</v>
          </cell>
          <cell r="R47">
            <v>12.399981650000001</v>
          </cell>
          <cell r="S47">
            <v>10.10790665</v>
          </cell>
          <cell r="T47">
            <v>18.291437697979799</v>
          </cell>
          <cell r="U47">
            <v>48.915404040404042</v>
          </cell>
          <cell r="V47">
            <v>29.229966999999998</v>
          </cell>
          <cell r="W47">
            <v>12.399981650000001</v>
          </cell>
          <cell r="X47">
            <v>10.10790665</v>
          </cell>
          <cell r="Y47">
            <v>18.291437697979799</v>
          </cell>
          <cell r="Z47">
            <v>0.92179999999999995</v>
          </cell>
        </row>
        <row r="48">
          <cell r="B48" t="str">
            <v>SE0169</v>
          </cell>
          <cell r="C48" t="str">
            <v>Casma Rural</v>
          </cell>
          <cell r="D48" t="str">
            <v>ELNM</v>
          </cell>
          <cell r="E48">
            <v>4</v>
          </cell>
          <cell r="F48" t="str">
            <v>CASMA RURAL</v>
          </cell>
          <cell r="G48" t="str">
            <v>SEIN</v>
          </cell>
          <cell r="H48">
            <v>3</v>
          </cell>
          <cell r="I48" t="str">
            <v>Chimbote 1</v>
          </cell>
          <cell r="J48">
            <v>138</v>
          </cell>
          <cell r="K48">
            <v>28.87</v>
          </cell>
          <cell r="L48">
            <v>11.617918750000001</v>
          </cell>
          <cell r="M48">
            <v>9.1979187500000013</v>
          </cell>
          <cell r="N48">
            <v>1.0186999999999999</v>
          </cell>
          <cell r="O48">
            <v>1.0230999999999999</v>
          </cell>
          <cell r="P48">
            <v>1.0039319</v>
          </cell>
          <cell r="Q48">
            <v>29.536897</v>
          </cell>
          <cell r="R48">
            <v>12.838022649999999</v>
          </cell>
          <cell r="S48">
            <v>10.372768649999999</v>
          </cell>
          <cell r="T48">
            <v>18.694419923737371</v>
          </cell>
          <cell r="U48">
            <v>48.915404040404042</v>
          </cell>
          <cell r="V48">
            <v>29.536897</v>
          </cell>
          <cell r="W48">
            <v>12.838022649999999</v>
          </cell>
          <cell r="X48">
            <v>10.372768649999999</v>
          </cell>
          <cell r="Y48">
            <v>18.694419923737371</v>
          </cell>
          <cell r="Z48">
            <v>1</v>
          </cell>
        </row>
        <row r="49">
          <cell r="B49" t="str">
            <v>SE0119</v>
          </cell>
          <cell r="C49" t="str">
            <v>Chimbote</v>
          </cell>
          <cell r="D49" t="str">
            <v>ELNM</v>
          </cell>
          <cell r="E49">
            <v>2</v>
          </cell>
          <cell r="F49" t="str">
            <v>CHIMBOTE</v>
          </cell>
          <cell r="G49" t="str">
            <v>SEIN</v>
          </cell>
          <cell r="H49">
            <v>3</v>
          </cell>
          <cell r="I49" t="str">
            <v>Chimbote 1</v>
          </cell>
          <cell r="J49">
            <v>138</v>
          </cell>
          <cell r="K49">
            <v>28.87</v>
          </cell>
          <cell r="L49">
            <v>11.617918750000001</v>
          </cell>
          <cell r="M49">
            <v>9.1979187500000013</v>
          </cell>
          <cell r="N49">
            <v>1.0186999999999999</v>
          </cell>
          <cell r="O49">
            <v>1.0230999999999999</v>
          </cell>
          <cell r="P49">
            <v>1.0039319</v>
          </cell>
          <cell r="Q49">
            <v>29.536897</v>
          </cell>
          <cell r="R49">
            <v>12.838022649999999</v>
          </cell>
          <cell r="S49">
            <v>10.372768649999999</v>
          </cell>
          <cell r="T49">
            <v>18.694419923737371</v>
          </cell>
          <cell r="U49">
            <v>48.915404040404042</v>
          </cell>
          <cell r="V49">
            <v>29.536897</v>
          </cell>
          <cell r="W49">
            <v>12.838022649999999</v>
          </cell>
          <cell r="X49">
            <v>10.372768649999999</v>
          </cell>
          <cell r="Y49">
            <v>18.694419923737371</v>
          </cell>
          <cell r="Z49">
            <v>0.92179999999999995</v>
          </cell>
        </row>
        <row r="50">
          <cell r="B50" t="str">
            <v>SE0256</v>
          </cell>
          <cell r="C50" t="str">
            <v>Chimbote Rural</v>
          </cell>
          <cell r="D50" t="str">
            <v>ELNM</v>
          </cell>
          <cell r="E50">
            <v>4</v>
          </cell>
          <cell r="F50" t="str">
            <v>CHIMBOTE RURAL</v>
          </cell>
          <cell r="G50" t="str">
            <v>SEIN</v>
          </cell>
          <cell r="H50">
            <v>3</v>
          </cell>
          <cell r="I50" t="str">
            <v>Chimbote 1</v>
          </cell>
          <cell r="J50">
            <v>138</v>
          </cell>
          <cell r="K50">
            <v>28.87</v>
          </cell>
          <cell r="L50">
            <v>11.617918750000001</v>
          </cell>
          <cell r="M50">
            <v>9.1979187500000013</v>
          </cell>
          <cell r="N50">
            <v>1.0186999999999999</v>
          </cell>
          <cell r="O50">
            <v>1.0230999999999999</v>
          </cell>
          <cell r="P50">
            <v>1.0039319</v>
          </cell>
          <cell r="Q50">
            <v>29.536897</v>
          </cell>
          <cell r="R50">
            <v>12.838022649999999</v>
          </cell>
          <cell r="S50">
            <v>10.372768649999999</v>
          </cell>
          <cell r="T50">
            <v>18.694419923737371</v>
          </cell>
          <cell r="U50">
            <v>48.915404040404042</v>
          </cell>
          <cell r="V50">
            <v>29.536897</v>
          </cell>
          <cell r="W50">
            <v>12.838022649999999</v>
          </cell>
          <cell r="X50">
            <v>10.372768649999999</v>
          </cell>
          <cell r="Y50">
            <v>18.694419923737371</v>
          </cell>
          <cell r="Z50">
            <v>1</v>
          </cell>
        </row>
        <row r="51">
          <cell r="B51" t="str">
            <v>SE0120</v>
          </cell>
          <cell r="C51" t="str">
            <v>Guadalupe</v>
          </cell>
          <cell r="D51" t="str">
            <v>ELNM</v>
          </cell>
          <cell r="E51">
            <v>2</v>
          </cell>
          <cell r="F51" t="str">
            <v>GUADALUPE</v>
          </cell>
          <cell r="G51" t="str">
            <v>SEIN</v>
          </cell>
          <cell r="H51">
            <v>3</v>
          </cell>
          <cell r="I51" t="str">
            <v>Guadalupe</v>
          </cell>
          <cell r="J51">
            <v>60</v>
          </cell>
          <cell r="K51">
            <v>28.990000000000002</v>
          </cell>
          <cell r="L51">
            <v>12.047918750000001</v>
          </cell>
          <cell r="M51">
            <v>9.5179187500000015</v>
          </cell>
          <cell r="N51">
            <v>1.0186999999999999</v>
          </cell>
          <cell r="O51">
            <v>1.0230999999999999</v>
          </cell>
          <cell r="P51">
            <v>1.0039319</v>
          </cell>
          <cell r="Q51">
            <v>29.659668999999997</v>
          </cell>
          <cell r="R51">
            <v>13.276063649999999</v>
          </cell>
          <cell r="S51">
            <v>10.698752650000001</v>
          </cell>
          <cell r="T51">
            <v>19.090626904040402</v>
          </cell>
          <cell r="U51">
            <v>48.915404040404042</v>
          </cell>
          <cell r="V51">
            <v>29.659668999999997</v>
          </cell>
          <cell r="W51">
            <v>13.276063649999999</v>
          </cell>
          <cell r="X51">
            <v>10.698752650000001</v>
          </cell>
          <cell r="Y51">
            <v>19.090626904040402</v>
          </cell>
          <cell r="Z51">
            <v>1</v>
          </cell>
        </row>
        <row r="52">
          <cell r="B52" t="str">
            <v>SE0254</v>
          </cell>
          <cell r="C52" t="str">
            <v>Guadalupe Rural</v>
          </cell>
          <cell r="D52" t="str">
            <v>ELNM</v>
          </cell>
          <cell r="E52">
            <v>3</v>
          </cell>
          <cell r="F52" t="str">
            <v>GUADALUPE RURAL</v>
          </cell>
          <cell r="G52" t="str">
            <v>SEIN</v>
          </cell>
          <cell r="H52">
            <v>3</v>
          </cell>
          <cell r="I52" t="str">
            <v>Guadalupe</v>
          </cell>
          <cell r="J52">
            <v>60</v>
          </cell>
          <cell r="K52">
            <v>28.990000000000002</v>
          </cell>
          <cell r="L52">
            <v>12.047918750000001</v>
          </cell>
          <cell r="M52">
            <v>9.5179187500000015</v>
          </cell>
          <cell r="N52">
            <v>1.0186999999999999</v>
          </cell>
          <cell r="O52">
            <v>1.0230999999999999</v>
          </cell>
          <cell r="P52">
            <v>1.0039319</v>
          </cell>
          <cell r="Q52">
            <v>29.659668999999997</v>
          </cell>
          <cell r="R52">
            <v>13.276063649999999</v>
          </cell>
          <cell r="S52">
            <v>10.698752650000001</v>
          </cell>
          <cell r="T52">
            <v>19.090626904040402</v>
          </cell>
          <cell r="U52">
            <v>48.915404040404042</v>
          </cell>
          <cell r="V52">
            <v>29.659668999999997</v>
          </cell>
          <cell r="W52">
            <v>13.276063649999999</v>
          </cell>
          <cell r="X52">
            <v>10.698752650000001</v>
          </cell>
          <cell r="Y52">
            <v>19.090626904040402</v>
          </cell>
          <cell r="Z52">
            <v>1</v>
          </cell>
        </row>
        <row r="53">
          <cell r="B53" t="str">
            <v>SE0124</v>
          </cell>
          <cell r="C53" t="str">
            <v>Huallanca</v>
          </cell>
          <cell r="D53" t="str">
            <v>ELNM</v>
          </cell>
          <cell r="E53">
            <v>4</v>
          </cell>
          <cell r="F53" t="str">
            <v>HUALLANCA</v>
          </cell>
          <cell r="G53" t="str">
            <v>SEIN</v>
          </cell>
          <cell r="H53">
            <v>3</v>
          </cell>
          <cell r="I53" t="str">
            <v>Huallanca</v>
          </cell>
          <cell r="J53">
            <v>138</v>
          </cell>
          <cell r="K53">
            <v>28.57</v>
          </cell>
          <cell r="L53">
            <v>11.187918750000001</v>
          </cell>
          <cell r="M53">
            <v>8.9379187500000015</v>
          </cell>
          <cell r="N53">
            <v>1.0186999999999999</v>
          </cell>
          <cell r="O53">
            <v>1.0230999999999999</v>
          </cell>
          <cell r="P53">
            <v>1.0039319</v>
          </cell>
          <cell r="Q53">
            <v>29.229966999999998</v>
          </cell>
          <cell r="R53">
            <v>12.399981650000001</v>
          </cell>
          <cell r="S53">
            <v>10.10790665</v>
          </cell>
          <cell r="T53">
            <v>18.291437697979799</v>
          </cell>
          <cell r="U53">
            <v>48.915404040404042</v>
          </cell>
          <cell r="V53">
            <v>29.229966999999998</v>
          </cell>
          <cell r="W53">
            <v>12.399981650000001</v>
          </cell>
          <cell r="X53">
            <v>10.10790665</v>
          </cell>
          <cell r="Y53">
            <v>18.291437697979799</v>
          </cell>
          <cell r="Z53">
            <v>1</v>
          </cell>
        </row>
        <row r="54">
          <cell r="B54" t="str">
            <v>SE0131</v>
          </cell>
          <cell r="C54" t="str">
            <v>Namora</v>
          </cell>
          <cell r="D54" t="str">
            <v>ELNM</v>
          </cell>
          <cell r="E54">
            <v>4</v>
          </cell>
          <cell r="F54" t="str">
            <v>NAMORA</v>
          </cell>
          <cell r="G54" t="str">
            <v>SEIN</v>
          </cell>
          <cell r="H54">
            <v>3</v>
          </cell>
          <cell r="I54" t="str">
            <v>Guadalupe</v>
          </cell>
          <cell r="J54">
            <v>60</v>
          </cell>
          <cell r="K54">
            <v>28.990000000000002</v>
          </cell>
          <cell r="L54">
            <v>12.047918750000001</v>
          </cell>
          <cell r="M54">
            <v>9.5179187500000015</v>
          </cell>
          <cell r="N54">
            <v>1.0186999999999999</v>
          </cell>
          <cell r="O54">
            <v>1.0230999999999999</v>
          </cell>
          <cell r="P54">
            <v>1.0039319</v>
          </cell>
          <cell r="Q54">
            <v>29.659668999999997</v>
          </cell>
          <cell r="R54">
            <v>13.276063649999999</v>
          </cell>
          <cell r="S54">
            <v>10.698752650000001</v>
          </cell>
          <cell r="T54">
            <v>19.090626904040402</v>
          </cell>
          <cell r="U54">
            <v>48.915404040404042</v>
          </cell>
          <cell r="V54">
            <v>29.659668999999997</v>
          </cell>
          <cell r="W54">
            <v>13.276063649999999</v>
          </cell>
          <cell r="X54">
            <v>10.698752650000001</v>
          </cell>
          <cell r="Y54">
            <v>19.090626904040402</v>
          </cell>
          <cell r="Z54">
            <v>1</v>
          </cell>
        </row>
        <row r="55">
          <cell r="B55" t="str">
            <v>SE0127</v>
          </cell>
          <cell r="C55" t="str">
            <v>Pomabamba</v>
          </cell>
          <cell r="D55" t="str">
            <v>ELNM</v>
          </cell>
          <cell r="E55">
            <v>5</v>
          </cell>
          <cell r="F55" t="str">
            <v>HUALLANCA</v>
          </cell>
          <cell r="G55" t="str">
            <v>SEIN</v>
          </cell>
          <cell r="H55">
            <v>3</v>
          </cell>
          <cell r="I55" t="str">
            <v>Huallanca</v>
          </cell>
          <cell r="J55">
            <v>138</v>
          </cell>
          <cell r="K55">
            <v>28.57</v>
          </cell>
          <cell r="L55">
            <v>11.187918750000001</v>
          </cell>
          <cell r="M55">
            <v>8.9379187500000015</v>
          </cell>
          <cell r="N55">
            <v>1.0186999999999999</v>
          </cell>
          <cell r="O55">
            <v>1.0230999999999999</v>
          </cell>
          <cell r="P55">
            <v>1.0039319</v>
          </cell>
          <cell r="Q55">
            <v>29.229966999999998</v>
          </cell>
          <cell r="R55">
            <v>12.399981650000001</v>
          </cell>
          <cell r="S55">
            <v>10.10790665</v>
          </cell>
          <cell r="T55">
            <v>18.291437697979799</v>
          </cell>
          <cell r="U55">
            <v>48.915404040404042</v>
          </cell>
          <cell r="V55">
            <v>29.229966999999998</v>
          </cell>
          <cell r="W55">
            <v>12.399981650000001</v>
          </cell>
          <cell r="X55">
            <v>10.10790665</v>
          </cell>
          <cell r="Y55">
            <v>18.291437697979799</v>
          </cell>
          <cell r="Z55">
            <v>1</v>
          </cell>
        </row>
        <row r="56">
          <cell r="B56" t="str">
            <v>SE0132</v>
          </cell>
          <cell r="C56" t="str">
            <v>Tayabamba</v>
          </cell>
          <cell r="D56" t="str">
            <v>ELNM</v>
          </cell>
          <cell r="E56">
            <v>4</v>
          </cell>
          <cell r="F56" t="str">
            <v>TICAPAMPA</v>
          </cell>
          <cell r="G56" t="str">
            <v>SEIN</v>
          </cell>
          <cell r="H56">
            <v>3</v>
          </cell>
          <cell r="I56" t="str">
            <v>Huallanca</v>
          </cell>
          <cell r="J56">
            <v>138</v>
          </cell>
          <cell r="K56">
            <v>28.57</v>
          </cell>
          <cell r="L56">
            <v>11.187918750000001</v>
          </cell>
          <cell r="M56">
            <v>8.9379187500000015</v>
          </cell>
          <cell r="N56">
            <v>1.0186999999999999</v>
          </cell>
          <cell r="O56">
            <v>1.0230999999999999</v>
          </cell>
          <cell r="P56">
            <v>1.0039319</v>
          </cell>
          <cell r="Q56">
            <v>29.229966999999998</v>
          </cell>
          <cell r="R56">
            <v>12.399981650000001</v>
          </cell>
          <cell r="S56">
            <v>10.10790665</v>
          </cell>
          <cell r="T56">
            <v>18.291437697979799</v>
          </cell>
          <cell r="U56">
            <v>48.915404040404042</v>
          </cell>
          <cell r="V56">
            <v>29.229966999999998</v>
          </cell>
          <cell r="W56">
            <v>12.399981650000001</v>
          </cell>
          <cell r="X56">
            <v>10.10790665</v>
          </cell>
          <cell r="Y56">
            <v>18.291437697979799</v>
          </cell>
          <cell r="Z56">
            <v>1</v>
          </cell>
        </row>
        <row r="57">
          <cell r="B57" t="str">
            <v>SE0125</v>
          </cell>
          <cell r="C57" t="str">
            <v>Ticapampa</v>
          </cell>
          <cell r="D57" t="str">
            <v>ELNM</v>
          </cell>
          <cell r="E57">
            <v>4</v>
          </cell>
          <cell r="F57" t="str">
            <v>TICAPAMPA</v>
          </cell>
          <cell r="G57" t="str">
            <v>SEIN</v>
          </cell>
          <cell r="H57">
            <v>3</v>
          </cell>
          <cell r="I57" t="str">
            <v>Huallanca</v>
          </cell>
          <cell r="J57">
            <v>138</v>
          </cell>
          <cell r="K57">
            <v>28.57</v>
          </cell>
          <cell r="L57">
            <v>11.187918750000001</v>
          </cell>
          <cell r="M57">
            <v>8.9379187500000015</v>
          </cell>
          <cell r="N57">
            <v>1.0186999999999999</v>
          </cell>
          <cell r="O57">
            <v>1.0230999999999999</v>
          </cell>
          <cell r="P57">
            <v>1.0039319</v>
          </cell>
          <cell r="Q57">
            <v>29.229966999999998</v>
          </cell>
          <cell r="R57">
            <v>12.399981650000001</v>
          </cell>
          <cell r="S57">
            <v>10.10790665</v>
          </cell>
          <cell r="T57">
            <v>18.291437697979799</v>
          </cell>
          <cell r="U57">
            <v>48.915404040404042</v>
          </cell>
          <cell r="V57">
            <v>29.229966999999998</v>
          </cell>
          <cell r="W57">
            <v>12.399981650000001</v>
          </cell>
          <cell r="X57">
            <v>10.10790665</v>
          </cell>
          <cell r="Y57">
            <v>18.291437697979799</v>
          </cell>
          <cell r="Z57">
            <v>1</v>
          </cell>
        </row>
        <row r="58">
          <cell r="B58" t="str">
            <v>SE0122</v>
          </cell>
          <cell r="C58" t="str">
            <v>Trujillo</v>
          </cell>
          <cell r="D58" t="str">
            <v>ELNM</v>
          </cell>
          <cell r="E58">
            <v>2</v>
          </cell>
          <cell r="F58" t="str">
            <v>TRUJILLO</v>
          </cell>
          <cell r="G58" t="str">
            <v>SEIN</v>
          </cell>
          <cell r="H58">
            <v>3</v>
          </cell>
          <cell r="I58" t="str">
            <v>Trujillo Norte</v>
          </cell>
          <cell r="J58">
            <v>220</v>
          </cell>
          <cell r="K58">
            <v>28.97</v>
          </cell>
          <cell r="L58">
            <v>11.877918750000001</v>
          </cell>
          <cell r="M58">
            <v>9.377918750000001</v>
          </cell>
          <cell r="N58">
            <v>1.0186999999999999</v>
          </cell>
          <cell r="O58">
            <v>1.0230999999999999</v>
          </cell>
          <cell r="P58">
            <v>1.0039319</v>
          </cell>
          <cell r="Q58">
            <v>29.639206999999995</v>
          </cell>
          <cell r="R58">
            <v>13.10288465</v>
          </cell>
          <cell r="S58">
            <v>10.556134650000001</v>
          </cell>
          <cell r="T58">
            <v>18.932145382323231</v>
          </cell>
          <cell r="U58">
            <v>48.915404040404042</v>
          </cell>
          <cell r="V58">
            <v>29.639206999999995</v>
          </cell>
          <cell r="W58">
            <v>13.10288465</v>
          </cell>
          <cell r="X58">
            <v>10.556134650000001</v>
          </cell>
          <cell r="Y58">
            <v>18.932145382323231</v>
          </cell>
          <cell r="Z58">
            <v>0.92179999999999995</v>
          </cell>
        </row>
        <row r="59">
          <cell r="B59" t="str">
            <v>SE0253</v>
          </cell>
          <cell r="C59" t="str">
            <v>Trujillo Baja Densidad</v>
          </cell>
          <cell r="D59" t="str">
            <v>ELNM</v>
          </cell>
          <cell r="E59">
            <v>3</v>
          </cell>
          <cell r="F59" t="str">
            <v>TRUJILLO BAJA DENSIDAD</v>
          </cell>
          <cell r="G59" t="str">
            <v>SEIN</v>
          </cell>
          <cell r="H59">
            <v>3</v>
          </cell>
          <cell r="I59" t="str">
            <v>Trujillo Norte</v>
          </cell>
          <cell r="J59">
            <v>220</v>
          </cell>
          <cell r="K59">
            <v>28.97</v>
          </cell>
          <cell r="L59">
            <v>11.877918750000001</v>
          </cell>
          <cell r="M59">
            <v>9.377918750000001</v>
          </cell>
          <cell r="N59">
            <v>1.0186999999999999</v>
          </cell>
          <cell r="O59">
            <v>1.0230999999999999</v>
          </cell>
          <cell r="P59">
            <v>1.0039319</v>
          </cell>
          <cell r="Q59">
            <v>29.639206999999995</v>
          </cell>
          <cell r="R59">
            <v>13.10288465</v>
          </cell>
          <cell r="S59">
            <v>10.556134650000001</v>
          </cell>
          <cell r="T59">
            <v>18.932145382323231</v>
          </cell>
          <cell r="U59">
            <v>48.915404040404042</v>
          </cell>
          <cell r="V59">
            <v>29.639206999999995</v>
          </cell>
          <cell r="W59">
            <v>13.10288465</v>
          </cell>
          <cell r="X59">
            <v>10.556134650000001</v>
          </cell>
          <cell r="Y59">
            <v>18.932145382323231</v>
          </cell>
          <cell r="Z59">
            <v>1</v>
          </cell>
        </row>
        <row r="60">
          <cell r="B60" t="str">
            <v>SE0168</v>
          </cell>
          <cell r="C60" t="str">
            <v>Trujillo Rural</v>
          </cell>
          <cell r="D60" t="str">
            <v>ELNM</v>
          </cell>
          <cell r="E60">
            <v>4</v>
          </cell>
          <cell r="F60" t="str">
            <v>TRUJILLO RURAL</v>
          </cell>
          <cell r="G60" t="str">
            <v>SEIN</v>
          </cell>
          <cell r="H60">
            <v>3</v>
          </cell>
          <cell r="I60" t="str">
            <v>Trujillo Norte</v>
          </cell>
          <cell r="J60">
            <v>220</v>
          </cell>
          <cell r="K60">
            <v>28.97</v>
          </cell>
          <cell r="L60">
            <v>11.877918750000001</v>
          </cell>
          <cell r="M60">
            <v>9.377918750000001</v>
          </cell>
          <cell r="N60">
            <v>1.0186999999999999</v>
          </cell>
          <cell r="O60">
            <v>1.0230999999999999</v>
          </cell>
          <cell r="P60">
            <v>1.0039319</v>
          </cell>
          <cell r="Q60">
            <v>29.639206999999995</v>
          </cell>
          <cell r="R60">
            <v>13.10288465</v>
          </cell>
          <cell r="S60">
            <v>10.556134650000001</v>
          </cell>
          <cell r="T60">
            <v>18.932145382323231</v>
          </cell>
          <cell r="U60">
            <v>48.915404040404042</v>
          </cell>
          <cell r="V60">
            <v>29.639206999999995</v>
          </cell>
          <cell r="W60">
            <v>13.10288465</v>
          </cell>
          <cell r="X60">
            <v>10.556134650000001</v>
          </cell>
          <cell r="Y60">
            <v>18.932145382323231</v>
          </cell>
          <cell r="Z60">
            <v>1</v>
          </cell>
        </row>
        <row r="61">
          <cell r="B61" t="str">
            <v>SE0121</v>
          </cell>
          <cell r="C61" t="str">
            <v>Huarmey</v>
          </cell>
          <cell r="D61" t="str">
            <v>ELNM</v>
          </cell>
          <cell r="E61">
            <v>3</v>
          </cell>
          <cell r="F61" t="str">
            <v>HUARMEY</v>
          </cell>
          <cell r="G61" t="str">
            <v>SEIN</v>
          </cell>
          <cell r="H61">
            <v>6</v>
          </cell>
          <cell r="I61" t="str">
            <v>Paramonga Nueva</v>
          </cell>
          <cell r="J61">
            <v>220</v>
          </cell>
          <cell r="K61">
            <v>28.89</v>
          </cell>
          <cell r="L61">
            <v>11.307918750000001</v>
          </cell>
          <cell r="M61">
            <v>8.877918750000001</v>
          </cell>
          <cell r="N61">
            <v>1.0196000000000001</v>
          </cell>
          <cell r="O61">
            <v>1.0224</v>
          </cell>
          <cell r="P61">
            <v>1.1546744400000002</v>
          </cell>
          <cell r="Q61">
            <v>29.537136</v>
          </cell>
          <cell r="R61">
            <v>12.683093190000003</v>
          </cell>
          <cell r="S61">
            <v>10.205465190000002</v>
          </cell>
          <cell r="T61">
            <v>18.531507717272728</v>
          </cell>
          <cell r="U61">
            <v>48.915404040404042</v>
          </cell>
          <cell r="V61">
            <v>29.537136</v>
          </cell>
          <cell r="W61">
            <v>12.683093190000003</v>
          </cell>
          <cell r="X61">
            <v>10.205465190000002</v>
          </cell>
          <cell r="Y61">
            <v>18.531507717272728</v>
          </cell>
          <cell r="Z61">
            <v>1</v>
          </cell>
        </row>
        <row r="62">
          <cell r="B62" t="str">
            <v>SE0130</v>
          </cell>
          <cell r="C62" t="str">
            <v>Tortugas</v>
          </cell>
          <cell r="D62" t="str">
            <v>ELNM</v>
          </cell>
          <cell r="E62">
            <v>5</v>
          </cell>
          <cell r="F62" t="str">
            <v>AISLADO_ELNM_5</v>
          </cell>
          <cell r="G62" t="str">
            <v>AISL</v>
          </cell>
          <cell r="I62" t="str">
            <v>Hidrandina</v>
          </cell>
          <cell r="J62" t="str">
            <v>MT</v>
          </cell>
          <cell r="K62">
            <v>18.97</v>
          </cell>
          <cell r="L62">
            <v>21.86</v>
          </cell>
          <cell r="M62">
            <v>21.86</v>
          </cell>
          <cell r="N62">
            <v>1</v>
          </cell>
          <cell r="O62">
            <v>1</v>
          </cell>
          <cell r="P62">
            <v>0</v>
          </cell>
          <cell r="Q62">
            <v>18.97</v>
          </cell>
          <cell r="R62">
            <v>21.86</v>
          </cell>
          <cell r="S62">
            <v>21.86</v>
          </cell>
          <cell r="T62">
            <v>26.650404040404037</v>
          </cell>
          <cell r="U62">
            <v>48.915404040404042</v>
          </cell>
          <cell r="V62">
            <v>18.97</v>
          </cell>
          <cell r="W62">
            <v>21.86</v>
          </cell>
          <cell r="X62">
            <v>21.86</v>
          </cell>
          <cell r="Y62">
            <v>26.650404040404037</v>
          </cell>
          <cell r="Z62">
            <v>1</v>
          </cell>
        </row>
        <row r="63">
          <cell r="B63" t="str">
            <v>SE0257</v>
          </cell>
          <cell r="C63" t="str">
            <v>Catilluc</v>
          </cell>
          <cell r="D63" t="str">
            <v>ELNM</v>
          </cell>
          <cell r="E63">
            <v>4</v>
          </cell>
          <cell r="F63" t="str">
            <v>AISLADO_ELNM_4</v>
          </cell>
          <cell r="G63" t="str">
            <v>AISL</v>
          </cell>
          <cell r="I63" t="str">
            <v>Hidrandina</v>
          </cell>
          <cell r="J63" t="str">
            <v>MT</v>
          </cell>
          <cell r="K63">
            <v>18.97</v>
          </cell>
          <cell r="L63">
            <v>21.86</v>
          </cell>
          <cell r="M63">
            <v>21.86</v>
          </cell>
          <cell r="N63">
            <v>1</v>
          </cell>
          <cell r="O63">
            <v>1</v>
          </cell>
          <cell r="P63">
            <v>0</v>
          </cell>
          <cell r="Q63">
            <v>18.97</v>
          </cell>
          <cell r="R63">
            <v>21.86</v>
          </cell>
          <cell r="S63">
            <v>21.86</v>
          </cell>
          <cell r="T63">
            <v>26.650404040404037</v>
          </cell>
          <cell r="U63">
            <v>48.915404040404042</v>
          </cell>
          <cell r="V63">
            <v>18.97</v>
          </cell>
          <cell r="W63">
            <v>21.86</v>
          </cell>
          <cell r="X63">
            <v>21.86</v>
          </cell>
          <cell r="Y63">
            <v>26.650404040404037</v>
          </cell>
          <cell r="Z63">
            <v>1</v>
          </cell>
        </row>
        <row r="64">
          <cell r="B64" t="str">
            <v>SE0129</v>
          </cell>
          <cell r="C64" t="str">
            <v>Chiquián</v>
          </cell>
          <cell r="D64" t="str">
            <v>ELNM</v>
          </cell>
          <cell r="E64">
            <v>4</v>
          </cell>
          <cell r="F64" t="str">
            <v>AISLADO_ELNM_4</v>
          </cell>
          <cell r="G64" t="str">
            <v>AISL</v>
          </cell>
          <cell r="I64" t="str">
            <v>Hidrandina</v>
          </cell>
          <cell r="J64" t="str">
            <v>MT</v>
          </cell>
          <cell r="K64">
            <v>18.97</v>
          </cell>
          <cell r="L64">
            <v>21.86</v>
          </cell>
          <cell r="M64">
            <v>21.86</v>
          </cell>
          <cell r="N64">
            <v>1</v>
          </cell>
          <cell r="O64">
            <v>1</v>
          </cell>
          <cell r="P64">
            <v>0</v>
          </cell>
          <cell r="Q64">
            <v>18.97</v>
          </cell>
          <cell r="R64">
            <v>21.86</v>
          </cell>
          <cell r="S64">
            <v>21.86</v>
          </cell>
          <cell r="T64">
            <v>26.650404040404037</v>
          </cell>
          <cell r="U64">
            <v>48.915404040404042</v>
          </cell>
          <cell r="V64">
            <v>18.97</v>
          </cell>
          <cell r="W64">
            <v>21.86</v>
          </cell>
          <cell r="X64">
            <v>21.86</v>
          </cell>
          <cell r="Y64">
            <v>26.650404040404037</v>
          </cell>
          <cell r="Z64">
            <v>1</v>
          </cell>
        </row>
        <row r="65">
          <cell r="B65" t="str">
            <v>SE0126</v>
          </cell>
          <cell r="C65" t="str">
            <v>Huari</v>
          </cell>
          <cell r="D65" t="str">
            <v>ELNM</v>
          </cell>
          <cell r="E65">
            <v>4</v>
          </cell>
          <cell r="F65" t="str">
            <v>AISLADO_ELNM_4</v>
          </cell>
          <cell r="G65" t="str">
            <v>AISL</v>
          </cell>
          <cell r="I65" t="str">
            <v>Hidrandina</v>
          </cell>
          <cell r="J65" t="str">
            <v>MT</v>
          </cell>
          <cell r="K65">
            <v>18.97</v>
          </cell>
          <cell r="L65">
            <v>21.86</v>
          </cell>
          <cell r="M65">
            <v>21.86</v>
          </cell>
          <cell r="N65">
            <v>1</v>
          </cell>
          <cell r="O65">
            <v>1</v>
          </cell>
          <cell r="P65">
            <v>0</v>
          </cell>
          <cell r="Q65">
            <v>18.97</v>
          </cell>
          <cell r="R65">
            <v>21.86</v>
          </cell>
          <cell r="S65">
            <v>21.86</v>
          </cell>
          <cell r="T65">
            <v>26.650404040404037</v>
          </cell>
          <cell r="U65">
            <v>48.915404040404042</v>
          </cell>
          <cell r="V65">
            <v>18.97</v>
          </cell>
          <cell r="W65">
            <v>21.86</v>
          </cell>
          <cell r="X65">
            <v>21.86</v>
          </cell>
          <cell r="Y65">
            <v>26.650404040404037</v>
          </cell>
          <cell r="Z65">
            <v>1</v>
          </cell>
        </row>
        <row r="66">
          <cell r="B66" t="str">
            <v>SE1118</v>
          </cell>
          <cell r="C66" t="str">
            <v>Porcón-La Pajuela</v>
          </cell>
          <cell r="D66" t="str">
            <v>ELNM</v>
          </cell>
          <cell r="E66">
            <v>5</v>
          </cell>
          <cell r="G66" t="str">
            <v>SEIN</v>
          </cell>
          <cell r="H66">
            <v>3</v>
          </cell>
          <cell r="I66" t="str">
            <v>Cajamarca</v>
          </cell>
          <cell r="J66">
            <v>220</v>
          </cell>
          <cell r="K66">
            <v>29</v>
          </cell>
          <cell r="L66">
            <v>11.977918750000001</v>
          </cell>
          <cell r="M66">
            <v>9.457918750000001</v>
          </cell>
          <cell r="N66">
            <v>1.0186999999999999</v>
          </cell>
          <cell r="O66">
            <v>1.0230999999999999</v>
          </cell>
          <cell r="P66">
            <v>1.0039319</v>
          </cell>
          <cell r="Q66">
            <v>29.669899999999998</v>
          </cell>
          <cell r="R66">
            <v>13.20475465</v>
          </cell>
          <cell r="S66">
            <v>10.63763065</v>
          </cell>
          <cell r="T66">
            <v>19.028523039898989</v>
          </cell>
          <cell r="U66">
            <v>48.915404040404042</v>
          </cell>
          <cell r="V66">
            <v>29.669899999999998</v>
          </cell>
          <cell r="W66">
            <v>13.20475465</v>
          </cell>
          <cell r="X66">
            <v>10.63763065</v>
          </cell>
          <cell r="Y66">
            <v>19.028523039898989</v>
          </cell>
          <cell r="Z66">
            <v>1</v>
          </cell>
        </row>
        <row r="67">
          <cell r="B67" t="str">
            <v>SE1122</v>
          </cell>
          <cell r="C67" t="str">
            <v>Virú</v>
          </cell>
          <cell r="D67" t="str">
            <v>ELNM</v>
          </cell>
          <cell r="E67">
            <v>3</v>
          </cell>
          <cell r="G67" t="str">
            <v>SEIN</v>
          </cell>
          <cell r="H67">
            <v>3</v>
          </cell>
          <cell r="I67" t="str">
            <v>Trujillo Norte</v>
          </cell>
          <cell r="J67">
            <v>220</v>
          </cell>
          <cell r="K67">
            <v>28.97</v>
          </cell>
          <cell r="L67">
            <v>11.877918750000001</v>
          </cell>
          <cell r="M67">
            <v>9.377918750000001</v>
          </cell>
          <cell r="N67">
            <v>1.0186999999999999</v>
          </cell>
          <cell r="O67">
            <v>1.0230999999999999</v>
          </cell>
          <cell r="P67">
            <v>1.0039319</v>
          </cell>
          <cell r="Q67">
            <v>29.639206999999995</v>
          </cell>
          <cell r="R67">
            <v>13.10288465</v>
          </cell>
          <cell r="S67">
            <v>10.556134650000001</v>
          </cell>
          <cell r="T67">
            <v>18.932145382323231</v>
          </cell>
          <cell r="U67">
            <v>48.915404040404042</v>
          </cell>
          <cell r="V67">
            <v>29.639206999999995</v>
          </cell>
          <cell r="W67">
            <v>13.10288465</v>
          </cell>
          <cell r="X67">
            <v>10.556134650000001</v>
          </cell>
          <cell r="Y67">
            <v>18.932145382323231</v>
          </cell>
          <cell r="Z67">
            <v>1</v>
          </cell>
        </row>
        <row r="68">
          <cell r="B68" t="str">
            <v>SE1168</v>
          </cell>
          <cell r="C68" t="str">
            <v>Otuzco-Motil-Florida</v>
          </cell>
          <cell r="D68" t="str">
            <v>ELNM</v>
          </cell>
          <cell r="E68">
            <v>4</v>
          </cell>
          <cell r="G68" t="str">
            <v>SEIN</v>
          </cell>
          <cell r="H68">
            <v>3</v>
          </cell>
          <cell r="I68" t="str">
            <v>Trujillo Norte</v>
          </cell>
          <cell r="J68">
            <v>220</v>
          </cell>
          <cell r="K68">
            <v>28.97</v>
          </cell>
          <cell r="L68">
            <v>11.877918750000001</v>
          </cell>
          <cell r="M68">
            <v>9.377918750000001</v>
          </cell>
          <cell r="N68">
            <v>1.0186999999999999</v>
          </cell>
          <cell r="O68">
            <v>1.0230999999999999</v>
          </cell>
          <cell r="P68">
            <v>1.0039319</v>
          </cell>
          <cell r="Q68">
            <v>29.639206999999995</v>
          </cell>
          <cell r="R68">
            <v>13.10288465</v>
          </cell>
          <cell r="S68">
            <v>10.556134650000001</v>
          </cell>
          <cell r="T68">
            <v>18.932145382323231</v>
          </cell>
          <cell r="U68">
            <v>48.915404040404042</v>
          </cell>
          <cell r="V68">
            <v>29.639206999999995</v>
          </cell>
          <cell r="W68">
            <v>13.10288465</v>
          </cell>
          <cell r="X68">
            <v>10.556134650000001</v>
          </cell>
          <cell r="Y68">
            <v>18.932145382323231</v>
          </cell>
          <cell r="Z68">
            <v>1</v>
          </cell>
        </row>
        <row r="69">
          <cell r="B69" t="str">
            <v>SE1230</v>
          </cell>
          <cell r="C69" t="str">
            <v>Cajabamba</v>
          </cell>
          <cell r="D69" t="str">
            <v>ELNM</v>
          </cell>
          <cell r="E69">
            <v>3</v>
          </cell>
          <cell r="G69" t="str">
            <v>SEIN</v>
          </cell>
          <cell r="H69">
            <v>3</v>
          </cell>
          <cell r="I69" t="str">
            <v>Guadalupe</v>
          </cell>
          <cell r="J69">
            <v>60</v>
          </cell>
          <cell r="K69">
            <v>28.990000000000002</v>
          </cell>
          <cell r="L69">
            <v>12.047918750000001</v>
          </cell>
          <cell r="M69">
            <v>9.5179187500000015</v>
          </cell>
          <cell r="N69">
            <v>1.0186999999999999</v>
          </cell>
          <cell r="O69">
            <v>1.0230999999999999</v>
          </cell>
          <cell r="P69">
            <v>1.0039319</v>
          </cell>
          <cell r="Q69">
            <v>29.659668999999997</v>
          </cell>
          <cell r="R69">
            <v>13.276063649999999</v>
          </cell>
          <cell r="S69">
            <v>10.698752650000001</v>
          </cell>
          <cell r="T69">
            <v>19.090626904040402</v>
          </cell>
          <cell r="U69">
            <v>48.915404040404042</v>
          </cell>
          <cell r="V69">
            <v>29.659668999999997</v>
          </cell>
          <cell r="W69">
            <v>13.276063649999999</v>
          </cell>
          <cell r="X69">
            <v>10.698752650000001</v>
          </cell>
          <cell r="Y69">
            <v>19.090626904040402</v>
          </cell>
          <cell r="Z69">
            <v>1</v>
          </cell>
        </row>
        <row r="70">
          <cell r="B70" t="str">
            <v>SE2230</v>
          </cell>
          <cell r="C70" t="str">
            <v>Huamachuco</v>
          </cell>
          <cell r="D70" t="str">
            <v>ELNM</v>
          </cell>
          <cell r="E70">
            <v>3</v>
          </cell>
          <cell r="G70" t="str">
            <v>SEIN</v>
          </cell>
          <cell r="H70">
            <v>3</v>
          </cell>
          <cell r="I70" t="str">
            <v>Guadalupe</v>
          </cell>
          <cell r="J70">
            <v>60</v>
          </cell>
          <cell r="K70">
            <v>28.990000000000002</v>
          </cell>
          <cell r="L70">
            <v>12.047918750000001</v>
          </cell>
          <cell r="M70">
            <v>9.5179187500000015</v>
          </cell>
          <cell r="N70">
            <v>1.0186999999999999</v>
          </cell>
          <cell r="O70">
            <v>1.0230999999999999</v>
          </cell>
          <cell r="P70">
            <v>1.0039319</v>
          </cell>
          <cell r="Q70">
            <v>29.659668999999997</v>
          </cell>
          <cell r="R70">
            <v>13.276063649999999</v>
          </cell>
          <cell r="S70">
            <v>10.698752650000001</v>
          </cell>
          <cell r="T70">
            <v>19.090626904040402</v>
          </cell>
          <cell r="U70">
            <v>48.915404040404042</v>
          </cell>
          <cell r="V70">
            <v>29.659668999999997</v>
          </cell>
          <cell r="W70">
            <v>13.276063649999999</v>
          </cell>
          <cell r="X70">
            <v>10.698752650000001</v>
          </cell>
          <cell r="Y70">
            <v>19.090626904040402</v>
          </cell>
          <cell r="Z70">
            <v>1</v>
          </cell>
        </row>
        <row r="71">
          <cell r="B71" t="str">
            <v>SE0153</v>
          </cell>
          <cell r="C71" t="str">
            <v>Tocache</v>
          </cell>
          <cell r="D71" t="str">
            <v>ELTO</v>
          </cell>
          <cell r="E71">
            <v>4</v>
          </cell>
          <cell r="F71" t="str">
            <v>TOCACHE</v>
          </cell>
          <cell r="G71" t="str">
            <v>SEIN</v>
          </cell>
          <cell r="H71">
            <v>4</v>
          </cell>
          <cell r="I71" t="str">
            <v>Tocache</v>
          </cell>
          <cell r="J71">
            <v>138</v>
          </cell>
          <cell r="K71">
            <v>28.79</v>
          </cell>
          <cell r="L71">
            <v>10.897918750000001</v>
          </cell>
          <cell r="M71">
            <v>8.5379187500000011</v>
          </cell>
          <cell r="N71">
            <v>1.0107999999999999</v>
          </cell>
          <cell r="O71">
            <v>1.0163</v>
          </cell>
          <cell r="P71">
            <v>4.4156928099999995</v>
          </cell>
          <cell r="Q71">
            <v>29.259276999999997</v>
          </cell>
          <cell r="R71">
            <v>15.430683559999999</v>
          </cell>
          <cell r="S71">
            <v>13.04519556</v>
          </cell>
          <cell r="T71">
            <v>21.268822673131311</v>
          </cell>
          <cell r="U71">
            <v>48.915404040404042</v>
          </cell>
          <cell r="V71">
            <v>29.259276999999997</v>
          </cell>
          <cell r="W71">
            <v>15.430683559999999</v>
          </cell>
          <cell r="X71">
            <v>13.04519556</v>
          </cell>
          <cell r="Y71">
            <v>21.268822673131311</v>
          </cell>
          <cell r="Z71">
            <v>1</v>
          </cell>
        </row>
        <row r="72">
          <cell r="B72" t="str">
            <v>SE0164</v>
          </cell>
          <cell r="C72" t="str">
            <v>Tarma Rural</v>
          </cell>
          <cell r="D72" t="str">
            <v>ELC</v>
          </cell>
          <cell r="E72">
            <v>5</v>
          </cell>
          <cell r="F72" t="str">
            <v>TARMA RURAL</v>
          </cell>
          <cell r="G72" t="str">
            <v>SEIN</v>
          </cell>
          <cell r="H72">
            <v>5</v>
          </cell>
          <cell r="I72" t="str">
            <v>Condorcocha</v>
          </cell>
          <cell r="J72">
            <v>44</v>
          </cell>
          <cell r="K72">
            <v>28.92</v>
          </cell>
          <cell r="L72">
            <v>11.107918750000001</v>
          </cell>
          <cell r="M72">
            <v>8.707918750000001</v>
          </cell>
          <cell r="N72">
            <v>1.0224</v>
          </cell>
          <cell r="O72">
            <v>1.0247999999999999</v>
          </cell>
          <cell r="P72">
            <v>2.0457520300000001</v>
          </cell>
          <cell r="Q72">
            <v>29.637215999999999</v>
          </cell>
          <cell r="R72">
            <v>13.401190780000002</v>
          </cell>
          <cell r="S72">
            <v>10.947430779999999</v>
          </cell>
          <cell r="T72">
            <v>19.290392234545454</v>
          </cell>
          <cell r="U72">
            <v>48.915404040404042</v>
          </cell>
          <cell r="V72">
            <v>29.637215999999999</v>
          </cell>
          <cell r="W72">
            <v>13.401190780000002</v>
          </cell>
          <cell r="X72">
            <v>10.947430779999999</v>
          </cell>
          <cell r="Y72">
            <v>19.290392234545454</v>
          </cell>
          <cell r="Z72">
            <v>1</v>
          </cell>
        </row>
        <row r="73">
          <cell r="B73" t="str">
            <v>SE0064</v>
          </cell>
          <cell r="C73" t="str">
            <v>Tarma-Chanchamayo</v>
          </cell>
          <cell r="D73" t="str">
            <v>ELC</v>
          </cell>
          <cell r="E73">
            <v>3</v>
          </cell>
          <cell r="F73" t="str">
            <v>TARMA-CHANCHAMAYO</v>
          </cell>
          <cell r="G73" t="str">
            <v>SEIN</v>
          </cell>
          <cell r="H73">
            <v>5</v>
          </cell>
          <cell r="I73" t="str">
            <v>Condorcocha</v>
          </cell>
          <cell r="J73">
            <v>44</v>
          </cell>
          <cell r="K73">
            <v>28.92</v>
          </cell>
          <cell r="L73">
            <v>11.107918750000001</v>
          </cell>
          <cell r="M73">
            <v>8.707918750000001</v>
          </cell>
          <cell r="N73">
            <v>1.0224</v>
          </cell>
          <cell r="O73">
            <v>1.0247999999999999</v>
          </cell>
          <cell r="P73">
            <v>2.0457520300000001</v>
          </cell>
          <cell r="Q73">
            <v>29.637215999999999</v>
          </cell>
          <cell r="R73">
            <v>13.401190780000002</v>
          </cell>
          <cell r="S73">
            <v>10.947430779999999</v>
          </cell>
          <cell r="T73">
            <v>19.290392234545454</v>
          </cell>
          <cell r="U73">
            <v>48.915404040404042</v>
          </cell>
          <cell r="V73">
            <v>29.637215999999999</v>
          </cell>
          <cell r="W73">
            <v>13.401190780000002</v>
          </cell>
          <cell r="X73">
            <v>10.947430779999999</v>
          </cell>
          <cell r="Y73">
            <v>19.290392234545454</v>
          </cell>
          <cell r="Z73">
            <v>1</v>
          </cell>
        </row>
        <row r="74">
          <cell r="B74" t="str">
            <v>SE0061</v>
          </cell>
          <cell r="C74" t="str">
            <v>Huancavelica Ciudad</v>
          </cell>
          <cell r="D74" t="str">
            <v>ELC</v>
          </cell>
          <cell r="E74">
            <v>3</v>
          </cell>
          <cell r="F74" t="str">
            <v>HUANCAVELICA CIUDAD</v>
          </cell>
          <cell r="G74" t="str">
            <v>SEIN</v>
          </cell>
          <cell r="H74">
            <v>5</v>
          </cell>
          <cell r="I74" t="str">
            <v>Huancavelica</v>
          </cell>
          <cell r="J74">
            <v>220</v>
          </cell>
          <cell r="K74">
            <v>28.770000000000003</v>
          </cell>
          <cell r="L74">
            <v>10.967918750000001</v>
          </cell>
          <cell r="M74">
            <v>8.58791875</v>
          </cell>
          <cell r="N74">
            <v>1.0224</v>
          </cell>
          <cell r="O74">
            <v>1.0247999999999999</v>
          </cell>
          <cell r="P74">
            <v>2.0457520300000001</v>
          </cell>
          <cell r="Q74">
            <v>29.483496000000002</v>
          </cell>
          <cell r="R74">
            <v>13.25805478</v>
          </cell>
          <cell r="S74">
            <v>10.824742779999999</v>
          </cell>
          <cell r="T74">
            <v>19.12172925272727</v>
          </cell>
          <cell r="U74">
            <v>48.915404040404042</v>
          </cell>
          <cell r="V74">
            <v>29.483496000000002</v>
          </cell>
          <cell r="W74">
            <v>13.25805478</v>
          </cell>
          <cell r="X74">
            <v>10.824742779999999</v>
          </cell>
          <cell r="Y74">
            <v>19.12172925272727</v>
          </cell>
          <cell r="Z74">
            <v>1</v>
          </cell>
        </row>
        <row r="75">
          <cell r="B75" t="str">
            <v>SE0075</v>
          </cell>
          <cell r="C75" t="str">
            <v>Huancavelica Rural</v>
          </cell>
          <cell r="D75" t="str">
            <v>ELC</v>
          </cell>
          <cell r="E75">
            <v>5</v>
          </cell>
          <cell r="F75" t="str">
            <v>HUANCAVELICA RURAL</v>
          </cell>
          <cell r="G75" t="str">
            <v>SEIN</v>
          </cell>
          <cell r="H75">
            <v>5</v>
          </cell>
          <cell r="I75" t="str">
            <v>Huancavelica</v>
          </cell>
          <cell r="J75">
            <v>220</v>
          </cell>
          <cell r="K75">
            <v>28.770000000000003</v>
          </cell>
          <cell r="L75">
            <v>10.967918750000001</v>
          </cell>
          <cell r="M75">
            <v>8.58791875</v>
          </cell>
          <cell r="N75">
            <v>1.0224</v>
          </cell>
          <cell r="O75">
            <v>1.0247999999999999</v>
          </cell>
          <cell r="P75">
            <v>2.0457520300000001</v>
          </cell>
          <cell r="Q75">
            <v>29.483496000000002</v>
          </cell>
          <cell r="R75">
            <v>13.25805478</v>
          </cell>
          <cell r="S75">
            <v>10.824742779999999</v>
          </cell>
          <cell r="T75">
            <v>19.12172925272727</v>
          </cell>
          <cell r="U75">
            <v>48.915404040404042</v>
          </cell>
          <cell r="V75">
            <v>29.483496000000002</v>
          </cell>
          <cell r="W75">
            <v>13.25805478</v>
          </cell>
          <cell r="X75">
            <v>10.824742779999999</v>
          </cell>
          <cell r="Y75">
            <v>19.12172925272727</v>
          </cell>
          <cell r="Z75">
            <v>1</v>
          </cell>
        </row>
        <row r="76">
          <cell r="B76" t="str">
            <v>SE0066</v>
          </cell>
          <cell r="C76" t="str">
            <v>Huánuco</v>
          </cell>
          <cell r="D76" t="str">
            <v>ELC</v>
          </cell>
          <cell r="E76">
            <v>2</v>
          </cell>
          <cell r="F76" t="str">
            <v>HUANUCO</v>
          </cell>
          <cell r="G76" t="str">
            <v>SEIN</v>
          </cell>
          <cell r="H76">
            <v>5</v>
          </cell>
          <cell r="I76" t="str">
            <v>Huánuco</v>
          </cell>
          <cell r="J76">
            <v>138</v>
          </cell>
          <cell r="K76">
            <v>28.87</v>
          </cell>
          <cell r="L76">
            <v>11.017918750000002</v>
          </cell>
          <cell r="M76">
            <v>8.5379187500000011</v>
          </cell>
          <cell r="N76">
            <v>1.0224</v>
          </cell>
          <cell r="O76">
            <v>1.0247999999999999</v>
          </cell>
          <cell r="P76">
            <v>2.0457520300000001</v>
          </cell>
          <cell r="Q76">
            <v>29.585975999999999</v>
          </cell>
          <cell r="R76">
            <v>13.309174780000001</v>
          </cell>
          <cell r="S76">
            <v>10.773622780000002</v>
          </cell>
          <cell r="T76">
            <v>19.132272040606061</v>
          </cell>
          <cell r="U76">
            <v>48.915404040404042</v>
          </cell>
          <cell r="V76">
            <v>29.585975999999999</v>
          </cell>
          <cell r="W76">
            <v>13.309174780000001</v>
          </cell>
          <cell r="X76">
            <v>10.773622780000002</v>
          </cell>
          <cell r="Y76">
            <v>19.132272040606061</v>
          </cell>
          <cell r="Z76">
            <v>1</v>
          </cell>
        </row>
        <row r="77">
          <cell r="B77" t="str">
            <v>SE0258</v>
          </cell>
          <cell r="C77" t="str">
            <v>Huánuco Rural 1</v>
          </cell>
          <cell r="D77" t="str">
            <v>ELC</v>
          </cell>
          <cell r="E77">
            <v>4</v>
          </cell>
          <cell r="F77" t="str">
            <v>HUANUCO RURAL 1</v>
          </cell>
          <cell r="G77" t="str">
            <v>SEIN</v>
          </cell>
          <cell r="H77">
            <v>5</v>
          </cell>
          <cell r="I77" t="str">
            <v>Huánuco</v>
          </cell>
          <cell r="J77">
            <v>138</v>
          </cell>
          <cell r="K77">
            <v>28.87</v>
          </cell>
          <cell r="L77">
            <v>11.017918750000002</v>
          </cell>
          <cell r="M77">
            <v>8.5379187500000011</v>
          </cell>
          <cell r="N77">
            <v>1.0224</v>
          </cell>
          <cell r="O77">
            <v>1.0247999999999999</v>
          </cell>
          <cell r="P77">
            <v>2.0457520300000001</v>
          </cell>
          <cell r="Q77">
            <v>29.585975999999999</v>
          </cell>
          <cell r="R77">
            <v>13.309174780000001</v>
          </cell>
          <cell r="S77">
            <v>10.773622780000002</v>
          </cell>
          <cell r="T77">
            <v>19.132272040606061</v>
          </cell>
          <cell r="U77">
            <v>48.915404040404042</v>
          </cell>
          <cell r="V77">
            <v>29.585975999999999</v>
          </cell>
          <cell r="W77">
            <v>13.309174780000001</v>
          </cell>
          <cell r="X77">
            <v>10.773622780000002</v>
          </cell>
          <cell r="Y77">
            <v>19.132272040606061</v>
          </cell>
          <cell r="Z77">
            <v>1</v>
          </cell>
        </row>
        <row r="78">
          <cell r="B78" t="str">
            <v>SE0162</v>
          </cell>
          <cell r="C78" t="str">
            <v>Huánuco Rural 2</v>
          </cell>
          <cell r="D78" t="str">
            <v>ELC</v>
          </cell>
          <cell r="E78">
            <v>5</v>
          </cell>
          <cell r="F78" t="str">
            <v>HUANUCO RURAL 2</v>
          </cell>
          <cell r="G78" t="str">
            <v>SEIN</v>
          </cell>
          <cell r="H78">
            <v>5</v>
          </cell>
          <cell r="I78" t="str">
            <v>Huánuco</v>
          </cell>
          <cell r="J78">
            <v>138</v>
          </cell>
          <cell r="K78">
            <v>28.87</v>
          </cell>
          <cell r="L78">
            <v>11.017918750000002</v>
          </cell>
          <cell r="M78">
            <v>8.5379187500000011</v>
          </cell>
          <cell r="N78">
            <v>1.0224</v>
          </cell>
          <cell r="O78">
            <v>1.0247999999999999</v>
          </cell>
          <cell r="P78">
            <v>2.0457520300000001</v>
          </cell>
          <cell r="Q78">
            <v>29.585975999999999</v>
          </cell>
          <cell r="R78">
            <v>13.309174780000001</v>
          </cell>
          <cell r="S78">
            <v>10.773622780000002</v>
          </cell>
          <cell r="T78">
            <v>19.132272040606061</v>
          </cell>
          <cell r="U78">
            <v>48.915404040404042</v>
          </cell>
          <cell r="V78">
            <v>29.585975999999999</v>
          </cell>
          <cell r="W78">
            <v>13.309174780000001</v>
          </cell>
          <cell r="X78">
            <v>10.773622780000002</v>
          </cell>
          <cell r="Y78">
            <v>19.132272040606061</v>
          </cell>
          <cell r="Z78">
            <v>1</v>
          </cell>
        </row>
        <row r="79">
          <cell r="B79" t="str">
            <v>SE0062</v>
          </cell>
          <cell r="C79" t="str">
            <v>Huancayo</v>
          </cell>
          <cell r="D79" t="str">
            <v>ELC</v>
          </cell>
          <cell r="E79">
            <v>2</v>
          </cell>
          <cell r="F79" t="str">
            <v>HUANCAYO</v>
          </cell>
          <cell r="G79" t="str">
            <v>SEIN</v>
          </cell>
          <cell r="H79">
            <v>5</v>
          </cell>
          <cell r="I79" t="str">
            <v>Huayucachi</v>
          </cell>
          <cell r="J79">
            <v>220</v>
          </cell>
          <cell r="K79">
            <v>28.78</v>
          </cell>
          <cell r="L79">
            <v>10.99791875</v>
          </cell>
          <cell r="M79">
            <v>8.58791875</v>
          </cell>
          <cell r="N79">
            <v>1.0224</v>
          </cell>
          <cell r="O79">
            <v>1.0247999999999999</v>
          </cell>
          <cell r="P79">
            <v>2.0457520300000001</v>
          </cell>
          <cell r="Q79">
            <v>29.493744</v>
          </cell>
          <cell r="R79">
            <v>13.288726779999999</v>
          </cell>
          <cell r="S79">
            <v>10.824742779999999</v>
          </cell>
          <cell r="T79">
            <v>19.135052331515148</v>
          </cell>
          <cell r="U79">
            <v>48.915404040404042</v>
          </cell>
          <cell r="V79">
            <v>29.493744</v>
          </cell>
          <cell r="W79">
            <v>13.288726779999999</v>
          </cell>
          <cell r="X79">
            <v>10.824742779999999</v>
          </cell>
          <cell r="Y79">
            <v>19.135052331515148</v>
          </cell>
          <cell r="Z79">
            <v>0.98329999999999995</v>
          </cell>
        </row>
        <row r="80">
          <cell r="B80" t="str">
            <v>SE0071</v>
          </cell>
          <cell r="C80" t="str">
            <v>Valle del Mantaro 1</v>
          </cell>
          <cell r="D80" t="str">
            <v>ELC</v>
          </cell>
          <cell r="E80">
            <v>4</v>
          </cell>
          <cell r="F80" t="str">
            <v>VALLE DEL MANTARO 1</v>
          </cell>
          <cell r="G80" t="str">
            <v>SEIN</v>
          </cell>
          <cell r="H80">
            <v>5</v>
          </cell>
          <cell r="I80" t="str">
            <v>Huayucachi</v>
          </cell>
          <cell r="J80">
            <v>220</v>
          </cell>
          <cell r="K80">
            <v>28.78</v>
          </cell>
          <cell r="L80">
            <v>10.99791875</v>
          </cell>
          <cell r="M80">
            <v>8.58791875</v>
          </cell>
          <cell r="N80">
            <v>1.0224</v>
          </cell>
          <cell r="O80">
            <v>1.0247999999999999</v>
          </cell>
          <cell r="P80">
            <v>2.0457520300000001</v>
          </cell>
          <cell r="Q80">
            <v>29.493744</v>
          </cell>
          <cell r="R80">
            <v>13.288726779999999</v>
          </cell>
          <cell r="S80">
            <v>10.824742779999999</v>
          </cell>
          <cell r="T80">
            <v>19.135052331515148</v>
          </cell>
          <cell r="U80">
            <v>48.915404040404042</v>
          </cell>
          <cell r="V80">
            <v>29.493744</v>
          </cell>
          <cell r="W80">
            <v>13.288726779999999</v>
          </cell>
          <cell r="X80">
            <v>10.824742779999999</v>
          </cell>
          <cell r="Y80">
            <v>19.135052331515148</v>
          </cell>
          <cell r="Z80">
            <v>1</v>
          </cell>
        </row>
        <row r="81">
          <cell r="B81" t="str">
            <v>SE0072</v>
          </cell>
          <cell r="C81" t="str">
            <v>Valle del Mantaro 2</v>
          </cell>
          <cell r="D81" t="str">
            <v>ELC</v>
          </cell>
          <cell r="E81">
            <v>4</v>
          </cell>
          <cell r="F81" t="str">
            <v>VALLE DEL MANTARO 2</v>
          </cell>
          <cell r="G81" t="str">
            <v>SEIN</v>
          </cell>
          <cell r="H81">
            <v>5</v>
          </cell>
          <cell r="I81" t="str">
            <v>Huayucachi</v>
          </cell>
          <cell r="J81">
            <v>220</v>
          </cell>
          <cell r="K81">
            <v>28.78</v>
          </cell>
          <cell r="L81">
            <v>10.99791875</v>
          </cell>
          <cell r="M81">
            <v>8.58791875</v>
          </cell>
          <cell r="N81">
            <v>1.0224</v>
          </cell>
          <cell r="O81">
            <v>1.0247999999999999</v>
          </cell>
          <cell r="P81">
            <v>2.0457520300000001</v>
          </cell>
          <cell r="Q81">
            <v>29.493744</v>
          </cell>
          <cell r="R81">
            <v>13.288726779999999</v>
          </cell>
          <cell r="S81">
            <v>10.824742779999999</v>
          </cell>
          <cell r="T81">
            <v>19.135052331515148</v>
          </cell>
          <cell r="U81">
            <v>48.915404040404042</v>
          </cell>
          <cell r="V81">
            <v>29.493744</v>
          </cell>
          <cell r="W81">
            <v>13.288726779999999</v>
          </cell>
          <cell r="X81">
            <v>10.824742779999999</v>
          </cell>
          <cell r="Y81">
            <v>19.135052331515148</v>
          </cell>
          <cell r="Z81">
            <v>1</v>
          </cell>
        </row>
        <row r="82">
          <cell r="B82" t="str">
            <v>SE0076</v>
          </cell>
          <cell r="C82" t="str">
            <v>Valle del Mantaro 3</v>
          </cell>
          <cell r="D82" t="str">
            <v>ELC</v>
          </cell>
          <cell r="E82">
            <v>4</v>
          </cell>
          <cell r="F82" t="str">
            <v>VALLE DEL MANTARO 3</v>
          </cell>
          <cell r="G82" t="str">
            <v>SEIN</v>
          </cell>
          <cell r="H82">
            <v>5</v>
          </cell>
          <cell r="I82" t="str">
            <v>Huayucachi</v>
          </cell>
          <cell r="J82">
            <v>220</v>
          </cell>
          <cell r="K82">
            <v>28.78</v>
          </cell>
          <cell r="L82">
            <v>10.99791875</v>
          </cell>
          <cell r="M82">
            <v>8.58791875</v>
          </cell>
          <cell r="N82">
            <v>1.0224</v>
          </cell>
          <cell r="O82">
            <v>1.0247999999999999</v>
          </cell>
          <cell r="P82">
            <v>2.0457520300000001</v>
          </cell>
          <cell r="Q82">
            <v>29.493744</v>
          </cell>
          <cell r="R82">
            <v>13.288726779999999</v>
          </cell>
          <cell r="S82">
            <v>10.824742779999999</v>
          </cell>
          <cell r="T82">
            <v>19.135052331515148</v>
          </cell>
          <cell r="U82">
            <v>48.915404040404042</v>
          </cell>
          <cell r="V82">
            <v>29.493744</v>
          </cell>
          <cell r="W82">
            <v>13.288726779999999</v>
          </cell>
          <cell r="X82">
            <v>10.824742779999999</v>
          </cell>
          <cell r="Y82">
            <v>19.135052331515148</v>
          </cell>
          <cell r="Z82">
            <v>1</v>
          </cell>
        </row>
        <row r="83">
          <cell r="B83" t="str">
            <v>SE0077</v>
          </cell>
          <cell r="C83" t="str">
            <v>Valle del Mantaro 4</v>
          </cell>
          <cell r="D83" t="str">
            <v>ELC</v>
          </cell>
          <cell r="E83">
            <v>5</v>
          </cell>
          <cell r="F83" t="str">
            <v>VALLE DEL MANTARO 4</v>
          </cell>
          <cell r="G83" t="str">
            <v>SEIN</v>
          </cell>
          <cell r="H83">
            <v>5</v>
          </cell>
          <cell r="I83" t="str">
            <v>Huayucachi</v>
          </cell>
          <cell r="J83">
            <v>220</v>
          </cell>
          <cell r="K83">
            <v>28.78</v>
          </cell>
          <cell r="L83">
            <v>10.99791875</v>
          </cell>
          <cell r="M83">
            <v>8.58791875</v>
          </cell>
          <cell r="N83">
            <v>1.0224</v>
          </cell>
          <cell r="O83">
            <v>1.0247999999999999</v>
          </cell>
          <cell r="P83">
            <v>2.0457520300000001</v>
          </cell>
          <cell r="Q83">
            <v>29.493744</v>
          </cell>
          <cell r="R83">
            <v>13.288726779999999</v>
          </cell>
          <cell r="S83">
            <v>10.824742779999999</v>
          </cell>
          <cell r="T83">
            <v>19.135052331515148</v>
          </cell>
          <cell r="U83">
            <v>48.915404040404042</v>
          </cell>
          <cell r="V83">
            <v>29.493744</v>
          </cell>
          <cell r="W83">
            <v>13.288726779999999</v>
          </cell>
          <cell r="X83">
            <v>10.824742779999999</v>
          </cell>
          <cell r="Y83">
            <v>19.135052331515148</v>
          </cell>
          <cell r="Z83">
            <v>1</v>
          </cell>
        </row>
        <row r="84">
          <cell r="B84" t="str">
            <v>SE0078</v>
          </cell>
          <cell r="C84" t="str">
            <v>Tablachaca</v>
          </cell>
          <cell r="D84" t="str">
            <v>ELC</v>
          </cell>
          <cell r="E84">
            <v>5</v>
          </cell>
          <cell r="F84" t="str">
            <v>TABLACHACA</v>
          </cell>
          <cell r="G84" t="str">
            <v>SEIN</v>
          </cell>
          <cell r="H84">
            <v>5</v>
          </cell>
          <cell r="I84" t="str">
            <v>Mantaro</v>
          </cell>
          <cell r="J84">
            <v>220</v>
          </cell>
          <cell r="K84">
            <v>28.73</v>
          </cell>
          <cell r="L84">
            <v>10.897918750000001</v>
          </cell>
          <cell r="M84">
            <v>8.5279187500000013</v>
          </cell>
          <cell r="N84">
            <v>1.0224</v>
          </cell>
          <cell r="O84">
            <v>1.0247999999999999</v>
          </cell>
          <cell r="P84">
            <v>2.0457520300000001</v>
          </cell>
          <cell r="Q84">
            <v>29.442504</v>
          </cell>
          <cell r="R84">
            <v>13.186486780000001</v>
          </cell>
          <cell r="S84">
            <v>10.763398780000001</v>
          </cell>
          <cell r="T84">
            <v>19.046455337575757</v>
          </cell>
          <cell r="U84">
            <v>48.915404040404042</v>
          </cell>
          <cell r="V84">
            <v>29.442504</v>
          </cell>
          <cell r="W84">
            <v>13.186486780000001</v>
          </cell>
          <cell r="X84">
            <v>10.763398780000001</v>
          </cell>
          <cell r="Y84">
            <v>19.046455337575757</v>
          </cell>
          <cell r="Z84">
            <v>1</v>
          </cell>
        </row>
        <row r="85">
          <cell r="B85" t="str">
            <v>SE0070</v>
          </cell>
          <cell r="C85" t="str">
            <v>Pampas</v>
          </cell>
          <cell r="D85" t="str">
            <v>ELC</v>
          </cell>
          <cell r="E85">
            <v>5</v>
          </cell>
          <cell r="F85" t="str">
            <v>PAMPAS</v>
          </cell>
          <cell r="G85" t="str">
            <v>SEIN</v>
          </cell>
          <cell r="H85">
            <v>5</v>
          </cell>
          <cell r="I85" t="str">
            <v>Mantaro</v>
          </cell>
          <cell r="J85">
            <v>220</v>
          </cell>
          <cell r="K85">
            <v>28.73</v>
          </cell>
          <cell r="L85">
            <v>10.897918750000001</v>
          </cell>
          <cell r="M85">
            <v>8.5279187500000013</v>
          </cell>
          <cell r="N85">
            <v>1.0224</v>
          </cell>
          <cell r="O85">
            <v>1.0247999999999999</v>
          </cell>
          <cell r="P85">
            <v>2.0457520300000001</v>
          </cell>
          <cell r="Q85">
            <v>29.442504</v>
          </cell>
          <cell r="R85">
            <v>13.186486780000001</v>
          </cell>
          <cell r="S85">
            <v>10.763398780000001</v>
          </cell>
          <cell r="T85">
            <v>19.046455337575757</v>
          </cell>
          <cell r="U85">
            <v>48.915404040404042</v>
          </cell>
          <cell r="V85">
            <v>29.442504</v>
          </cell>
          <cell r="W85">
            <v>13.186486780000001</v>
          </cell>
          <cell r="X85">
            <v>10.763398780000001</v>
          </cell>
          <cell r="Y85">
            <v>19.046455337575757</v>
          </cell>
          <cell r="Z85">
            <v>1</v>
          </cell>
        </row>
        <row r="86">
          <cell r="B86" t="str">
            <v>SE0068</v>
          </cell>
          <cell r="C86" t="str">
            <v>Cangallo-Llusita</v>
          </cell>
          <cell r="D86" t="str">
            <v>ELC</v>
          </cell>
          <cell r="E86">
            <v>5</v>
          </cell>
          <cell r="F86" t="str">
            <v>CANGALLO-LLUSITA</v>
          </cell>
          <cell r="G86" t="str">
            <v>SEIN</v>
          </cell>
          <cell r="H86">
            <v>5</v>
          </cell>
          <cell r="I86" t="str">
            <v>Mantaro</v>
          </cell>
          <cell r="J86">
            <v>220</v>
          </cell>
          <cell r="K86">
            <v>28.73</v>
          </cell>
          <cell r="L86">
            <v>10.897918750000001</v>
          </cell>
          <cell r="M86">
            <v>8.5279187500000013</v>
          </cell>
          <cell r="N86">
            <v>1.0224</v>
          </cell>
          <cell r="O86">
            <v>1.0247999999999999</v>
          </cell>
          <cell r="P86">
            <v>2.0457520300000001</v>
          </cell>
          <cell r="Q86">
            <v>29.442504</v>
          </cell>
          <cell r="R86">
            <v>13.186486780000001</v>
          </cell>
          <cell r="S86">
            <v>10.763398780000001</v>
          </cell>
          <cell r="T86">
            <v>19.046455337575757</v>
          </cell>
          <cell r="U86">
            <v>48.915404040404042</v>
          </cell>
          <cell r="V86">
            <v>29.442504</v>
          </cell>
          <cell r="W86">
            <v>13.186486780000001</v>
          </cell>
          <cell r="X86">
            <v>10.763398780000001</v>
          </cell>
          <cell r="Y86">
            <v>19.046455337575757</v>
          </cell>
          <cell r="Z86">
            <v>1</v>
          </cell>
        </row>
        <row r="87">
          <cell r="B87" t="str">
            <v>SE0222</v>
          </cell>
          <cell r="C87" t="str">
            <v>Huanta Ciudad</v>
          </cell>
          <cell r="D87" t="str">
            <v>ELC</v>
          </cell>
          <cell r="E87">
            <v>3</v>
          </cell>
          <cell r="F87" t="str">
            <v>HUANTA-COBRIZA</v>
          </cell>
          <cell r="G87" t="str">
            <v>SEIN</v>
          </cell>
          <cell r="H87">
            <v>5</v>
          </cell>
          <cell r="I87" t="str">
            <v>Mantaro</v>
          </cell>
          <cell r="J87">
            <v>220</v>
          </cell>
          <cell r="K87">
            <v>28.73</v>
          </cell>
          <cell r="L87">
            <v>10.897918750000001</v>
          </cell>
          <cell r="M87">
            <v>8.5279187500000013</v>
          </cell>
          <cell r="N87">
            <v>1.0224</v>
          </cell>
          <cell r="O87">
            <v>1.0247999999999999</v>
          </cell>
          <cell r="P87">
            <v>2.0457520300000001</v>
          </cell>
          <cell r="Q87">
            <v>29.442504</v>
          </cell>
          <cell r="R87">
            <v>13.186486780000001</v>
          </cell>
          <cell r="S87">
            <v>10.763398780000001</v>
          </cell>
          <cell r="T87">
            <v>19.046455337575757</v>
          </cell>
          <cell r="U87">
            <v>48.915404040404042</v>
          </cell>
          <cell r="V87">
            <v>29.442504</v>
          </cell>
          <cell r="W87">
            <v>13.186486780000001</v>
          </cell>
          <cell r="X87">
            <v>10.763398780000001</v>
          </cell>
          <cell r="Y87">
            <v>19.046455337575757</v>
          </cell>
          <cell r="Z87">
            <v>1</v>
          </cell>
        </row>
        <row r="88">
          <cell r="B88" t="str">
            <v>SE0223</v>
          </cell>
          <cell r="C88" t="str">
            <v>Huanta Rural</v>
          </cell>
          <cell r="D88" t="str">
            <v>ELC</v>
          </cell>
          <cell r="E88">
            <v>5</v>
          </cell>
          <cell r="F88" t="str">
            <v>HUANTA RURAL</v>
          </cell>
          <cell r="G88" t="str">
            <v>SEIN</v>
          </cell>
          <cell r="H88">
            <v>5</v>
          </cell>
          <cell r="I88" t="str">
            <v>Mantaro</v>
          </cell>
          <cell r="J88">
            <v>220</v>
          </cell>
          <cell r="K88">
            <v>28.73</v>
          </cell>
          <cell r="L88">
            <v>10.897918750000001</v>
          </cell>
          <cell r="M88">
            <v>8.5279187500000013</v>
          </cell>
          <cell r="N88">
            <v>1.0224</v>
          </cell>
          <cell r="O88">
            <v>1.0247999999999999</v>
          </cell>
          <cell r="P88">
            <v>2.0457520300000001</v>
          </cell>
          <cell r="Q88">
            <v>29.442504</v>
          </cell>
          <cell r="R88">
            <v>13.186486780000001</v>
          </cell>
          <cell r="S88">
            <v>10.763398780000001</v>
          </cell>
          <cell r="T88">
            <v>19.046455337575757</v>
          </cell>
          <cell r="U88">
            <v>48.915404040404042</v>
          </cell>
          <cell r="V88">
            <v>29.442504</v>
          </cell>
          <cell r="W88">
            <v>13.186486780000001</v>
          </cell>
          <cell r="X88">
            <v>10.763398780000001</v>
          </cell>
          <cell r="Y88">
            <v>19.046455337575757</v>
          </cell>
          <cell r="Z88">
            <v>1</v>
          </cell>
        </row>
        <row r="89">
          <cell r="B89" t="str">
            <v>SE0060</v>
          </cell>
          <cell r="C89" t="str">
            <v>Ayacucho</v>
          </cell>
          <cell r="D89" t="str">
            <v>ELC</v>
          </cell>
          <cell r="E89">
            <v>2</v>
          </cell>
          <cell r="F89" t="str">
            <v>AYACUCHO</v>
          </cell>
          <cell r="G89" t="str">
            <v>SEIN</v>
          </cell>
          <cell r="H89">
            <v>5</v>
          </cell>
          <cell r="I89" t="str">
            <v>Mantaro</v>
          </cell>
          <cell r="J89">
            <v>220</v>
          </cell>
          <cell r="K89">
            <v>28.73</v>
          </cell>
          <cell r="L89">
            <v>10.897918750000001</v>
          </cell>
          <cell r="M89">
            <v>8.5279187500000013</v>
          </cell>
          <cell r="N89">
            <v>1.0224</v>
          </cell>
          <cell r="O89">
            <v>1.0247999999999999</v>
          </cell>
          <cell r="P89">
            <v>2.0457520300000001</v>
          </cell>
          <cell r="Q89">
            <v>29.442504</v>
          </cell>
          <cell r="R89">
            <v>13.186486780000001</v>
          </cell>
          <cell r="S89">
            <v>10.763398780000001</v>
          </cell>
          <cell r="T89">
            <v>19.046455337575757</v>
          </cell>
          <cell r="U89">
            <v>48.915404040404042</v>
          </cell>
          <cell r="V89">
            <v>29.442504</v>
          </cell>
          <cell r="W89">
            <v>13.186486780000001</v>
          </cell>
          <cell r="X89">
            <v>10.763398780000001</v>
          </cell>
          <cell r="Y89">
            <v>19.046455337575757</v>
          </cell>
          <cell r="Z89">
            <v>1</v>
          </cell>
        </row>
        <row r="90">
          <cell r="B90" t="str">
            <v>SE0161</v>
          </cell>
          <cell r="C90" t="str">
            <v>Ayacucho Rural</v>
          </cell>
          <cell r="D90" t="str">
            <v>ELC</v>
          </cell>
          <cell r="E90">
            <v>5</v>
          </cell>
          <cell r="F90" t="str">
            <v>AYACUCHO RURAL</v>
          </cell>
          <cell r="G90" t="str">
            <v>SEIN</v>
          </cell>
          <cell r="H90">
            <v>5</v>
          </cell>
          <cell r="I90" t="str">
            <v>Mantaro</v>
          </cell>
          <cell r="J90">
            <v>220</v>
          </cell>
          <cell r="K90">
            <v>28.73</v>
          </cell>
          <cell r="L90">
            <v>10.897918750000001</v>
          </cell>
          <cell r="M90">
            <v>8.5279187500000013</v>
          </cell>
          <cell r="N90">
            <v>1.0224</v>
          </cell>
          <cell r="O90">
            <v>1.0247999999999999</v>
          </cell>
          <cell r="P90">
            <v>2.0457520300000001</v>
          </cell>
          <cell r="Q90">
            <v>29.442504</v>
          </cell>
          <cell r="R90">
            <v>13.186486780000001</v>
          </cell>
          <cell r="S90">
            <v>10.763398780000001</v>
          </cell>
          <cell r="T90">
            <v>19.046455337575757</v>
          </cell>
          <cell r="U90">
            <v>48.915404040404042</v>
          </cell>
          <cell r="V90">
            <v>29.442504</v>
          </cell>
          <cell r="W90">
            <v>13.186486780000001</v>
          </cell>
          <cell r="X90">
            <v>10.763398780000001</v>
          </cell>
          <cell r="Y90">
            <v>19.046455337575757</v>
          </cell>
          <cell r="Z90">
            <v>1</v>
          </cell>
        </row>
        <row r="91">
          <cell r="B91" t="str">
            <v>SE0170</v>
          </cell>
          <cell r="C91" t="str">
            <v>San Balvín</v>
          </cell>
          <cell r="D91" t="str">
            <v>ELC</v>
          </cell>
          <cell r="E91">
            <v>5</v>
          </cell>
          <cell r="F91" t="str">
            <v>SAN BALVÍN</v>
          </cell>
          <cell r="G91" t="str">
            <v>SEIN</v>
          </cell>
          <cell r="H91">
            <v>5</v>
          </cell>
          <cell r="I91" t="str">
            <v>Mantaro</v>
          </cell>
          <cell r="J91">
            <v>220</v>
          </cell>
          <cell r="K91">
            <v>28.73</v>
          </cell>
          <cell r="L91">
            <v>10.897918750000001</v>
          </cell>
          <cell r="M91">
            <v>8.5279187500000013</v>
          </cell>
          <cell r="N91">
            <v>1.0224</v>
          </cell>
          <cell r="O91">
            <v>1.0247999999999999</v>
          </cell>
          <cell r="P91">
            <v>2.0457520300000001</v>
          </cell>
          <cell r="Q91">
            <v>29.442504</v>
          </cell>
          <cell r="R91">
            <v>13.186486780000001</v>
          </cell>
          <cell r="S91">
            <v>10.763398780000001</v>
          </cell>
          <cell r="T91">
            <v>19.046455337575757</v>
          </cell>
          <cell r="U91">
            <v>48.915404040404042</v>
          </cell>
          <cell r="V91">
            <v>29.442504</v>
          </cell>
          <cell r="W91">
            <v>13.186486780000001</v>
          </cell>
          <cell r="X91">
            <v>10.763398780000001</v>
          </cell>
          <cell r="Y91">
            <v>19.046455337575757</v>
          </cell>
          <cell r="Z91">
            <v>1</v>
          </cell>
        </row>
        <row r="92">
          <cell r="B92" t="str">
            <v>SE0063</v>
          </cell>
          <cell r="C92" t="str">
            <v>Pasco</v>
          </cell>
          <cell r="D92" t="str">
            <v>ELC</v>
          </cell>
          <cell r="E92">
            <v>3</v>
          </cell>
          <cell r="F92" t="str">
            <v>PASCO</v>
          </cell>
          <cell r="G92" t="str">
            <v>SEIN</v>
          </cell>
          <cell r="H92">
            <v>5</v>
          </cell>
          <cell r="I92" t="str">
            <v>Oroya Nueva</v>
          </cell>
          <cell r="J92">
            <v>50</v>
          </cell>
          <cell r="K92">
            <v>28.830000000000002</v>
          </cell>
          <cell r="L92">
            <v>11.107918750000001</v>
          </cell>
          <cell r="M92">
            <v>8.6679187500000001</v>
          </cell>
          <cell r="N92">
            <v>1.0224</v>
          </cell>
          <cell r="O92">
            <v>1.0247999999999999</v>
          </cell>
          <cell r="P92">
            <v>2.0457520300000001</v>
          </cell>
          <cell r="Q92">
            <v>29.544983999999999</v>
          </cell>
          <cell r="R92">
            <v>13.401190780000002</v>
          </cell>
          <cell r="S92">
            <v>10.906534779999999</v>
          </cell>
          <cell r="T92">
            <v>19.240518925454548</v>
          </cell>
          <cell r="U92">
            <v>48.915404040404042</v>
          </cell>
          <cell r="V92">
            <v>29.544983999999999</v>
          </cell>
          <cell r="W92">
            <v>13.401190780000002</v>
          </cell>
          <cell r="X92">
            <v>10.906534779999999</v>
          </cell>
          <cell r="Y92">
            <v>19.240518925454548</v>
          </cell>
          <cell r="Z92">
            <v>1</v>
          </cell>
        </row>
        <row r="93">
          <cell r="B93" t="str">
            <v>SE0224</v>
          </cell>
          <cell r="C93" t="str">
            <v>Pasco Rural</v>
          </cell>
          <cell r="D93" t="str">
            <v>ELC</v>
          </cell>
          <cell r="E93">
            <v>4</v>
          </cell>
          <cell r="F93" t="str">
            <v>PASCO RURAL</v>
          </cell>
          <cell r="G93" t="str">
            <v>SEIN</v>
          </cell>
          <cell r="H93">
            <v>5</v>
          </cell>
          <cell r="I93" t="str">
            <v>Oroya Nueva</v>
          </cell>
          <cell r="J93">
            <v>50</v>
          </cell>
          <cell r="K93">
            <v>28.830000000000002</v>
          </cell>
          <cell r="L93">
            <v>11.107918750000001</v>
          </cell>
          <cell r="M93">
            <v>8.6679187500000001</v>
          </cell>
          <cell r="N93">
            <v>1.0224</v>
          </cell>
          <cell r="O93">
            <v>1.0247999999999999</v>
          </cell>
          <cell r="P93">
            <v>2.0457520300000001</v>
          </cell>
          <cell r="Q93">
            <v>29.544983999999999</v>
          </cell>
          <cell r="R93">
            <v>13.401190780000002</v>
          </cell>
          <cell r="S93">
            <v>10.906534779999999</v>
          </cell>
          <cell r="T93">
            <v>19.240518925454548</v>
          </cell>
          <cell r="U93">
            <v>48.915404040404042</v>
          </cell>
          <cell r="V93">
            <v>29.544983999999999</v>
          </cell>
          <cell r="W93">
            <v>13.401190780000002</v>
          </cell>
          <cell r="X93">
            <v>10.906534779999999</v>
          </cell>
          <cell r="Y93">
            <v>19.240518925454548</v>
          </cell>
          <cell r="Z93">
            <v>1</v>
          </cell>
        </row>
        <row r="94">
          <cell r="B94" t="str">
            <v>SE1224</v>
          </cell>
          <cell r="C94" t="str">
            <v>Junín</v>
          </cell>
          <cell r="D94" t="str">
            <v>ELC</v>
          </cell>
          <cell r="E94">
            <v>4</v>
          </cell>
          <cell r="F94" t="str">
            <v>JUNIN</v>
          </cell>
          <cell r="G94" t="str">
            <v>SEIN</v>
          </cell>
          <cell r="H94">
            <v>5</v>
          </cell>
          <cell r="I94" t="str">
            <v>Oroya Nueva</v>
          </cell>
          <cell r="J94">
            <v>50</v>
          </cell>
          <cell r="K94">
            <v>28.830000000000002</v>
          </cell>
          <cell r="L94">
            <v>11.107918750000001</v>
          </cell>
          <cell r="M94">
            <v>8.6679187500000001</v>
          </cell>
          <cell r="N94">
            <v>1.0224</v>
          </cell>
          <cell r="O94">
            <v>1.0247999999999999</v>
          </cell>
          <cell r="P94">
            <v>2.0457520300000001</v>
          </cell>
          <cell r="Q94">
            <v>29.544983999999999</v>
          </cell>
          <cell r="R94">
            <v>13.401190780000002</v>
          </cell>
          <cell r="S94">
            <v>10.906534779999999</v>
          </cell>
          <cell r="T94">
            <v>19.240518925454548</v>
          </cell>
          <cell r="U94">
            <v>48.915404040404042</v>
          </cell>
          <cell r="V94">
            <v>29.544983999999999</v>
          </cell>
          <cell r="W94">
            <v>13.401190780000002</v>
          </cell>
          <cell r="X94">
            <v>10.906534779999999</v>
          </cell>
          <cell r="Y94">
            <v>19.240518925454548</v>
          </cell>
          <cell r="Z94">
            <v>1</v>
          </cell>
        </row>
        <row r="95">
          <cell r="B95" t="str">
            <v>SE0065</v>
          </cell>
          <cell r="C95" t="str">
            <v>Tingo María</v>
          </cell>
          <cell r="D95" t="str">
            <v>ELC</v>
          </cell>
          <cell r="E95">
            <v>3</v>
          </cell>
          <cell r="F95" t="str">
            <v>TINGO MARIA</v>
          </cell>
          <cell r="G95" t="str">
            <v>SEIN</v>
          </cell>
          <cell r="H95">
            <v>5</v>
          </cell>
          <cell r="I95" t="str">
            <v>Tingo María</v>
          </cell>
          <cell r="J95">
            <v>138</v>
          </cell>
          <cell r="K95">
            <v>28.810000000000002</v>
          </cell>
          <cell r="L95">
            <v>10.74791875</v>
          </cell>
          <cell r="M95">
            <v>8.4479187500000013</v>
          </cell>
          <cell r="N95">
            <v>1.0224</v>
          </cell>
          <cell r="O95">
            <v>1.0247999999999999</v>
          </cell>
          <cell r="P95">
            <v>2.0457520300000001</v>
          </cell>
          <cell r="Q95">
            <v>29.524488000000002</v>
          </cell>
          <cell r="R95">
            <v>13.033126780000002</v>
          </cell>
          <cell r="S95">
            <v>10.681606780000001</v>
          </cell>
          <cell r="T95">
            <v>18.960317567878789</v>
          </cell>
          <cell r="U95">
            <v>48.915404040404042</v>
          </cell>
          <cell r="V95">
            <v>29.524488000000002</v>
          </cell>
          <cell r="W95">
            <v>13.033126780000002</v>
          </cell>
          <cell r="X95">
            <v>10.681606780000001</v>
          </cell>
          <cell r="Y95">
            <v>18.960317567878789</v>
          </cell>
          <cell r="Z95">
            <v>1</v>
          </cell>
        </row>
        <row r="96">
          <cell r="B96" t="str">
            <v>SE0133</v>
          </cell>
          <cell r="C96" t="str">
            <v>Lima Sur</v>
          </cell>
          <cell r="D96" t="str">
            <v>LDS</v>
          </cell>
          <cell r="E96">
            <v>1</v>
          </cell>
          <cell r="F96" t="str">
            <v>LIMA SUR</v>
          </cell>
          <cell r="G96" t="str">
            <v>SEIN</v>
          </cell>
          <cell r="H96">
            <v>7</v>
          </cell>
          <cell r="I96" t="str">
            <v>Lima</v>
          </cell>
          <cell r="J96">
            <v>220</v>
          </cell>
          <cell r="K96">
            <v>28.96</v>
          </cell>
          <cell r="L96">
            <v>11.207918750000001</v>
          </cell>
          <cell r="M96">
            <v>8.7179187500000008</v>
          </cell>
          <cell r="N96">
            <v>1.0269999999999999</v>
          </cell>
          <cell r="O96">
            <v>1.0266</v>
          </cell>
          <cell r="P96">
            <v>1.2895464000000001</v>
          </cell>
          <cell r="Q96">
            <v>29.730336000000001</v>
          </cell>
          <cell r="R96">
            <v>12.79851515</v>
          </cell>
          <cell r="S96">
            <v>10.241285150000001</v>
          </cell>
          <cell r="T96">
            <v>18.643976256060604</v>
          </cell>
          <cell r="U96">
            <v>48.915404040404042</v>
          </cell>
          <cell r="V96">
            <v>29.730336000000001</v>
          </cell>
          <cell r="W96">
            <v>12.79851515</v>
          </cell>
          <cell r="X96">
            <v>10.241285150000001</v>
          </cell>
          <cell r="Y96">
            <v>18.643976256060604</v>
          </cell>
          <cell r="Z96">
            <v>0.94169999999999998</v>
          </cell>
        </row>
        <row r="97">
          <cell r="B97" t="str">
            <v>SE0005</v>
          </cell>
          <cell r="C97" t="str">
            <v>Lima Norte</v>
          </cell>
          <cell r="D97" t="str">
            <v>EDLN</v>
          </cell>
          <cell r="E97">
            <v>1</v>
          </cell>
          <cell r="F97" t="str">
            <v>LIMA NORTE</v>
          </cell>
          <cell r="G97" t="str">
            <v>SEIN</v>
          </cell>
          <cell r="H97">
            <v>6</v>
          </cell>
          <cell r="I97" t="str">
            <v>Lima</v>
          </cell>
          <cell r="J97">
            <v>220</v>
          </cell>
          <cell r="K97">
            <v>28.96</v>
          </cell>
          <cell r="L97">
            <v>11.207918750000001</v>
          </cell>
          <cell r="M97">
            <v>8.7179187500000008</v>
          </cell>
          <cell r="N97">
            <v>1.0196000000000001</v>
          </cell>
          <cell r="O97">
            <v>1.0224</v>
          </cell>
          <cell r="P97">
            <v>1.1546744400000002</v>
          </cell>
          <cell r="Q97">
            <v>29.608703999999999</v>
          </cell>
          <cell r="R97">
            <v>12.581133190000003</v>
          </cell>
          <cell r="S97">
            <v>10.042329190000002</v>
          </cell>
          <cell r="T97">
            <v>18.407856044545454</v>
          </cell>
          <cell r="U97">
            <v>48.915404040404042</v>
          </cell>
          <cell r="V97">
            <v>29.608703999999999</v>
          </cell>
          <cell r="W97">
            <v>12.581133190000003</v>
          </cell>
          <cell r="X97">
            <v>10.042329190000002</v>
          </cell>
          <cell r="Y97">
            <v>18.407856044545454</v>
          </cell>
          <cell r="Z97">
            <v>1</v>
          </cell>
        </row>
        <row r="98">
          <cell r="B98" t="str">
            <v>SE0008</v>
          </cell>
          <cell r="C98" t="str">
            <v>Pativilca</v>
          </cell>
          <cell r="D98" t="str">
            <v>EDLN</v>
          </cell>
          <cell r="E98">
            <v>3</v>
          </cell>
          <cell r="F98" t="str">
            <v>PATIVILCA</v>
          </cell>
          <cell r="G98" t="str">
            <v>SEIN</v>
          </cell>
          <cell r="H98">
            <v>6</v>
          </cell>
          <cell r="I98" t="str">
            <v>Paramonga Nueva</v>
          </cell>
          <cell r="J98">
            <v>220</v>
          </cell>
          <cell r="K98">
            <v>28.89</v>
          </cell>
          <cell r="L98">
            <v>11.307918750000001</v>
          </cell>
          <cell r="M98">
            <v>8.877918750000001</v>
          </cell>
          <cell r="N98">
            <v>1.0196000000000001</v>
          </cell>
          <cell r="O98">
            <v>1.0224</v>
          </cell>
          <cell r="P98">
            <v>1.1546744400000002</v>
          </cell>
          <cell r="Q98">
            <v>29.537136</v>
          </cell>
          <cell r="R98">
            <v>12.683093190000003</v>
          </cell>
          <cell r="S98">
            <v>10.205465190000002</v>
          </cell>
          <cell r="T98">
            <v>18.531507717272728</v>
          </cell>
          <cell r="U98">
            <v>48.915404040404042</v>
          </cell>
          <cell r="V98">
            <v>29.537136</v>
          </cell>
          <cell r="W98">
            <v>12.683093190000003</v>
          </cell>
          <cell r="X98">
            <v>10.205465190000002</v>
          </cell>
          <cell r="Y98">
            <v>18.531507717272728</v>
          </cell>
          <cell r="Z98">
            <v>1</v>
          </cell>
        </row>
        <row r="99">
          <cell r="B99" t="str">
            <v>SE0262</v>
          </cell>
          <cell r="C99" t="str">
            <v>Supe-Barranca</v>
          </cell>
          <cell r="D99" t="str">
            <v>EDLN</v>
          </cell>
          <cell r="E99">
            <v>3</v>
          </cell>
          <cell r="F99" t="str">
            <v>SUPE-BARRANCA</v>
          </cell>
          <cell r="G99" t="str">
            <v>SEIN</v>
          </cell>
          <cell r="H99">
            <v>6</v>
          </cell>
          <cell r="I99" t="str">
            <v>Paramonga Nueva</v>
          </cell>
          <cell r="J99">
            <v>220</v>
          </cell>
          <cell r="K99">
            <v>28.89</v>
          </cell>
          <cell r="L99">
            <v>11.307918750000001</v>
          </cell>
          <cell r="M99">
            <v>8.877918750000001</v>
          </cell>
          <cell r="N99">
            <v>1.0196000000000001</v>
          </cell>
          <cell r="O99">
            <v>1.0224</v>
          </cell>
          <cell r="P99">
            <v>1.1546744400000002</v>
          </cell>
          <cell r="Q99">
            <v>29.537136</v>
          </cell>
          <cell r="R99">
            <v>12.683093190000003</v>
          </cell>
          <cell r="S99">
            <v>10.205465190000002</v>
          </cell>
          <cell r="T99">
            <v>18.531507717272728</v>
          </cell>
          <cell r="U99">
            <v>48.915404040404042</v>
          </cell>
          <cell r="V99">
            <v>29.537136</v>
          </cell>
          <cell r="W99">
            <v>12.683093190000003</v>
          </cell>
          <cell r="X99">
            <v>10.205465190000002</v>
          </cell>
          <cell r="Y99">
            <v>18.531507717272728</v>
          </cell>
          <cell r="Z99">
            <v>0.91790000000000005</v>
          </cell>
        </row>
        <row r="100">
          <cell r="B100" t="str">
            <v>SE0261</v>
          </cell>
          <cell r="C100" t="str">
            <v>Huacho</v>
          </cell>
          <cell r="D100" t="str">
            <v>EDLN</v>
          </cell>
          <cell r="E100">
            <v>3</v>
          </cell>
          <cell r="F100" t="str">
            <v>HUACHO</v>
          </cell>
          <cell r="G100" t="str">
            <v>SEIN</v>
          </cell>
          <cell r="H100">
            <v>6</v>
          </cell>
          <cell r="I100" t="str">
            <v>Huacho</v>
          </cell>
          <cell r="J100">
            <v>220</v>
          </cell>
          <cell r="K100">
            <v>28.910000000000004</v>
          </cell>
          <cell r="L100">
            <v>11.24791875</v>
          </cell>
          <cell r="M100">
            <v>8.8179187500000005</v>
          </cell>
          <cell r="N100">
            <v>1.0196000000000001</v>
          </cell>
          <cell r="O100">
            <v>1.0224</v>
          </cell>
          <cell r="P100">
            <v>1.1546744400000002</v>
          </cell>
          <cell r="Q100">
            <v>29.557584000000002</v>
          </cell>
          <cell r="R100">
            <v>12.621917190000001</v>
          </cell>
          <cell r="S100">
            <v>10.144289190000002</v>
          </cell>
          <cell r="T100">
            <v>18.475495353636369</v>
          </cell>
          <cell r="U100">
            <v>48.915404040404042</v>
          </cell>
          <cell r="V100">
            <v>29.557584000000002</v>
          </cell>
          <cell r="W100">
            <v>12.621917190000001</v>
          </cell>
          <cell r="X100">
            <v>10.144289190000002</v>
          </cell>
          <cell r="Y100">
            <v>18.475495353636369</v>
          </cell>
          <cell r="Z100">
            <v>0.91790000000000005</v>
          </cell>
        </row>
        <row r="101">
          <cell r="B101" t="str">
            <v>SE0221</v>
          </cell>
          <cell r="C101" t="str">
            <v>Sayán-Humaya</v>
          </cell>
          <cell r="D101" t="str">
            <v>EDLN</v>
          </cell>
          <cell r="E101">
            <v>4</v>
          </cell>
          <cell r="F101" t="str">
            <v>SAYAN-HUMAYA</v>
          </cell>
          <cell r="G101" t="str">
            <v>SEIN</v>
          </cell>
          <cell r="H101">
            <v>6</v>
          </cell>
          <cell r="I101" t="str">
            <v>Huacho</v>
          </cell>
          <cell r="J101">
            <v>220</v>
          </cell>
          <cell r="K101">
            <v>28.910000000000004</v>
          </cell>
          <cell r="L101">
            <v>11.24791875</v>
          </cell>
          <cell r="M101">
            <v>8.8179187500000005</v>
          </cell>
          <cell r="N101">
            <v>1.0196000000000001</v>
          </cell>
          <cell r="O101">
            <v>1.0224</v>
          </cell>
          <cell r="P101">
            <v>1.1546744400000002</v>
          </cell>
          <cell r="Q101">
            <v>29.557584000000002</v>
          </cell>
          <cell r="R101">
            <v>12.621917190000001</v>
          </cell>
          <cell r="S101">
            <v>10.144289190000002</v>
          </cell>
          <cell r="T101">
            <v>18.475495353636369</v>
          </cell>
          <cell r="U101">
            <v>48.915404040404042</v>
          </cell>
          <cell r="V101">
            <v>29.557584000000002</v>
          </cell>
          <cell r="W101">
            <v>12.621917190000001</v>
          </cell>
          <cell r="X101">
            <v>10.144289190000002</v>
          </cell>
          <cell r="Y101">
            <v>18.475495353636369</v>
          </cell>
          <cell r="Z101">
            <v>1</v>
          </cell>
        </row>
        <row r="102">
          <cell r="B102" t="str">
            <v>SE0007</v>
          </cell>
          <cell r="C102" t="str">
            <v>Huaral-Chancay</v>
          </cell>
          <cell r="D102" t="str">
            <v>EDLN</v>
          </cell>
          <cell r="E102">
            <v>3</v>
          </cell>
          <cell r="F102" t="str">
            <v>HUARAL-CHANCAY</v>
          </cell>
          <cell r="G102" t="str">
            <v>SEIN</v>
          </cell>
          <cell r="H102">
            <v>6</v>
          </cell>
          <cell r="I102" t="str">
            <v>Lima</v>
          </cell>
          <cell r="J102">
            <v>220</v>
          </cell>
          <cell r="K102">
            <v>28.96</v>
          </cell>
          <cell r="L102">
            <v>11.207918750000001</v>
          </cell>
          <cell r="M102">
            <v>8.7179187500000008</v>
          </cell>
          <cell r="N102">
            <v>1.0196000000000001</v>
          </cell>
          <cell r="O102">
            <v>1.0224</v>
          </cell>
          <cell r="P102">
            <v>1.1546744400000002</v>
          </cell>
          <cell r="Q102">
            <v>29.608703999999999</v>
          </cell>
          <cell r="R102">
            <v>12.581133190000003</v>
          </cell>
          <cell r="S102">
            <v>10.042329190000002</v>
          </cell>
          <cell r="T102">
            <v>18.407856044545454</v>
          </cell>
          <cell r="U102">
            <v>48.915404040404042</v>
          </cell>
          <cell r="V102">
            <v>29.608703999999999</v>
          </cell>
          <cell r="W102">
            <v>12.581133190000003</v>
          </cell>
          <cell r="X102">
            <v>10.042329190000002</v>
          </cell>
          <cell r="Y102">
            <v>18.407856044545454</v>
          </cell>
          <cell r="Z102">
            <v>0.91790000000000005</v>
          </cell>
        </row>
        <row r="103">
          <cell r="B103" t="str">
            <v>SE0011</v>
          </cell>
          <cell r="C103" t="str">
            <v>Canta</v>
          </cell>
          <cell r="D103" t="str">
            <v>EDLN</v>
          </cell>
          <cell r="E103">
            <v>4</v>
          </cell>
          <cell r="F103" t="str">
            <v>AISLADO_EDLN_5</v>
          </cell>
          <cell r="G103" t="str">
            <v>AISL</v>
          </cell>
          <cell r="I103" t="str">
            <v>Edelnor</v>
          </cell>
          <cell r="J103" t="str">
            <v>MT</v>
          </cell>
          <cell r="K103">
            <v>18.97</v>
          </cell>
          <cell r="L103">
            <v>21.86</v>
          </cell>
          <cell r="M103">
            <v>21.86</v>
          </cell>
          <cell r="N103">
            <v>1</v>
          </cell>
          <cell r="O103">
            <v>1</v>
          </cell>
          <cell r="P103">
            <v>0</v>
          </cell>
          <cell r="Q103">
            <v>18.97</v>
          </cell>
          <cell r="R103">
            <v>21.86</v>
          </cell>
          <cell r="S103">
            <v>21.86</v>
          </cell>
          <cell r="T103">
            <v>26.650404040404037</v>
          </cell>
          <cell r="U103">
            <v>48.915404040404042</v>
          </cell>
          <cell r="V103">
            <v>18.97</v>
          </cell>
          <cell r="W103">
            <v>21.86</v>
          </cell>
          <cell r="X103">
            <v>21.86</v>
          </cell>
          <cell r="Y103">
            <v>26.650404040404037</v>
          </cell>
          <cell r="Z103">
            <v>1</v>
          </cell>
        </row>
        <row r="104">
          <cell r="B104" t="str">
            <v>SE0012</v>
          </cell>
          <cell r="C104" t="str">
            <v>Churín</v>
          </cell>
          <cell r="D104" t="str">
            <v>EDLN</v>
          </cell>
          <cell r="E104">
            <v>4</v>
          </cell>
          <cell r="F104" t="str">
            <v>AISLADO_EDLN_4</v>
          </cell>
          <cell r="G104" t="str">
            <v>AISL</v>
          </cell>
          <cell r="I104" t="str">
            <v>Edelnor</v>
          </cell>
          <cell r="J104" t="str">
            <v>MT</v>
          </cell>
          <cell r="K104">
            <v>18.97</v>
          </cell>
          <cell r="L104">
            <v>21.86</v>
          </cell>
          <cell r="M104">
            <v>21.86</v>
          </cell>
          <cell r="N104">
            <v>1</v>
          </cell>
          <cell r="O104">
            <v>1</v>
          </cell>
          <cell r="P104">
            <v>0</v>
          </cell>
          <cell r="Q104">
            <v>18.97</v>
          </cell>
          <cell r="R104">
            <v>21.86</v>
          </cell>
          <cell r="S104">
            <v>21.86</v>
          </cell>
          <cell r="T104">
            <v>26.650404040404037</v>
          </cell>
          <cell r="U104">
            <v>48.915404040404042</v>
          </cell>
          <cell r="V104">
            <v>18.97</v>
          </cell>
          <cell r="W104">
            <v>21.86</v>
          </cell>
          <cell r="X104">
            <v>21.86</v>
          </cell>
          <cell r="Y104">
            <v>26.650404040404037</v>
          </cell>
          <cell r="Z104">
            <v>1</v>
          </cell>
        </row>
        <row r="105">
          <cell r="B105" t="str">
            <v>SE0014</v>
          </cell>
          <cell r="C105" t="str">
            <v>Hoyos-Acos</v>
          </cell>
          <cell r="D105" t="str">
            <v>EDLN</v>
          </cell>
          <cell r="E105">
            <v>5</v>
          </cell>
          <cell r="F105" t="str">
            <v>AISLADO_EDLN_5</v>
          </cell>
          <cell r="G105" t="str">
            <v>AISL</v>
          </cell>
          <cell r="I105" t="str">
            <v>Edelnor</v>
          </cell>
          <cell r="J105" t="str">
            <v>MT</v>
          </cell>
          <cell r="K105">
            <v>18.97</v>
          </cell>
          <cell r="L105">
            <v>21.86</v>
          </cell>
          <cell r="M105">
            <v>21.86</v>
          </cell>
          <cell r="N105">
            <v>1</v>
          </cell>
          <cell r="O105">
            <v>1</v>
          </cell>
          <cell r="P105">
            <v>0</v>
          </cell>
          <cell r="Q105">
            <v>18.97</v>
          </cell>
          <cell r="R105">
            <v>21.86</v>
          </cell>
          <cell r="S105">
            <v>21.86</v>
          </cell>
          <cell r="T105">
            <v>26.650404040404037</v>
          </cell>
          <cell r="U105">
            <v>48.915404040404042</v>
          </cell>
          <cell r="V105">
            <v>18.97</v>
          </cell>
          <cell r="W105">
            <v>21.86</v>
          </cell>
          <cell r="X105">
            <v>21.86</v>
          </cell>
          <cell r="Y105">
            <v>26.650404040404037</v>
          </cell>
          <cell r="Z105">
            <v>1</v>
          </cell>
        </row>
        <row r="106">
          <cell r="B106" t="str">
            <v>SE0013</v>
          </cell>
          <cell r="C106" t="str">
            <v>Ravira-Pacaraos</v>
          </cell>
          <cell r="D106" t="str">
            <v>EDLN</v>
          </cell>
          <cell r="E106">
            <v>4</v>
          </cell>
          <cell r="F106" t="str">
            <v>AISLADO_EDLN_4</v>
          </cell>
          <cell r="G106" t="str">
            <v>AISL</v>
          </cell>
          <cell r="I106" t="str">
            <v>Edelnor</v>
          </cell>
          <cell r="J106" t="str">
            <v>MT</v>
          </cell>
          <cell r="K106">
            <v>18.97</v>
          </cell>
          <cell r="L106">
            <v>21.86</v>
          </cell>
          <cell r="M106">
            <v>21.86</v>
          </cell>
          <cell r="N106">
            <v>1</v>
          </cell>
          <cell r="O106">
            <v>1</v>
          </cell>
          <cell r="P106">
            <v>0</v>
          </cell>
          <cell r="Q106">
            <v>18.97</v>
          </cell>
          <cell r="R106">
            <v>21.86</v>
          </cell>
          <cell r="S106">
            <v>21.86</v>
          </cell>
          <cell r="T106">
            <v>26.650404040404037</v>
          </cell>
          <cell r="U106">
            <v>48.915404040404042</v>
          </cell>
          <cell r="V106">
            <v>18.97</v>
          </cell>
          <cell r="W106">
            <v>21.86</v>
          </cell>
          <cell r="X106">
            <v>21.86</v>
          </cell>
          <cell r="Y106">
            <v>26.650404040404037</v>
          </cell>
          <cell r="Z106">
            <v>1</v>
          </cell>
        </row>
        <row r="107">
          <cell r="B107" t="str">
            <v>SE0016</v>
          </cell>
          <cell r="C107" t="str">
            <v>Yaso</v>
          </cell>
          <cell r="D107" t="str">
            <v>EDLN</v>
          </cell>
          <cell r="E107">
            <v>4</v>
          </cell>
          <cell r="F107" t="str">
            <v>AISLADO_EDLN_4</v>
          </cell>
          <cell r="G107" t="str">
            <v>AISL</v>
          </cell>
          <cell r="I107" t="str">
            <v>Edelnor</v>
          </cell>
          <cell r="J107" t="str">
            <v>MT</v>
          </cell>
          <cell r="K107">
            <v>18.97</v>
          </cell>
          <cell r="L107">
            <v>21.86</v>
          </cell>
          <cell r="M107">
            <v>21.86</v>
          </cell>
          <cell r="N107">
            <v>1</v>
          </cell>
          <cell r="O107">
            <v>1</v>
          </cell>
          <cell r="P107">
            <v>0</v>
          </cell>
          <cell r="Q107">
            <v>18.97</v>
          </cell>
          <cell r="R107">
            <v>21.86</v>
          </cell>
          <cell r="S107">
            <v>21.86</v>
          </cell>
          <cell r="T107">
            <v>26.650404040404037</v>
          </cell>
          <cell r="U107">
            <v>48.915404040404042</v>
          </cell>
          <cell r="V107">
            <v>18.97</v>
          </cell>
          <cell r="W107">
            <v>21.86</v>
          </cell>
          <cell r="X107">
            <v>21.86</v>
          </cell>
          <cell r="Y107">
            <v>26.650404040404037</v>
          </cell>
          <cell r="Z107">
            <v>1</v>
          </cell>
        </row>
        <row r="108">
          <cell r="B108" t="str">
            <v>SE0154</v>
          </cell>
          <cell r="C108" t="str">
            <v>Paramonga</v>
          </cell>
          <cell r="D108" t="str">
            <v>EMSE</v>
          </cell>
          <cell r="E108">
            <v>3</v>
          </cell>
          <cell r="F108" t="str">
            <v>PARAMONGA</v>
          </cell>
          <cell r="G108" t="str">
            <v>SEIN</v>
          </cell>
          <cell r="H108">
            <v>6</v>
          </cell>
          <cell r="I108" t="str">
            <v>Paramonga Existente</v>
          </cell>
          <cell r="J108">
            <v>138</v>
          </cell>
          <cell r="K108">
            <v>28.87</v>
          </cell>
          <cell r="L108">
            <v>11.25791875</v>
          </cell>
          <cell r="M108">
            <v>8.877918750000001</v>
          </cell>
          <cell r="N108">
            <v>1.0196000000000001</v>
          </cell>
          <cell r="O108">
            <v>1.0224</v>
          </cell>
          <cell r="P108">
            <v>1.1546744400000002</v>
          </cell>
          <cell r="Q108">
            <v>29.516688000000002</v>
          </cell>
          <cell r="R108">
            <v>12.632113190000002</v>
          </cell>
          <cell r="S108">
            <v>10.205465190000002</v>
          </cell>
          <cell r="T108">
            <v>18.508501080909092</v>
          </cell>
          <cell r="U108">
            <v>48.915404040404042</v>
          </cell>
          <cell r="V108">
            <v>29.516688000000002</v>
          </cell>
          <cell r="W108">
            <v>12.632113190000002</v>
          </cell>
          <cell r="X108">
            <v>10.205465190000002</v>
          </cell>
          <cell r="Y108">
            <v>18.508501080909092</v>
          </cell>
          <cell r="Z108">
            <v>1</v>
          </cell>
        </row>
        <row r="109">
          <cell r="B109" t="str">
            <v>SE0003</v>
          </cell>
          <cell r="C109" t="str">
            <v>Cañete</v>
          </cell>
          <cell r="D109" t="str">
            <v>EDCA</v>
          </cell>
          <cell r="E109">
            <v>2</v>
          </cell>
          <cell r="F109" t="str">
            <v>CAÑETE</v>
          </cell>
          <cell r="G109" t="str">
            <v>SEIN</v>
          </cell>
          <cell r="H109">
            <v>7</v>
          </cell>
          <cell r="I109" t="str">
            <v>Cantera</v>
          </cell>
          <cell r="J109">
            <v>220</v>
          </cell>
          <cell r="K109">
            <v>28.92</v>
          </cell>
          <cell r="L109">
            <v>11.06791875</v>
          </cell>
          <cell r="M109">
            <v>8.6479187500000005</v>
          </cell>
          <cell r="N109">
            <v>1.0269999999999999</v>
          </cell>
          <cell r="O109">
            <v>1.0266</v>
          </cell>
          <cell r="P109">
            <v>1.2895464000000001</v>
          </cell>
          <cell r="Q109">
            <v>29.689271999999999</v>
          </cell>
          <cell r="R109">
            <v>12.65473515</v>
          </cell>
          <cell r="S109">
            <v>10.16939515</v>
          </cell>
          <cell r="T109">
            <v>18.536555059090908</v>
          </cell>
          <cell r="U109">
            <v>48.915404040404042</v>
          </cell>
          <cell r="V109">
            <v>29.689271999999999</v>
          </cell>
          <cell r="W109">
            <v>12.65473515</v>
          </cell>
          <cell r="X109">
            <v>10.16939515</v>
          </cell>
          <cell r="Y109">
            <v>18.536555059090908</v>
          </cell>
          <cell r="Z109">
            <v>1</v>
          </cell>
        </row>
        <row r="110">
          <cell r="B110" t="str">
            <v>SE0004</v>
          </cell>
          <cell r="C110" t="str">
            <v>Lunahuaná</v>
          </cell>
          <cell r="D110" t="str">
            <v>EDCA</v>
          </cell>
          <cell r="E110">
            <v>4</v>
          </cell>
          <cell r="F110" t="str">
            <v>LUNAHUANA</v>
          </cell>
          <cell r="G110" t="str">
            <v>SEIN</v>
          </cell>
          <cell r="H110">
            <v>7</v>
          </cell>
          <cell r="I110" t="str">
            <v>Cantera</v>
          </cell>
          <cell r="J110">
            <v>220</v>
          </cell>
          <cell r="K110">
            <v>28.92</v>
          </cell>
          <cell r="L110">
            <v>11.06791875</v>
          </cell>
          <cell r="M110">
            <v>8.6479187500000005</v>
          </cell>
          <cell r="N110">
            <v>1.0269999999999999</v>
          </cell>
          <cell r="O110">
            <v>1.0266</v>
          </cell>
          <cell r="P110">
            <v>1.2895464000000001</v>
          </cell>
          <cell r="Q110">
            <v>29.689271999999999</v>
          </cell>
          <cell r="R110">
            <v>12.65473515</v>
          </cell>
          <cell r="S110">
            <v>10.16939515</v>
          </cell>
          <cell r="T110">
            <v>18.536555059090908</v>
          </cell>
          <cell r="U110">
            <v>48.915404040404042</v>
          </cell>
          <cell r="V110">
            <v>29.689271999999999</v>
          </cell>
          <cell r="W110">
            <v>12.65473515</v>
          </cell>
          <cell r="X110">
            <v>10.16939515</v>
          </cell>
          <cell r="Y110">
            <v>18.536555059090908</v>
          </cell>
          <cell r="Z110">
            <v>1</v>
          </cell>
        </row>
        <row r="111">
          <cell r="B111" t="str">
            <v>SE0051</v>
          </cell>
          <cell r="C111" t="str">
            <v>Huaytará-Chocorvos</v>
          </cell>
          <cell r="D111" t="str">
            <v>ELSM</v>
          </cell>
          <cell r="E111">
            <v>5</v>
          </cell>
          <cell r="F111" t="str">
            <v>HUAYTARA-CHOCORVOS</v>
          </cell>
          <cell r="G111" t="str">
            <v>SEIN</v>
          </cell>
          <cell r="H111">
            <v>5</v>
          </cell>
          <cell r="I111" t="str">
            <v>Huancavelica</v>
          </cell>
          <cell r="J111">
            <v>220</v>
          </cell>
          <cell r="K111">
            <v>28.770000000000003</v>
          </cell>
          <cell r="L111">
            <v>10.967918750000001</v>
          </cell>
          <cell r="M111">
            <v>8.58791875</v>
          </cell>
          <cell r="N111">
            <v>1.0224</v>
          </cell>
          <cell r="O111">
            <v>1.0247999999999999</v>
          </cell>
          <cell r="P111">
            <v>2.0457520300000001</v>
          </cell>
          <cell r="Q111">
            <v>29.483496000000002</v>
          </cell>
          <cell r="R111">
            <v>13.25805478</v>
          </cell>
          <cell r="S111">
            <v>10.824742779999999</v>
          </cell>
          <cell r="T111">
            <v>19.12172925272727</v>
          </cell>
          <cell r="U111">
            <v>48.915404040404042</v>
          </cell>
          <cell r="V111">
            <v>29.483496000000002</v>
          </cell>
          <cell r="W111">
            <v>13.25805478</v>
          </cell>
          <cell r="X111">
            <v>10.824742779999999</v>
          </cell>
          <cell r="Y111">
            <v>19.12172925272727</v>
          </cell>
          <cell r="Z111">
            <v>1</v>
          </cell>
        </row>
        <row r="112">
          <cell r="B112" t="str">
            <v>SE0053</v>
          </cell>
          <cell r="C112" t="str">
            <v>Chaviña</v>
          </cell>
          <cell r="D112" t="str">
            <v>ELSM</v>
          </cell>
          <cell r="E112">
            <v>5</v>
          </cell>
          <cell r="F112" t="str">
            <v>CHAVIÑA</v>
          </cell>
          <cell r="G112" t="str">
            <v>SEIN</v>
          </cell>
          <cell r="H112">
            <v>8</v>
          </cell>
          <cell r="I112" t="str">
            <v>Marcona</v>
          </cell>
          <cell r="J112">
            <v>220</v>
          </cell>
          <cell r="K112">
            <v>29.21</v>
          </cell>
          <cell r="L112">
            <v>11.49791875</v>
          </cell>
          <cell r="M112">
            <v>9.0179187500000015</v>
          </cell>
          <cell r="N112">
            <v>1.0345</v>
          </cell>
          <cell r="O112">
            <v>1.0358000000000001</v>
          </cell>
          <cell r="P112">
            <v>1.9052945999999999</v>
          </cell>
          <cell r="Q112">
            <v>30.255718000000002</v>
          </cell>
          <cell r="R112">
            <v>13.797893349999999</v>
          </cell>
          <cell r="S112">
            <v>11.232333350000001</v>
          </cell>
          <cell r="T112">
            <v>19.770612178282828</v>
          </cell>
          <cell r="U112">
            <v>48.915404040404042</v>
          </cell>
          <cell r="V112">
            <v>30.255718000000002</v>
          </cell>
          <cell r="W112">
            <v>13.797893349999999</v>
          </cell>
          <cell r="X112">
            <v>11.232333350000001</v>
          </cell>
          <cell r="Y112">
            <v>19.770612178282828</v>
          </cell>
          <cell r="Z112">
            <v>1</v>
          </cell>
        </row>
        <row r="113">
          <cell r="B113" t="str">
            <v>SE0043</v>
          </cell>
          <cell r="C113" t="str">
            <v>Chincha</v>
          </cell>
          <cell r="D113" t="str">
            <v>ELSM</v>
          </cell>
          <cell r="E113">
            <v>2</v>
          </cell>
          <cell r="G113" t="str">
            <v>SEIN</v>
          </cell>
          <cell r="H113">
            <v>8</v>
          </cell>
          <cell r="I113" t="str">
            <v>Independencia</v>
          </cell>
          <cell r="J113">
            <v>220</v>
          </cell>
          <cell r="K113">
            <v>28.92</v>
          </cell>
          <cell r="L113">
            <v>11.127918750000001</v>
          </cell>
          <cell r="M113">
            <v>8.7279187500000006</v>
          </cell>
          <cell r="N113">
            <v>1.0345</v>
          </cell>
          <cell r="O113">
            <v>1.0358000000000001</v>
          </cell>
          <cell r="P113">
            <v>1.9052945999999999</v>
          </cell>
          <cell r="Q113">
            <v>29.955336000000003</v>
          </cell>
          <cell r="R113">
            <v>13.41512835</v>
          </cell>
          <cell r="S113">
            <v>10.932328350000001</v>
          </cell>
          <cell r="T113">
            <v>19.36578713787879</v>
          </cell>
          <cell r="U113">
            <v>48.915404040404042</v>
          </cell>
          <cell r="V113">
            <v>29.955336000000003</v>
          </cell>
          <cell r="W113">
            <v>13.41512835</v>
          </cell>
          <cell r="X113">
            <v>10.932328350000001</v>
          </cell>
          <cell r="Y113">
            <v>19.36578713787879</v>
          </cell>
          <cell r="Z113">
            <v>0.88549999999999995</v>
          </cell>
        </row>
        <row r="114">
          <cell r="B114" t="str">
            <v>SE1043</v>
          </cell>
          <cell r="C114" t="str">
            <v>Chincha Baja Densidad</v>
          </cell>
          <cell r="D114" t="str">
            <v>ELSM</v>
          </cell>
          <cell r="E114">
            <v>3</v>
          </cell>
          <cell r="G114" t="str">
            <v>SEIN</v>
          </cell>
          <cell r="H114">
            <v>8</v>
          </cell>
          <cell r="I114" t="str">
            <v>Independencia</v>
          </cell>
          <cell r="J114">
            <v>220</v>
          </cell>
          <cell r="K114">
            <v>28.92</v>
          </cell>
          <cell r="L114">
            <v>11.127918750000001</v>
          </cell>
          <cell r="M114">
            <v>8.7279187500000006</v>
          </cell>
          <cell r="N114">
            <v>1.0345</v>
          </cell>
          <cell r="O114">
            <v>1.0358000000000001</v>
          </cell>
          <cell r="P114">
            <v>1.9052945999999999</v>
          </cell>
          <cell r="Q114">
            <v>29.955336000000003</v>
          </cell>
          <cell r="R114">
            <v>13.41512835</v>
          </cell>
          <cell r="S114">
            <v>10.932328350000001</v>
          </cell>
          <cell r="T114">
            <v>19.36578713787879</v>
          </cell>
          <cell r="U114">
            <v>48.915404040404042</v>
          </cell>
          <cell r="V114">
            <v>29.955336000000003</v>
          </cell>
          <cell r="W114">
            <v>13.41512835</v>
          </cell>
          <cell r="X114">
            <v>10.932328350000001</v>
          </cell>
          <cell r="Y114">
            <v>19.36578713787879</v>
          </cell>
          <cell r="Z114">
            <v>0.88549999999999995</v>
          </cell>
        </row>
        <row r="115">
          <cell r="B115" t="str">
            <v>SE0047</v>
          </cell>
          <cell r="C115" t="str">
            <v>Coracora</v>
          </cell>
          <cell r="D115" t="str">
            <v>ELSM</v>
          </cell>
          <cell r="E115">
            <v>3</v>
          </cell>
          <cell r="G115" t="str">
            <v>SEIN</v>
          </cell>
          <cell r="H115">
            <v>8</v>
          </cell>
          <cell r="I115" t="str">
            <v>Marcona</v>
          </cell>
          <cell r="J115">
            <v>220</v>
          </cell>
          <cell r="K115">
            <v>29.21</v>
          </cell>
          <cell r="L115">
            <v>11.49791875</v>
          </cell>
          <cell r="M115">
            <v>9.0179187500000015</v>
          </cell>
          <cell r="N115">
            <v>1.0345</v>
          </cell>
          <cell r="O115">
            <v>1.0358000000000001</v>
          </cell>
          <cell r="P115">
            <v>1.9052945999999999</v>
          </cell>
          <cell r="Q115">
            <v>30.255718000000002</v>
          </cell>
          <cell r="R115">
            <v>13.797893349999999</v>
          </cell>
          <cell r="S115">
            <v>11.232333350000001</v>
          </cell>
          <cell r="T115">
            <v>19.770612178282828</v>
          </cell>
          <cell r="U115">
            <v>48.915404040404042</v>
          </cell>
          <cell r="V115">
            <v>30.255718000000002</v>
          </cell>
          <cell r="W115">
            <v>13.797893349999999</v>
          </cell>
          <cell r="X115">
            <v>11.232333350000001</v>
          </cell>
          <cell r="Y115">
            <v>19.770612178282828</v>
          </cell>
          <cell r="Z115">
            <v>1</v>
          </cell>
        </row>
        <row r="116">
          <cell r="B116" t="str">
            <v>SE0044</v>
          </cell>
          <cell r="C116" t="str">
            <v>Ica</v>
          </cell>
          <cell r="D116" t="str">
            <v>ELSM</v>
          </cell>
          <cell r="E116">
            <v>2</v>
          </cell>
          <cell r="G116" t="str">
            <v>SEIN</v>
          </cell>
          <cell r="H116">
            <v>8</v>
          </cell>
          <cell r="I116" t="str">
            <v>Ica</v>
          </cell>
          <cell r="J116">
            <v>220</v>
          </cell>
          <cell r="K116">
            <v>29.01</v>
          </cell>
          <cell r="L116">
            <v>11.25791875</v>
          </cell>
          <cell r="M116">
            <v>8.83791875</v>
          </cell>
          <cell r="N116">
            <v>1.0345</v>
          </cell>
          <cell r="O116">
            <v>1.0358000000000001</v>
          </cell>
          <cell r="P116">
            <v>1.9052945999999999</v>
          </cell>
          <cell r="Q116">
            <v>30.048558000000003</v>
          </cell>
          <cell r="R116">
            <v>13.54961335</v>
          </cell>
          <cell r="S116">
            <v>11.046123349999998</v>
          </cell>
          <cell r="T116">
            <v>19.510364546969697</v>
          </cell>
          <cell r="U116">
            <v>48.915404040404042</v>
          </cell>
          <cell r="V116">
            <v>30.048558000000003</v>
          </cell>
          <cell r="W116">
            <v>13.54961335</v>
          </cell>
          <cell r="X116">
            <v>11.046123349999998</v>
          </cell>
          <cell r="Y116">
            <v>19.510364546969697</v>
          </cell>
          <cell r="Z116">
            <v>0.88549999999999995</v>
          </cell>
        </row>
        <row r="117">
          <cell r="B117" t="str">
            <v>SE1044</v>
          </cell>
          <cell r="C117" t="str">
            <v>Ica Baja Densidad</v>
          </cell>
          <cell r="D117" t="str">
            <v>ELSM</v>
          </cell>
          <cell r="E117">
            <v>3</v>
          </cell>
          <cell r="G117" t="str">
            <v>SEIN</v>
          </cell>
          <cell r="H117">
            <v>8</v>
          </cell>
          <cell r="I117" t="str">
            <v>Ica</v>
          </cell>
          <cell r="J117">
            <v>220</v>
          </cell>
          <cell r="K117">
            <v>29.01</v>
          </cell>
          <cell r="L117">
            <v>11.25791875</v>
          </cell>
          <cell r="M117">
            <v>8.83791875</v>
          </cell>
          <cell r="N117">
            <v>1.0345</v>
          </cell>
          <cell r="O117">
            <v>1.0358000000000001</v>
          </cell>
          <cell r="P117">
            <v>1.9052945999999999</v>
          </cell>
          <cell r="Q117">
            <v>30.048558000000003</v>
          </cell>
          <cell r="R117">
            <v>13.54961335</v>
          </cell>
          <cell r="S117">
            <v>11.046123349999998</v>
          </cell>
          <cell r="T117">
            <v>19.510364546969697</v>
          </cell>
          <cell r="U117">
            <v>48.915404040404042</v>
          </cell>
          <cell r="V117">
            <v>30.048558000000003</v>
          </cell>
          <cell r="W117">
            <v>13.54961335</v>
          </cell>
          <cell r="X117">
            <v>11.046123349999998</v>
          </cell>
          <cell r="Y117">
            <v>19.510364546969697</v>
          </cell>
          <cell r="Z117">
            <v>0.88549999999999995</v>
          </cell>
        </row>
        <row r="118">
          <cell r="B118" t="str">
            <v>SE0054</v>
          </cell>
          <cell r="C118" t="str">
            <v>Incuyo</v>
          </cell>
          <cell r="D118" t="str">
            <v>ELSM</v>
          </cell>
          <cell r="E118">
            <v>5</v>
          </cell>
          <cell r="G118" t="str">
            <v>SEIN</v>
          </cell>
          <cell r="H118">
            <v>8</v>
          </cell>
          <cell r="I118" t="str">
            <v>Marcona</v>
          </cell>
          <cell r="J118">
            <v>220</v>
          </cell>
          <cell r="K118">
            <v>29.21</v>
          </cell>
          <cell r="L118">
            <v>11.49791875</v>
          </cell>
          <cell r="M118">
            <v>9.0179187500000015</v>
          </cell>
          <cell r="N118">
            <v>1.0345</v>
          </cell>
          <cell r="O118">
            <v>1.0358000000000001</v>
          </cell>
          <cell r="P118">
            <v>1.9052945999999999</v>
          </cell>
          <cell r="Q118">
            <v>30.255718000000002</v>
          </cell>
          <cell r="R118">
            <v>13.797893349999999</v>
          </cell>
          <cell r="S118">
            <v>11.232333350000001</v>
          </cell>
          <cell r="T118">
            <v>19.770612178282828</v>
          </cell>
          <cell r="U118">
            <v>48.915404040404042</v>
          </cell>
          <cell r="V118">
            <v>30.255718000000002</v>
          </cell>
          <cell r="W118">
            <v>13.797893349999999</v>
          </cell>
          <cell r="X118">
            <v>11.232333350000001</v>
          </cell>
          <cell r="Y118">
            <v>19.770612178282828</v>
          </cell>
          <cell r="Z118">
            <v>1</v>
          </cell>
        </row>
        <row r="119">
          <cell r="B119" t="str">
            <v>SE0045</v>
          </cell>
          <cell r="C119" t="str">
            <v>Nasca-Palpa-Puquio</v>
          </cell>
          <cell r="D119" t="str">
            <v>ELSM</v>
          </cell>
          <cell r="E119">
            <v>3</v>
          </cell>
          <cell r="G119" t="str">
            <v>SEIN</v>
          </cell>
          <cell r="H119">
            <v>8</v>
          </cell>
          <cell r="I119" t="str">
            <v>Marcona</v>
          </cell>
          <cell r="J119">
            <v>220</v>
          </cell>
          <cell r="K119">
            <v>29.21</v>
          </cell>
          <cell r="L119">
            <v>11.49791875</v>
          </cell>
          <cell r="M119">
            <v>9.0179187500000015</v>
          </cell>
          <cell r="N119">
            <v>1.0345</v>
          </cell>
          <cell r="O119">
            <v>1.0358000000000001</v>
          </cell>
          <cell r="P119">
            <v>1.9052945999999999</v>
          </cell>
          <cell r="Q119">
            <v>30.255718000000002</v>
          </cell>
          <cell r="R119">
            <v>13.797893349999999</v>
          </cell>
          <cell r="S119">
            <v>11.232333350000001</v>
          </cell>
          <cell r="T119">
            <v>19.770612178282828</v>
          </cell>
          <cell r="U119">
            <v>48.915404040404042</v>
          </cell>
          <cell r="V119">
            <v>30.255718000000002</v>
          </cell>
          <cell r="W119">
            <v>13.797893349999999</v>
          </cell>
          <cell r="X119">
            <v>11.232333350000001</v>
          </cell>
          <cell r="Y119">
            <v>19.770612178282828</v>
          </cell>
          <cell r="Z119">
            <v>1</v>
          </cell>
        </row>
        <row r="120">
          <cell r="B120" t="str">
            <v>SE0246</v>
          </cell>
          <cell r="C120" t="str">
            <v>Palpa Rural</v>
          </cell>
          <cell r="D120" t="str">
            <v>ELSM</v>
          </cell>
          <cell r="E120">
            <v>4</v>
          </cell>
          <cell r="F120" t="str">
            <v>PALPA RURAL</v>
          </cell>
          <cell r="G120" t="str">
            <v>SEIN</v>
          </cell>
          <cell r="H120">
            <v>8</v>
          </cell>
          <cell r="I120" t="str">
            <v>Marcona</v>
          </cell>
          <cell r="J120">
            <v>220</v>
          </cell>
          <cell r="K120">
            <v>29.21</v>
          </cell>
          <cell r="L120">
            <v>11.49791875</v>
          </cell>
          <cell r="M120">
            <v>9.0179187500000015</v>
          </cell>
          <cell r="N120">
            <v>1.0345</v>
          </cell>
          <cell r="O120">
            <v>1.0358000000000001</v>
          </cell>
          <cell r="P120">
            <v>1.9052945999999999</v>
          </cell>
          <cell r="Q120">
            <v>30.255718000000002</v>
          </cell>
          <cell r="R120">
            <v>13.797893349999999</v>
          </cell>
          <cell r="S120">
            <v>11.232333350000001</v>
          </cell>
          <cell r="T120">
            <v>19.770612178282828</v>
          </cell>
          <cell r="U120">
            <v>48.915404040404042</v>
          </cell>
          <cell r="V120">
            <v>30.255718000000002</v>
          </cell>
          <cell r="W120">
            <v>13.797893349999999</v>
          </cell>
          <cell r="X120">
            <v>11.232333350000001</v>
          </cell>
          <cell r="Y120">
            <v>19.770612178282828</v>
          </cell>
          <cell r="Z120">
            <v>1</v>
          </cell>
        </row>
        <row r="121">
          <cell r="B121" t="str">
            <v>SE0049</v>
          </cell>
          <cell r="C121" t="str">
            <v>Pausa</v>
          </cell>
          <cell r="D121" t="str">
            <v>ELSM</v>
          </cell>
          <cell r="E121">
            <v>4</v>
          </cell>
          <cell r="F121" t="str">
            <v>PAUSA</v>
          </cell>
          <cell r="G121" t="str">
            <v>SEIN</v>
          </cell>
          <cell r="H121">
            <v>8</v>
          </cell>
          <cell r="I121" t="str">
            <v>Marcona</v>
          </cell>
          <cell r="J121">
            <v>220</v>
          </cell>
          <cell r="K121">
            <v>29.21</v>
          </cell>
          <cell r="L121">
            <v>11.49791875</v>
          </cell>
          <cell r="M121">
            <v>9.0179187500000015</v>
          </cell>
          <cell r="N121">
            <v>1.0345</v>
          </cell>
          <cell r="O121">
            <v>1.0358000000000001</v>
          </cell>
          <cell r="P121">
            <v>1.9052945999999999</v>
          </cell>
          <cell r="Q121">
            <v>30.255718000000002</v>
          </cell>
          <cell r="R121">
            <v>13.797893349999999</v>
          </cell>
          <cell r="S121">
            <v>11.232333350000001</v>
          </cell>
          <cell r="T121">
            <v>19.770612178282828</v>
          </cell>
          <cell r="U121">
            <v>48.915404040404042</v>
          </cell>
          <cell r="V121">
            <v>30.255718000000002</v>
          </cell>
          <cell r="W121">
            <v>13.797893349999999</v>
          </cell>
          <cell r="X121">
            <v>11.232333350000001</v>
          </cell>
          <cell r="Y121">
            <v>19.770612178282828</v>
          </cell>
          <cell r="Z121">
            <v>1</v>
          </cell>
        </row>
        <row r="122">
          <cell r="B122" t="str">
            <v>SE0046</v>
          </cell>
          <cell r="C122" t="str">
            <v>Pisco</v>
          </cell>
          <cell r="D122" t="str">
            <v>ELSM</v>
          </cell>
          <cell r="E122">
            <v>2</v>
          </cell>
          <cell r="F122" t="str">
            <v>PISCO</v>
          </cell>
          <cell r="G122" t="str">
            <v>SEIN</v>
          </cell>
          <cell r="H122">
            <v>8</v>
          </cell>
          <cell r="I122" t="str">
            <v>Independencia</v>
          </cell>
          <cell r="J122">
            <v>220</v>
          </cell>
          <cell r="K122">
            <v>28.92</v>
          </cell>
          <cell r="L122">
            <v>11.127918750000001</v>
          </cell>
          <cell r="M122">
            <v>8.7279187500000006</v>
          </cell>
          <cell r="N122">
            <v>1.0345</v>
          </cell>
          <cell r="O122">
            <v>1.0358000000000001</v>
          </cell>
          <cell r="P122">
            <v>1.9052945999999999</v>
          </cell>
          <cell r="Q122">
            <v>29.955336000000003</v>
          </cell>
          <cell r="R122">
            <v>13.41512835</v>
          </cell>
          <cell r="S122">
            <v>10.932328350000001</v>
          </cell>
          <cell r="T122">
            <v>19.36578713787879</v>
          </cell>
          <cell r="U122">
            <v>48.915404040404042</v>
          </cell>
          <cell r="V122">
            <v>29.955336000000003</v>
          </cell>
          <cell r="W122">
            <v>13.41512835</v>
          </cell>
          <cell r="X122">
            <v>10.932328350000001</v>
          </cell>
          <cell r="Y122">
            <v>19.36578713787879</v>
          </cell>
          <cell r="Z122">
            <v>0.88549999999999995</v>
          </cell>
        </row>
        <row r="123">
          <cell r="B123" t="str">
            <v>SE1046</v>
          </cell>
          <cell r="C123" t="str">
            <v>Pisco Urbano Rural</v>
          </cell>
          <cell r="D123" t="str">
            <v>ELSM</v>
          </cell>
          <cell r="E123">
            <v>4</v>
          </cell>
          <cell r="F123" t="str">
            <v>PISCO URBANO RURAL</v>
          </cell>
          <cell r="G123" t="str">
            <v>SEIN</v>
          </cell>
          <cell r="H123">
            <v>8</v>
          </cell>
          <cell r="I123" t="str">
            <v>Independencia</v>
          </cell>
          <cell r="J123">
            <v>220</v>
          </cell>
          <cell r="K123">
            <v>28.92</v>
          </cell>
          <cell r="L123">
            <v>11.127918750000001</v>
          </cell>
          <cell r="M123">
            <v>8.7279187500000006</v>
          </cell>
          <cell r="N123">
            <v>1.0345</v>
          </cell>
          <cell r="O123">
            <v>1.0358000000000001</v>
          </cell>
          <cell r="P123">
            <v>1.9052945999999999</v>
          </cell>
          <cell r="Q123">
            <v>29.955336000000003</v>
          </cell>
          <cell r="R123">
            <v>13.41512835</v>
          </cell>
          <cell r="S123">
            <v>10.932328350000001</v>
          </cell>
          <cell r="T123">
            <v>19.36578713787879</v>
          </cell>
          <cell r="U123">
            <v>48.915404040404042</v>
          </cell>
          <cell r="V123">
            <v>29.955336000000003</v>
          </cell>
          <cell r="W123">
            <v>13.41512835</v>
          </cell>
          <cell r="X123">
            <v>10.932328350000001</v>
          </cell>
          <cell r="Y123">
            <v>19.36578713787879</v>
          </cell>
          <cell r="Z123">
            <v>0.88549999999999995</v>
          </cell>
        </row>
        <row r="124">
          <cell r="B124" t="str">
            <v>SE0247</v>
          </cell>
          <cell r="C124" t="str">
            <v>Puquio Rural</v>
          </cell>
          <cell r="D124" t="str">
            <v>ELSM</v>
          </cell>
          <cell r="E124">
            <v>5</v>
          </cell>
          <cell r="F124" t="str">
            <v>PUQUIO RURAL</v>
          </cell>
          <cell r="G124" t="str">
            <v>SEIN</v>
          </cell>
          <cell r="H124">
            <v>8</v>
          </cell>
          <cell r="I124" t="str">
            <v>Marcona</v>
          </cell>
          <cell r="J124">
            <v>220</v>
          </cell>
          <cell r="K124">
            <v>29.21</v>
          </cell>
          <cell r="L124">
            <v>11.49791875</v>
          </cell>
          <cell r="M124">
            <v>9.0179187500000015</v>
          </cell>
          <cell r="N124">
            <v>1.0345</v>
          </cell>
          <cell r="O124">
            <v>1.0358000000000001</v>
          </cell>
          <cell r="P124">
            <v>1.9052945999999999</v>
          </cell>
          <cell r="Q124">
            <v>30.255718000000002</v>
          </cell>
          <cell r="R124">
            <v>13.797893349999999</v>
          </cell>
          <cell r="S124">
            <v>11.232333350000001</v>
          </cell>
          <cell r="T124">
            <v>19.770612178282828</v>
          </cell>
          <cell r="U124">
            <v>48.915404040404042</v>
          </cell>
          <cell r="V124">
            <v>30.255718000000002</v>
          </cell>
          <cell r="W124">
            <v>13.797893349999999</v>
          </cell>
          <cell r="X124">
            <v>11.232333350000001</v>
          </cell>
          <cell r="Y124">
            <v>19.770612178282828</v>
          </cell>
          <cell r="Z124">
            <v>1</v>
          </cell>
        </row>
        <row r="125">
          <cell r="B125" t="str">
            <v>SE0056</v>
          </cell>
          <cell r="C125" t="str">
            <v>Tambo Quemado</v>
          </cell>
          <cell r="D125" t="str">
            <v>ELSM</v>
          </cell>
          <cell r="E125">
            <v>5</v>
          </cell>
          <cell r="F125" t="str">
            <v>AISLADO_ELSM_5</v>
          </cell>
          <cell r="G125" t="str">
            <v>AISL</v>
          </cell>
          <cell r="I125" t="str">
            <v>Electro Sur Medio</v>
          </cell>
          <cell r="J125" t="str">
            <v>MT</v>
          </cell>
          <cell r="K125">
            <v>18.97</v>
          </cell>
          <cell r="L125">
            <v>18.98</v>
          </cell>
          <cell r="M125">
            <v>18.98</v>
          </cell>
          <cell r="N125">
            <v>1</v>
          </cell>
          <cell r="O125">
            <v>1</v>
          </cell>
          <cell r="P125">
            <v>0</v>
          </cell>
          <cell r="Q125">
            <v>18.97</v>
          </cell>
          <cell r="R125">
            <v>18.98</v>
          </cell>
          <cell r="S125">
            <v>18.98</v>
          </cell>
          <cell r="T125">
            <v>23.770404040404038</v>
          </cell>
          <cell r="U125">
            <v>48.915404040404042</v>
          </cell>
          <cell r="V125">
            <v>18.97</v>
          </cell>
          <cell r="W125">
            <v>18.98</v>
          </cell>
          <cell r="X125">
            <v>18.98</v>
          </cell>
          <cell r="Y125">
            <v>23.770404040404038</v>
          </cell>
          <cell r="Z125">
            <v>1</v>
          </cell>
        </row>
        <row r="126">
          <cell r="B126" t="str">
            <v>SE0248</v>
          </cell>
          <cell r="C126" t="str">
            <v>Bella Unión-Chala</v>
          </cell>
          <cell r="D126" t="str">
            <v>SEAL</v>
          </cell>
          <cell r="E126">
            <v>4</v>
          </cell>
          <cell r="F126" t="str">
            <v>BELLA UNION-CHALA</v>
          </cell>
          <cell r="G126" t="str">
            <v>SEIN</v>
          </cell>
          <cell r="H126">
            <v>8</v>
          </cell>
          <cell r="I126" t="str">
            <v>Marcona</v>
          </cell>
          <cell r="J126">
            <v>220</v>
          </cell>
          <cell r="K126">
            <v>29.21</v>
          </cell>
          <cell r="L126">
            <v>11.49791875</v>
          </cell>
          <cell r="M126">
            <v>9.0179187500000015</v>
          </cell>
          <cell r="N126">
            <v>1.0345</v>
          </cell>
          <cell r="O126">
            <v>1.0358000000000001</v>
          </cell>
          <cell r="P126">
            <v>1.9052945999999999</v>
          </cell>
          <cell r="Q126">
            <v>30.255718000000002</v>
          </cell>
          <cell r="R126">
            <v>13.797893349999999</v>
          </cell>
          <cell r="S126">
            <v>11.232333350000001</v>
          </cell>
          <cell r="T126">
            <v>19.770612178282828</v>
          </cell>
          <cell r="U126">
            <v>48.915404040404042</v>
          </cell>
          <cell r="V126">
            <v>30.255718000000002</v>
          </cell>
          <cell r="W126">
            <v>13.797893349999999</v>
          </cell>
          <cell r="X126">
            <v>11.232333350000001</v>
          </cell>
          <cell r="Y126">
            <v>19.770612178282828</v>
          </cell>
          <cell r="Z126">
            <v>1</v>
          </cell>
        </row>
        <row r="127">
          <cell r="B127" t="str">
            <v>SE0136</v>
          </cell>
          <cell r="C127" t="str">
            <v>Atico</v>
          </cell>
          <cell r="D127" t="str">
            <v>SEAL</v>
          </cell>
          <cell r="E127">
            <v>3</v>
          </cell>
          <cell r="F127" t="str">
            <v>AISLADO_SEAL_3</v>
          </cell>
          <cell r="G127" t="str">
            <v>AISL</v>
          </cell>
          <cell r="I127" t="str">
            <v>Seal</v>
          </cell>
          <cell r="J127" t="str">
            <v>MT</v>
          </cell>
          <cell r="K127">
            <v>18.97</v>
          </cell>
          <cell r="L127">
            <v>21.61</v>
          </cell>
          <cell r="M127">
            <v>21.61</v>
          </cell>
          <cell r="N127">
            <v>1</v>
          </cell>
          <cell r="O127">
            <v>1</v>
          </cell>
          <cell r="P127">
            <v>0</v>
          </cell>
          <cell r="Q127">
            <v>18.97</v>
          </cell>
          <cell r="R127">
            <v>21.61</v>
          </cell>
          <cell r="S127">
            <v>21.61</v>
          </cell>
          <cell r="T127">
            <v>26.400404040404041</v>
          </cell>
          <cell r="U127">
            <v>48.915404040404042</v>
          </cell>
          <cell r="V127">
            <v>18.97</v>
          </cell>
          <cell r="W127">
            <v>21.61</v>
          </cell>
          <cell r="X127">
            <v>21.61</v>
          </cell>
          <cell r="Y127">
            <v>26.400404040404041</v>
          </cell>
          <cell r="Z127">
            <v>1</v>
          </cell>
        </row>
        <row r="128">
          <cell r="B128" t="str">
            <v>SE0144</v>
          </cell>
          <cell r="C128" t="str">
            <v>Ocoña</v>
          </cell>
          <cell r="D128" t="str">
            <v>SEAL</v>
          </cell>
          <cell r="E128">
            <v>4</v>
          </cell>
          <cell r="F128" t="str">
            <v>AISLADO_SEAL_4</v>
          </cell>
          <cell r="G128" t="str">
            <v>AISL</v>
          </cell>
          <cell r="I128" t="str">
            <v>Seal</v>
          </cell>
          <cell r="J128" t="str">
            <v>MT</v>
          </cell>
          <cell r="K128">
            <v>18.97</v>
          </cell>
          <cell r="L128">
            <v>21.61</v>
          </cell>
          <cell r="M128">
            <v>21.61</v>
          </cell>
          <cell r="N128">
            <v>1</v>
          </cell>
          <cell r="O128">
            <v>1</v>
          </cell>
          <cell r="P128">
            <v>0</v>
          </cell>
          <cell r="Q128">
            <v>18.97</v>
          </cell>
          <cell r="R128">
            <v>21.61</v>
          </cell>
          <cell r="S128">
            <v>21.61</v>
          </cell>
          <cell r="T128">
            <v>26.400404040404041</v>
          </cell>
          <cell r="U128">
            <v>48.915404040404042</v>
          </cell>
          <cell r="V128">
            <v>18.97</v>
          </cell>
          <cell r="W128">
            <v>21.61</v>
          </cell>
          <cell r="X128">
            <v>21.61</v>
          </cell>
          <cell r="Y128">
            <v>26.400404040404041</v>
          </cell>
          <cell r="Z128">
            <v>1</v>
          </cell>
        </row>
        <row r="129">
          <cell r="B129" t="str">
            <v>SE0147</v>
          </cell>
          <cell r="C129" t="str">
            <v>Cotahuasi</v>
          </cell>
          <cell r="D129" t="str">
            <v>SEAL</v>
          </cell>
          <cell r="E129">
            <v>5</v>
          </cell>
          <cell r="F129" t="str">
            <v>AISLADO_SEAL_5</v>
          </cell>
          <cell r="G129" t="str">
            <v>AISL</v>
          </cell>
          <cell r="I129" t="str">
            <v>Seal</v>
          </cell>
          <cell r="J129" t="str">
            <v>MT</v>
          </cell>
          <cell r="K129">
            <v>18.97</v>
          </cell>
          <cell r="L129">
            <v>21.61</v>
          </cell>
          <cell r="M129">
            <v>21.61</v>
          </cell>
          <cell r="N129">
            <v>1</v>
          </cell>
          <cell r="O129">
            <v>1</v>
          </cell>
          <cell r="P129">
            <v>0</v>
          </cell>
          <cell r="Q129">
            <v>18.97</v>
          </cell>
          <cell r="R129">
            <v>21.61</v>
          </cell>
          <cell r="S129">
            <v>21.61</v>
          </cell>
          <cell r="T129">
            <v>26.400404040404041</v>
          </cell>
          <cell r="U129">
            <v>48.915404040404042</v>
          </cell>
          <cell r="V129">
            <v>18.97</v>
          </cell>
          <cell r="W129">
            <v>21.61</v>
          </cell>
          <cell r="X129">
            <v>21.61</v>
          </cell>
          <cell r="Y129">
            <v>26.400404040404041</v>
          </cell>
          <cell r="Z129">
            <v>1</v>
          </cell>
        </row>
        <row r="130">
          <cell r="B130" t="str">
            <v>SE0142</v>
          </cell>
          <cell r="C130" t="str">
            <v>Huanca</v>
          </cell>
          <cell r="D130" t="str">
            <v>SEAL</v>
          </cell>
          <cell r="E130">
            <v>5</v>
          </cell>
          <cell r="F130" t="str">
            <v>AISLADO_SEAL_5</v>
          </cell>
          <cell r="G130" t="str">
            <v>AISL</v>
          </cell>
          <cell r="I130" t="str">
            <v>Seal</v>
          </cell>
          <cell r="J130" t="str">
            <v>MT</v>
          </cell>
          <cell r="K130">
            <v>18.97</v>
          </cell>
          <cell r="L130">
            <v>21.61</v>
          </cell>
          <cell r="M130">
            <v>21.61</v>
          </cell>
          <cell r="N130">
            <v>1</v>
          </cell>
          <cell r="O130">
            <v>1</v>
          </cell>
          <cell r="P130">
            <v>0</v>
          </cell>
          <cell r="Q130">
            <v>18.97</v>
          </cell>
          <cell r="R130">
            <v>21.61</v>
          </cell>
          <cell r="S130">
            <v>21.61</v>
          </cell>
          <cell r="T130">
            <v>26.400404040404041</v>
          </cell>
          <cell r="U130">
            <v>48.915404040404042</v>
          </cell>
          <cell r="V130">
            <v>18.97</v>
          </cell>
          <cell r="W130">
            <v>21.61</v>
          </cell>
          <cell r="X130">
            <v>21.61</v>
          </cell>
          <cell r="Y130">
            <v>26.400404040404041</v>
          </cell>
          <cell r="Z130">
            <v>1</v>
          </cell>
        </row>
        <row r="131">
          <cell r="B131" t="str">
            <v>SE0145</v>
          </cell>
          <cell r="C131" t="str">
            <v>Caravelí</v>
          </cell>
          <cell r="D131" t="str">
            <v>SEAL</v>
          </cell>
          <cell r="E131">
            <v>4</v>
          </cell>
          <cell r="F131" t="str">
            <v>AISLADO_SEAL_4</v>
          </cell>
          <cell r="G131" t="str">
            <v>AISL</v>
          </cell>
          <cell r="I131" t="str">
            <v>Seal</v>
          </cell>
          <cell r="J131" t="str">
            <v>MT</v>
          </cell>
          <cell r="K131">
            <v>18.97</v>
          </cell>
          <cell r="L131">
            <v>21.61</v>
          </cell>
          <cell r="M131">
            <v>21.61</v>
          </cell>
          <cell r="N131">
            <v>1</v>
          </cell>
          <cell r="O131">
            <v>1</v>
          </cell>
          <cell r="P131">
            <v>0</v>
          </cell>
          <cell r="Q131">
            <v>18.97</v>
          </cell>
          <cell r="R131">
            <v>21.61</v>
          </cell>
          <cell r="S131">
            <v>21.61</v>
          </cell>
          <cell r="T131">
            <v>26.400404040404041</v>
          </cell>
          <cell r="U131">
            <v>48.915404040404042</v>
          </cell>
          <cell r="V131">
            <v>18.97</v>
          </cell>
          <cell r="W131">
            <v>21.61</v>
          </cell>
          <cell r="X131">
            <v>21.61</v>
          </cell>
          <cell r="Y131">
            <v>26.400404040404041</v>
          </cell>
          <cell r="Z131">
            <v>1</v>
          </cell>
        </row>
        <row r="132">
          <cell r="B132" t="str">
            <v>SE0134</v>
          </cell>
          <cell r="C132" t="str">
            <v>Arequipa</v>
          </cell>
          <cell r="D132" t="str">
            <v>SEAL</v>
          </cell>
          <cell r="E132">
            <v>2</v>
          </cell>
          <cell r="F132" t="str">
            <v>AREQUIPA</v>
          </cell>
          <cell r="G132" t="str">
            <v>SEIN</v>
          </cell>
          <cell r="H132">
            <v>9</v>
          </cell>
          <cell r="I132" t="str">
            <v>Arequipa</v>
          </cell>
          <cell r="J132">
            <v>138</v>
          </cell>
          <cell r="K132">
            <v>29.18</v>
          </cell>
          <cell r="L132">
            <v>12.107918750000001</v>
          </cell>
          <cell r="M132">
            <v>9.4079187500000003</v>
          </cell>
          <cell r="N132">
            <v>1.0291999999999999</v>
          </cell>
          <cell r="O132">
            <v>1.0327</v>
          </cell>
          <cell r="P132">
            <v>1.23079575</v>
          </cell>
          <cell r="Q132">
            <v>30.134186</v>
          </cell>
          <cell r="R132">
            <v>13.6905745</v>
          </cell>
          <cell r="S132">
            <v>10.9117345</v>
          </cell>
          <cell r="T132">
            <v>19.493971429292927</v>
          </cell>
          <cell r="U132">
            <v>48.915404040404042</v>
          </cell>
          <cell r="V132">
            <v>30.134186</v>
          </cell>
          <cell r="W132">
            <v>13.6905745</v>
          </cell>
          <cell r="X132">
            <v>10.9117345</v>
          </cell>
          <cell r="Y132">
            <v>19.493971429292927</v>
          </cell>
          <cell r="Z132">
            <v>0.93230000000000002</v>
          </cell>
        </row>
        <row r="133">
          <cell r="B133" t="str">
            <v>SE0138</v>
          </cell>
          <cell r="C133" t="str">
            <v>Camaná</v>
          </cell>
          <cell r="D133" t="str">
            <v>SEAL</v>
          </cell>
          <cell r="E133">
            <v>3</v>
          </cell>
          <cell r="F133" t="str">
            <v>CAMANÁ</v>
          </cell>
          <cell r="G133" t="str">
            <v>SEIN</v>
          </cell>
          <cell r="H133">
            <v>9</v>
          </cell>
          <cell r="I133" t="str">
            <v>Repartición</v>
          </cell>
          <cell r="J133">
            <v>138</v>
          </cell>
          <cell r="K133">
            <v>29.23</v>
          </cell>
          <cell r="L133">
            <v>12.187918750000001</v>
          </cell>
          <cell r="M133">
            <v>9.4479187500000013</v>
          </cell>
          <cell r="N133">
            <v>1.0291999999999999</v>
          </cell>
          <cell r="O133">
            <v>1.0327</v>
          </cell>
          <cell r="P133">
            <v>1.23079575</v>
          </cell>
          <cell r="Q133">
            <v>30.185821000000001</v>
          </cell>
          <cell r="R133">
            <v>13.7729105</v>
          </cell>
          <cell r="S133">
            <v>10.9529025</v>
          </cell>
          <cell r="T133">
            <v>19.562587370707071</v>
          </cell>
          <cell r="U133">
            <v>48.915404040404042</v>
          </cell>
          <cell r="V133">
            <v>30.185821000000001</v>
          </cell>
          <cell r="W133">
            <v>13.7729105</v>
          </cell>
          <cell r="X133">
            <v>10.9529025</v>
          </cell>
          <cell r="Y133">
            <v>19.562587370707071</v>
          </cell>
          <cell r="Z133">
            <v>1</v>
          </cell>
        </row>
        <row r="134">
          <cell r="B134" t="str">
            <v>SE0141</v>
          </cell>
          <cell r="C134" t="str">
            <v>Chuquibamba</v>
          </cell>
          <cell r="D134" t="str">
            <v>SEAL</v>
          </cell>
          <cell r="E134">
            <v>4</v>
          </cell>
          <cell r="F134" t="str">
            <v>CHUQUIBAMBA</v>
          </cell>
          <cell r="G134" t="str">
            <v>SEIN</v>
          </cell>
          <cell r="H134">
            <v>9</v>
          </cell>
          <cell r="I134" t="str">
            <v>Repartición</v>
          </cell>
          <cell r="J134">
            <v>138</v>
          </cell>
          <cell r="K134">
            <v>29.23</v>
          </cell>
          <cell r="L134">
            <v>12.187918750000001</v>
          </cell>
          <cell r="M134">
            <v>9.4479187500000013</v>
          </cell>
          <cell r="N134">
            <v>1.0291999999999999</v>
          </cell>
          <cell r="O134">
            <v>1.0327</v>
          </cell>
          <cell r="P134">
            <v>1.23079575</v>
          </cell>
          <cell r="Q134">
            <v>30.185821000000001</v>
          </cell>
          <cell r="R134">
            <v>13.7729105</v>
          </cell>
          <cell r="S134">
            <v>10.9529025</v>
          </cell>
          <cell r="T134">
            <v>19.562587370707071</v>
          </cell>
          <cell r="U134">
            <v>48.915404040404042</v>
          </cell>
          <cell r="V134">
            <v>30.185821000000001</v>
          </cell>
          <cell r="W134">
            <v>13.7729105</v>
          </cell>
          <cell r="X134">
            <v>10.9529025</v>
          </cell>
          <cell r="Y134">
            <v>19.562587370707071</v>
          </cell>
          <cell r="Z134">
            <v>1</v>
          </cell>
        </row>
        <row r="135">
          <cell r="B135" t="str">
            <v>SE0249</v>
          </cell>
          <cell r="C135" t="str">
            <v>Islay</v>
          </cell>
          <cell r="D135" t="str">
            <v>SEAL</v>
          </cell>
          <cell r="E135">
            <v>3</v>
          </cell>
          <cell r="F135" t="str">
            <v>ISLAY</v>
          </cell>
          <cell r="G135" t="str">
            <v>SEIN</v>
          </cell>
          <cell r="H135">
            <v>9</v>
          </cell>
          <cell r="I135" t="str">
            <v>Mollendo</v>
          </cell>
          <cell r="J135">
            <v>138</v>
          </cell>
          <cell r="K135">
            <v>29.26</v>
          </cell>
          <cell r="L135">
            <v>12.207918750000001</v>
          </cell>
          <cell r="M135">
            <v>9.457918750000001</v>
          </cell>
          <cell r="N135">
            <v>1.0291999999999999</v>
          </cell>
          <cell r="O135">
            <v>1.0327</v>
          </cell>
          <cell r="P135">
            <v>1.23079575</v>
          </cell>
          <cell r="Q135">
            <v>30.216802000000001</v>
          </cell>
          <cell r="R135">
            <v>13.7934945</v>
          </cell>
          <cell r="S135">
            <v>10.9631945</v>
          </cell>
          <cell r="T135">
            <v>19.584305055555557</v>
          </cell>
          <cell r="U135">
            <v>48.915404040404042</v>
          </cell>
          <cell r="V135">
            <v>30.216802000000001</v>
          </cell>
          <cell r="W135">
            <v>13.7934945</v>
          </cell>
          <cell r="X135">
            <v>10.9631945</v>
          </cell>
          <cell r="Y135">
            <v>19.584305055555557</v>
          </cell>
          <cell r="Z135">
            <v>1</v>
          </cell>
        </row>
        <row r="136">
          <cell r="B136" t="str">
            <v>SE0250</v>
          </cell>
          <cell r="C136" t="str">
            <v>Majes-Siguas</v>
          </cell>
          <cell r="D136" t="str">
            <v>SEAL</v>
          </cell>
          <cell r="E136">
            <v>4</v>
          </cell>
          <cell r="F136" t="str">
            <v>MAJES-SIGUAS</v>
          </cell>
          <cell r="G136" t="str">
            <v>SEIN</v>
          </cell>
          <cell r="H136">
            <v>9</v>
          </cell>
          <cell r="I136" t="str">
            <v>Repartición</v>
          </cell>
          <cell r="J136">
            <v>138</v>
          </cell>
          <cell r="K136">
            <v>29.23</v>
          </cell>
          <cell r="L136">
            <v>12.187918750000001</v>
          </cell>
          <cell r="M136">
            <v>9.4479187500000013</v>
          </cell>
          <cell r="N136">
            <v>1.0291999999999999</v>
          </cell>
          <cell r="O136">
            <v>1.0327</v>
          </cell>
          <cell r="P136">
            <v>1.23079575</v>
          </cell>
          <cell r="Q136">
            <v>30.185821000000001</v>
          </cell>
          <cell r="R136">
            <v>13.7729105</v>
          </cell>
          <cell r="S136">
            <v>10.9529025</v>
          </cell>
          <cell r="T136">
            <v>19.562587370707071</v>
          </cell>
          <cell r="U136">
            <v>48.915404040404042</v>
          </cell>
          <cell r="V136">
            <v>30.185821000000001</v>
          </cell>
          <cell r="W136">
            <v>13.7729105</v>
          </cell>
          <cell r="X136">
            <v>10.9529025</v>
          </cell>
          <cell r="Y136">
            <v>19.562587370707071</v>
          </cell>
          <cell r="Z136">
            <v>1</v>
          </cell>
        </row>
        <row r="137">
          <cell r="B137" t="str">
            <v>SE0152</v>
          </cell>
          <cell r="C137" t="str">
            <v>Orcopampa</v>
          </cell>
          <cell r="D137" t="str">
            <v>SEAL</v>
          </cell>
          <cell r="E137">
            <v>4</v>
          </cell>
          <cell r="F137" t="str">
            <v>ORCOPAMPA</v>
          </cell>
          <cell r="G137" t="str">
            <v>SEIN</v>
          </cell>
          <cell r="H137">
            <v>9</v>
          </cell>
          <cell r="I137" t="str">
            <v>Callalli</v>
          </cell>
          <cell r="J137">
            <v>138</v>
          </cell>
          <cell r="K137">
            <v>29.130000000000003</v>
          </cell>
          <cell r="L137">
            <v>12.147918750000001</v>
          </cell>
          <cell r="M137">
            <v>9.4079187500000003</v>
          </cell>
          <cell r="N137">
            <v>1.0291999999999999</v>
          </cell>
          <cell r="O137">
            <v>1.0327</v>
          </cell>
          <cell r="P137">
            <v>1.23079575</v>
          </cell>
          <cell r="Q137">
            <v>30.082551000000002</v>
          </cell>
          <cell r="R137">
            <v>13.731742499999999</v>
          </cell>
          <cell r="S137">
            <v>10.9117345</v>
          </cell>
          <cell r="T137">
            <v>19.495341087878788</v>
          </cell>
          <cell r="U137">
            <v>48.915404040404042</v>
          </cell>
          <cell r="V137">
            <v>30.082551000000002</v>
          </cell>
          <cell r="W137">
            <v>13.731742499999999</v>
          </cell>
          <cell r="X137">
            <v>10.9117345</v>
          </cell>
          <cell r="Y137">
            <v>19.495341087878788</v>
          </cell>
          <cell r="Z137">
            <v>1</v>
          </cell>
        </row>
        <row r="138">
          <cell r="B138" t="str">
            <v>SE0251</v>
          </cell>
          <cell r="C138" t="str">
            <v>Repartición-La Cano</v>
          </cell>
          <cell r="D138" t="str">
            <v>SEAL</v>
          </cell>
          <cell r="E138">
            <v>4</v>
          </cell>
          <cell r="F138" t="str">
            <v>REPARTICION-LA CANO</v>
          </cell>
          <cell r="G138" t="str">
            <v>SEIN</v>
          </cell>
          <cell r="H138">
            <v>9</v>
          </cell>
          <cell r="I138" t="str">
            <v>Repartición</v>
          </cell>
          <cell r="J138">
            <v>138</v>
          </cell>
          <cell r="K138">
            <v>29.23</v>
          </cell>
          <cell r="L138">
            <v>12.187918750000001</v>
          </cell>
          <cell r="M138">
            <v>9.4479187500000013</v>
          </cell>
          <cell r="N138">
            <v>1.0291999999999999</v>
          </cell>
          <cell r="O138">
            <v>1.0327</v>
          </cell>
          <cell r="P138">
            <v>1.23079575</v>
          </cell>
          <cell r="Q138">
            <v>30.185821000000001</v>
          </cell>
          <cell r="R138">
            <v>13.7729105</v>
          </cell>
          <cell r="S138">
            <v>10.9529025</v>
          </cell>
          <cell r="T138">
            <v>19.562587370707071</v>
          </cell>
          <cell r="U138">
            <v>48.915404040404042</v>
          </cell>
          <cell r="V138">
            <v>30.185821000000001</v>
          </cell>
          <cell r="W138">
            <v>13.7729105</v>
          </cell>
          <cell r="X138">
            <v>10.9529025</v>
          </cell>
          <cell r="Y138">
            <v>19.562587370707071</v>
          </cell>
          <cell r="Z138">
            <v>1</v>
          </cell>
        </row>
        <row r="139">
          <cell r="B139" t="str">
            <v>SE0252</v>
          </cell>
          <cell r="C139" t="str">
            <v>Valle de Majes</v>
          </cell>
          <cell r="D139" t="str">
            <v>SEAL</v>
          </cell>
          <cell r="E139">
            <v>4</v>
          </cell>
          <cell r="F139" t="str">
            <v>VALLE DE MAJES</v>
          </cell>
          <cell r="G139" t="str">
            <v>SEIN</v>
          </cell>
          <cell r="H139">
            <v>9</v>
          </cell>
          <cell r="I139" t="str">
            <v>Repartición</v>
          </cell>
          <cell r="J139">
            <v>138</v>
          </cell>
          <cell r="K139">
            <v>29.23</v>
          </cell>
          <cell r="L139">
            <v>12.187918750000001</v>
          </cell>
          <cell r="M139">
            <v>9.4479187500000013</v>
          </cell>
          <cell r="N139">
            <v>1.0291999999999999</v>
          </cell>
          <cell r="O139">
            <v>1.0327</v>
          </cell>
          <cell r="P139">
            <v>1.23079575</v>
          </cell>
          <cell r="Q139">
            <v>30.185821000000001</v>
          </cell>
          <cell r="R139">
            <v>13.7729105</v>
          </cell>
          <cell r="S139">
            <v>10.9529025</v>
          </cell>
          <cell r="T139">
            <v>19.562587370707071</v>
          </cell>
          <cell r="U139">
            <v>48.915404040404042</v>
          </cell>
          <cell r="V139">
            <v>30.185821000000001</v>
          </cell>
          <cell r="W139">
            <v>13.7729105</v>
          </cell>
          <cell r="X139">
            <v>10.9529025</v>
          </cell>
          <cell r="Y139">
            <v>19.562587370707071</v>
          </cell>
          <cell r="Z139">
            <v>1</v>
          </cell>
        </row>
        <row r="140">
          <cell r="B140" t="str">
            <v>SE0146</v>
          </cell>
          <cell r="C140" t="str">
            <v>Valle del Colca</v>
          </cell>
          <cell r="D140" t="str">
            <v>SEAL</v>
          </cell>
          <cell r="E140">
            <v>4</v>
          </cell>
          <cell r="F140" t="str">
            <v>VALLE DEL COLCA</v>
          </cell>
          <cell r="G140" t="str">
            <v>SEIN</v>
          </cell>
          <cell r="H140">
            <v>9</v>
          </cell>
          <cell r="I140" t="str">
            <v>Callalli</v>
          </cell>
          <cell r="J140">
            <v>138</v>
          </cell>
          <cell r="K140">
            <v>29.130000000000003</v>
          </cell>
          <cell r="L140">
            <v>12.147918750000001</v>
          </cell>
          <cell r="M140">
            <v>9.4079187500000003</v>
          </cell>
          <cell r="N140">
            <v>1.0291999999999999</v>
          </cell>
          <cell r="O140">
            <v>1.0327</v>
          </cell>
          <cell r="P140">
            <v>1.23079575</v>
          </cell>
          <cell r="Q140">
            <v>30.082551000000002</v>
          </cell>
          <cell r="R140">
            <v>13.731742499999999</v>
          </cell>
          <cell r="S140">
            <v>10.9117345</v>
          </cell>
          <cell r="T140">
            <v>19.495341087878788</v>
          </cell>
          <cell r="U140">
            <v>48.915404040404042</v>
          </cell>
          <cell r="V140">
            <v>30.082551000000002</v>
          </cell>
          <cell r="W140">
            <v>13.731742499999999</v>
          </cell>
          <cell r="X140">
            <v>10.9117345</v>
          </cell>
          <cell r="Y140">
            <v>19.495341087878788</v>
          </cell>
          <cell r="Z140">
            <v>1</v>
          </cell>
        </row>
        <row r="141">
          <cell r="B141" t="str">
            <v>SE0035</v>
          </cell>
          <cell r="C141" t="str">
            <v>Abancay</v>
          </cell>
          <cell r="D141" t="str">
            <v>ELSE</v>
          </cell>
          <cell r="E141">
            <v>2</v>
          </cell>
          <cell r="F141" t="str">
            <v>ABANCAY</v>
          </cell>
          <cell r="G141" t="str">
            <v>SEIN</v>
          </cell>
          <cell r="H141">
            <v>10</v>
          </cell>
          <cell r="I141" t="str">
            <v>Cachimayo</v>
          </cell>
          <cell r="J141">
            <v>138</v>
          </cell>
          <cell r="K141">
            <v>28.97</v>
          </cell>
          <cell r="L141">
            <v>12.047918750000001</v>
          </cell>
          <cell r="M141">
            <v>9.00791875</v>
          </cell>
          <cell r="N141">
            <v>1.0126999999999999</v>
          </cell>
          <cell r="O141">
            <v>1.0139</v>
          </cell>
          <cell r="P141">
            <v>1.57264209</v>
          </cell>
          <cell r="Q141">
            <v>29.372682999999999</v>
          </cell>
          <cell r="R141">
            <v>13.772833840000001</v>
          </cell>
          <cell r="S141">
            <v>10.69422584</v>
          </cell>
          <cell r="T141">
            <v>19.18908283191919</v>
          </cell>
          <cell r="U141">
            <v>48.915404040404042</v>
          </cell>
          <cell r="V141">
            <v>29.372682999999999</v>
          </cell>
          <cell r="W141">
            <v>13.772833840000001</v>
          </cell>
          <cell r="X141">
            <v>10.69422584</v>
          </cell>
          <cell r="Y141">
            <v>19.18908283191919</v>
          </cell>
          <cell r="Z141">
            <v>1</v>
          </cell>
        </row>
        <row r="142">
          <cell r="B142" t="str">
            <v>SE0241</v>
          </cell>
          <cell r="C142" t="str">
            <v>Abancay Rural</v>
          </cell>
          <cell r="D142" t="str">
            <v>ELSE</v>
          </cell>
          <cell r="E142">
            <v>5</v>
          </cell>
          <cell r="F142" t="str">
            <v>ABANCAY RURAL</v>
          </cell>
          <cell r="G142" t="str">
            <v>SEIN</v>
          </cell>
          <cell r="H142">
            <v>10</v>
          </cell>
          <cell r="I142" t="str">
            <v>Cachimayo</v>
          </cell>
          <cell r="J142">
            <v>138</v>
          </cell>
          <cell r="K142">
            <v>28.97</v>
          </cell>
          <cell r="L142">
            <v>12.047918750000001</v>
          </cell>
          <cell r="M142">
            <v>9.00791875</v>
          </cell>
          <cell r="N142">
            <v>1.0126999999999999</v>
          </cell>
          <cell r="O142">
            <v>1.0139</v>
          </cell>
          <cell r="P142">
            <v>1.57264209</v>
          </cell>
          <cell r="Q142">
            <v>29.372682999999999</v>
          </cell>
          <cell r="R142">
            <v>13.772833840000001</v>
          </cell>
          <cell r="S142">
            <v>10.69422584</v>
          </cell>
          <cell r="T142">
            <v>19.18908283191919</v>
          </cell>
          <cell r="U142">
            <v>48.915404040404042</v>
          </cell>
          <cell r="V142">
            <v>29.372682999999999</v>
          </cell>
          <cell r="W142">
            <v>13.772833840000001</v>
          </cell>
          <cell r="X142">
            <v>10.69422584</v>
          </cell>
          <cell r="Y142">
            <v>19.18908283191919</v>
          </cell>
          <cell r="Z142">
            <v>1</v>
          </cell>
        </row>
        <row r="143">
          <cell r="B143" t="str">
            <v>SE0042</v>
          </cell>
          <cell r="C143" t="str">
            <v>Andahuaylas</v>
          </cell>
          <cell r="D143" t="str">
            <v>ELSE</v>
          </cell>
          <cell r="E143">
            <v>4</v>
          </cell>
          <cell r="F143" t="str">
            <v>ANDAHUAYLAS</v>
          </cell>
          <cell r="G143" t="str">
            <v>SEIN</v>
          </cell>
          <cell r="H143">
            <v>10</v>
          </cell>
          <cell r="I143" t="str">
            <v>Cachimayo</v>
          </cell>
          <cell r="J143">
            <v>138</v>
          </cell>
          <cell r="K143">
            <v>28.97</v>
          </cell>
          <cell r="L143">
            <v>12.047918750000001</v>
          </cell>
          <cell r="M143">
            <v>9.00791875</v>
          </cell>
          <cell r="N143">
            <v>1.0126999999999999</v>
          </cell>
          <cell r="O143">
            <v>1.0139</v>
          </cell>
          <cell r="P143">
            <v>1.57264209</v>
          </cell>
          <cell r="Q143">
            <v>29.372682999999999</v>
          </cell>
          <cell r="R143">
            <v>13.772833840000001</v>
          </cell>
          <cell r="S143">
            <v>10.69422584</v>
          </cell>
          <cell r="T143">
            <v>19.18908283191919</v>
          </cell>
          <cell r="U143">
            <v>48.915404040404042</v>
          </cell>
          <cell r="V143">
            <v>29.372682999999999</v>
          </cell>
          <cell r="W143">
            <v>13.772833840000001</v>
          </cell>
          <cell r="X143">
            <v>10.69422584</v>
          </cell>
          <cell r="Y143">
            <v>19.18908283191919</v>
          </cell>
          <cell r="Z143">
            <v>1</v>
          </cell>
        </row>
        <row r="144">
          <cell r="B144" t="str">
            <v>SE1042</v>
          </cell>
          <cell r="C144" t="str">
            <v>Chacapuente</v>
          </cell>
          <cell r="D144" t="str">
            <v>ELSE</v>
          </cell>
          <cell r="E144">
            <v>4</v>
          </cell>
          <cell r="F144" t="str">
            <v>CHACAPUENTE</v>
          </cell>
          <cell r="G144" t="str">
            <v>SEIN</v>
          </cell>
          <cell r="H144">
            <v>10</v>
          </cell>
          <cell r="I144" t="str">
            <v>Cachimayo</v>
          </cell>
          <cell r="J144">
            <v>138</v>
          </cell>
          <cell r="K144">
            <v>28.97</v>
          </cell>
          <cell r="L144">
            <v>12.047918750000001</v>
          </cell>
          <cell r="M144">
            <v>9.00791875</v>
          </cell>
          <cell r="N144">
            <v>1.0126999999999999</v>
          </cell>
          <cell r="O144">
            <v>1.0139</v>
          </cell>
          <cell r="P144">
            <v>1.57264209</v>
          </cell>
          <cell r="Q144">
            <v>29.372682999999999</v>
          </cell>
          <cell r="R144">
            <v>13.772833840000001</v>
          </cell>
          <cell r="S144">
            <v>10.69422584</v>
          </cell>
          <cell r="T144">
            <v>19.18908283191919</v>
          </cell>
          <cell r="U144">
            <v>48.915404040404042</v>
          </cell>
          <cell r="V144">
            <v>29.372682999999999</v>
          </cell>
          <cell r="W144">
            <v>13.772833840000001</v>
          </cell>
          <cell r="X144">
            <v>10.69422584</v>
          </cell>
          <cell r="Y144">
            <v>19.18908283191919</v>
          </cell>
          <cell r="Z144">
            <v>1</v>
          </cell>
        </row>
        <row r="145">
          <cell r="B145" t="str">
            <v>SE3242</v>
          </cell>
          <cell r="C145" t="str">
            <v>Chumbivilcas</v>
          </cell>
          <cell r="D145" t="str">
            <v>ELSE</v>
          </cell>
          <cell r="E145">
            <v>5</v>
          </cell>
          <cell r="F145" t="str">
            <v>CHUMBIVILCAS</v>
          </cell>
          <cell r="G145" t="str">
            <v>SEIN</v>
          </cell>
          <cell r="H145">
            <v>10</v>
          </cell>
          <cell r="I145" t="str">
            <v>Combapata</v>
          </cell>
          <cell r="J145">
            <v>138</v>
          </cell>
          <cell r="K145">
            <v>29.05</v>
          </cell>
          <cell r="L145">
            <v>12.107918750000001</v>
          </cell>
          <cell r="M145">
            <v>9.1579187500000003</v>
          </cell>
          <cell r="N145">
            <v>1.0126999999999999</v>
          </cell>
          <cell r="O145">
            <v>1.0139</v>
          </cell>
          <cell r="P145">
            <v>1.57264209</v>
          </cell>
          <cell r="Q145">
            <v>29.453795000000003</v>
          </cell>
          <cell r="R145">
            <v>13.833595840000001</v>
          </cell>
          <cell r="S145">
            <v>10.846130840000001</v>
          </cell>
          <cell r="T145">
            <v>19.329570610202019</v>
          </cell>
          <cell r="U145">
            <v>48.915404040404042</v>
          </cell>
          <cell r="V145">
            <v>29.453795000000003</v>
          </cell>
          <cell r="W145">
            <v>13.833595840000001</v>
          </cell>
          <cell r="X145">
            <v>10.846130840000001</v>
          </cell>
          <cell r="Y145">
            <v>19.329570610202019</v>
          </cell>
          <cell r="Z145">
            <v>1</v>
          </cell>
        </row>
        <row r="146">
          <cell r="B146" t="str">
            <v>SE2042</v>
          </cell>
          <cell r="C146" t="str">
            <v>Chuquibambilla</v>
          </cell>
          <cell r="D146" t="str">
            <v>ELSE</v>
          </cell>
          <cell r="E146">
            <v>5</v>
          </cell>
          <cell r="F146" t="str">
            <v>CHUQUIBAMBILLA</v>
          </cell>
          <cell r="G146" t="str">
            <v>SEIN</v>
          </cell>
          <cell r="H146">
            <v>10</v>
          </cell>
          <cell r="I146" t="str">
            <v>Cachimayo</v>
          </cell>
          <cell r="J146">
            <v>138</v>
          </cell>
          <cell r="K146">
            <v>28.97</v>
          </cell>
          <cell r="L146">
            <v>12.047918750000001</v>
          </cell>
          <cell r="M146">
            <v>9.00791875</v>
          </cell>
          <cell r="N146">
            <v>1.0126999999999999</v>
          </cell>
          <cell r="O146">
            <v>1.0139</v>
          </cell>
          <cell r="P146">
            <v>1.57264209</v>
          </cell>
          <cell r="Q146">
            <v>29.372682999999999</v>
          </cell>
          <cell r="R146">
            <v>13.772833840000001</v>
          </cell>
          <cell r="S146">
            <v>10.69422584</v>
          </cell>
          <cell r="T146">
            <v>19.18908283191919</v>
          </cell>
          <cell r="U146">
            <v>48.915404040404042</v>
          </cell>
          <cell r="V146">
            <v>29.372682999999999</v>
          </cell>
          <cell r="W146">
            <v>13.772833840000001</v>
          </cell>
          <cell r="X146">
            <v>10.69422584</v>
          </cell>
          <cell r="Y146">
            <v>19.18908283191919</v>
          </cell>
          <cell r="Z146">
            <v>1</v>
          </cell>
        </row>
        <row r="147">
          <cell r="B147" t="str">
            <v>SE1242</v>
          </cell>
          <cell r="C147" t="str">
            <v>Combapata</v>
          </cell>
          <cell r="D147" t="str">
            <v>ELSE</v>
          </cell>
          <cell r="E147">
            <v>5</v>
          </cell>
          <cell r="F147" t="str">
            <v>COMBAPATA-SICUANI RURAL</v>
          </cell>
          <cell r="G147" t="str">
            <v>SEIN</v>
          </cell>
          <cell r="H147">
            <v>10</v>
          </cell>
          <cell r="I147" t="str">
            <v>Combapata</v>
          </cell>
          <cell r="J147">
            <v>138</v>
          </cell>
          <cell r="K147">
            <v>29.05</v>
          </cell>
          <cell r="L147">
            <v>12.107918750000001</v>
          </cell>
          <cell r="M147">
            <v>9.1579187500000003</v>
          </cell>
          <cell r="N147">
            <v>1.0126999999999999</v>
          </cell>
          <cell r="O147">
            <v>1.0139</v>
          </cell>
          <cell r="P147">
            <v>1.57264209</v>
          </cell>
          <cell r="Q147">
            <v>29.453795000000003</v>
          </cell>
          <cell r="R147">
            <v>13.833595840000001</v>
          </cell>
          <cell r="S147">
            <v>10.846130840000001</v>
          </cell>
          <cell r="T147">
            <v>19.329570610202019</v>
          </cell>
          <cell r="U147">
            <v>48.915404040404042</v>
          </cell>
          <cell r="V147">
            <v>29.453795000000003</v>
          </cell>
          <cell r="W147">
            <v>13.833595840000001</v>
          </cell>
          <cell r="X147">
            <v>10.846130840000001</v>
          </cell>
          <cell r="Y147">
            <v>19.329570610202019</v>
          </cell>
          <cell r="Z147">
            <v>1</v>
          </cell>
        </row>
        <row r="148">
          <cell r="B148" t="str">
            <v>SE0032</v>
          </cell>
          <cell r="C148" t="str">
            <v>Cusco</v>
          </cell>
          <cell r="D148" t="str">
            <v>ELSE</v>
          </cell>
          <cell r="E148">
            <v>2</v>
          </cell>
          <cell r="F148" t="str">
            <v>CUSCO</v>
          </cell>
          <cell r="G148" t="str">
            <v>SEIN</v>
          </cell>
          <cell r="H148">
            <v>10</v>
          </cell>
          <cell r="I148" t="str">
            <v>Cusco</v>
          </cell>
          <cell r="J148">
            <v>138</v>
          </cell>
          <cell r="K148">
            <v>28.950000000000003</v>
          </cell>
          <cell r="L148">
            <v>12.057918750000001</v>
          </cell>
          <cell r="M148">
            <v>8.9879187500000004</v>
          </cell>
          <cell r="N148">
            <v>1.0126999999999999</v>
          </cell>
          <cell r="O148">
            <v>1.0139</v>
          </cell>
          <cell r="P148">
            <v>1.57264209</v>
          </cell>
          <cell r="Q148">
            <v>29.352405000000005</v>
          </cell>
          <cell r="R148">
            <v>13.782960840000001</v>
          </cell>
          <cell r="S148">
            <v>10.67397184</v>
          </cell>
          <cell r="T148">
            <v>19.174341474848486</v>
          </cell>
          <cell r="U148">
            <v>48.915404040404042</v>
          </cell>
          <cell r="V148">
            <v>29.352405000000005</v>
          </cell>
          <cell r="W148">
            <v>13.782960840000001</v>
          </cell>
          <cell r="X148">
            <v>10.67397184</v>
          </cell>
          <cell r="Y148">
            <v>19.174341474848486</v>
          </cell>
          <cell r="Z148">
            <v>0.91349999999999998</v>
          </cell>
        </row>
        <row r="149">
          <cell r="B149" t="str">
            <v>SE0036</v>
          </cell>
          <cell r="C149" t="str">
            <v>La Convención</v>
          </cell>
          <cell r="D149" t="str">
            <v>ELSE</v>
          </cell>
          <cell r="E149">
            <v>2</v>
          </cell>
          <cell r="F149" t="str">
            <v>LA CONVENCION</v>
          </cell>
          <cell r="G149" t="str">
            <v>SEIN</v>
          </cell>
          <cell r="H149">
            <v>10</v>
          </cell>
          <cell r="I149" t="str">
            <v>Machupicchu</v>
          </cell>
          <cell r="J149">
            <v>138</v>
          </cell>
          <cell r="K149">
            <v>28.72</v>
          </cell>
          <cell r="L149">
            <v>11.687918750000001</v>
          </cell>
          <cell r="M149">
            <v>8.7279187500000006</v>
          </cell>
          <cell r="N149">
            <v>1.0126999999999999</v>
          </cell>
          <cell r="O149">
            <v>1.0139</v>
          </cell>
          <cell r="P149">
            <v>1.57264209</v>
          </cell>
          <cell r="Q149">
            <v>29.119208</v>
          </cell>
          <cell r="R149">
            <v>13.408261840000002</v>
          </cell>
          <cell r="S149">
            <v>10.410669840000001</v>
          </cell>
          <cell r="T149">
            <v>18.813162393535354</v>
          </cell>
          <cell r="U149">
            <v>48.915404040404042</v>
          </cell>
          <cell r="V149">
            <v>29.119208</v>
          </cell>
          <cell r="W149">
            <v>13.408261840000002</v>
          </cell>
          <cell r="X149">
            <v>10.410669840000001</v>
          </cell>
          <cell r="Y149">
            <v>18.813162393535354</v>
          </cell>
          <cell r="Z149">
            <v>1</v>
          </cell>
        </row>
        <row r="150">
          <cell r="B150" t="str">
            <v>SE0243</v>
          </cell>
          <cell r="C150" t="str">
            <v>La Convención Rural</v>
          </cell>
          <cell r="D150" t="str">
            <v>ELSE</v>
          </cell>
          <cell r="E150">
            <v>5</v>
          </cell>
          <cell r="F150" t="str">
            <v>LA CONVENCION RURAL</v>
          </cell>
          <cell r="G150" t="str">
            <v>SEIN</v>
          </cell>
          <cell r="H150">
            <v>10</v>
          </cell>
          <cell r="I150" t="str">
            <v>Machupicchu</v>
          </cell>
          <cell r="J150">
            <v>138</v>
          </cell>
          <cell r="K150">
            <v>28.72</v>
          </cell>
          <cell r="L150">
            <v>11.687918750000001</v>
          </cell>
          <cell r="M150">
            <v>8.7279187500000006</v>
          </cell>
          <cell r="N150">
            <v>1.0126999999999999</v>
          </cell>
          <cell r="O150">
            <v>1.0139</v>
          </cell>
          <cell r="P150">
            <v>1.57264209</v>
          </cell>
          <cell r="Q150">
            <v>29.119208</v>
          </cell>
          <cell r="R150">
            <v>13.408261840000002</v>
          </cell>
          <cell r="S150">
            <v>10.410669840000001</v>
          </cell>
          <cell r="T150">
            <v>18.813162393535354</v>
          </cell>
          <cell r="U150">
            <v>48.915404040404042</v>
          </cell>
          <cell r="V150">
            <v>29.119208</v>
          </cell>
          <cell r="W150">
            <v>13.408261840000002</v>
          </cell>
          <cell r="X150">
            <v>10.410669840000001</v>
          </cell>
          <cell r="Y150">
            <v>18.813162393535354</v>
          </cell>
          <cell r="Z150">
            <v>1</v>
          </cell>
        </row>
        <row r="151">
          <cell r="B151" t="str">
            <v>SE1036</v>
          </cell>
          <cell r="C151" t="str">
            <v>Machupicchu</v>
          </cell>
          <cell r="D151" t="str">
            <v>ELSE</v>
          </cell>
          <cell r="E151">
            <v>2</v>
          </cell>
          <cell r="F151" t="str">
            <v>MACHUPICCHU</v>
          </cell>
          <cell r="G151" t="str">
            <v>SEIN</v>
          </cell>
          <cell r="H151">
            <v>10</v>
          </cell>
          <cell r="I151" t="str">
            <v>Machupicchu</v>
          </cell>
          <cell r="J151">
            <v>138</v>
          </cell>
          <cell r="K151">
            <v>28.72</v>
          </cell>
          <cell r="L151">
            <v>11.687918750000001</v>
          </cell>
          <cell r="M151">
            <v>8.7279187500000006</v>
          </cell>
          <cell r="N151">
            <v>1.0126999999999999</v>
          </cell>
          <cell r="O151">
            <v>1.0139</v>
          </cell>
          <cell r="P151">
            <v>1.57264209</v>
          </cell>
          <cell r="Q151">
            <v>29.119208</v>
          </cell>
          <cell r="R151">
            <v>13.408261840000002</v>
          </cell>
          <cell r="S151">
            <v>10.410669840000001</v>
          </cell>
          <cell r="T151">
            <v>18.813162393535354</v>
          </cell>
          <cell r="U151">
            <v>48.915404040404042</v>
          </cell>
          <cell r="V151">
            <v>29.119208</v>
          </cell>
          <cell r="W151">
            <v>13.408261840000002</v>
          </cell>
          <cell r="X151">
            <v>10.410669840000001</v>
          </cell>
          <cell r="Y151">
            <v>18.813162393535354</v>
          </cell>
          <cell r="Z151">
            <v>1</v>
          </cell>
        </row>
        <row r="152">
          <cell r="B152" t="str">
            <v>SE0034</v>
          </cell>
          <cell r="C152" t="str">
            <v>Puerto Maldonado</v>
          </cell>
          <cell r="D152" t="str">
            <v>ELSE</v>
          </cell>
          <cell r="E152">
            <v>2</v>
          </cell>
          <cell r="F152" t="str">
            <v>PUERTO MALDONADO</v>
          </cell>
          <cell r="G152" t="str">
            <v>SEIN</v>
          </cell>
          <cell r="H152">
            <v>10</v>
          </cell>
          <cell r="I152" t="str">
            <v>San Gaban</v>
          </cell>
          <cell r="J152">
            <v>138</v>
          </cell>
          <cell r="K152">
            <v>28.520000000000003</v>
          </cell>
          <cell r="L152">
            <v>11.84791875</v>
          </cell>
          <cell r="M152">
            <v>9.127918750000001</v>
          </cell>
          <cell r="N152">
            <v>1.0126999999999999</v>
          </cell>
          <cell r="O152">
            <v>1.0139</v>
          </cell>
          <cell r="P152">
            <v>1.57264209</v>
          </cell>
          <cell r="Q152">
            <v>28.916428000000003</v>
          </cell>
          <cell r="R152">
            <v>13.57029384</v>
          </cell>
          <cell r="S152">
            <v>10.815749840000001</v>
          </cell>
          <cell r="T152">
            <v>19.081968522828284</v>
          </cell>
          <cell r="U152">
            <v>48.915404040404042</v>
          </cell>
          <cell r="V152">
            <v>28.916428000000003</v>
          </cell>
          <cell r="W152">
            <v>13.57029384</v>
          </cell>
          <cell r="X152">
            <v>10.815749840000001</v>
          </cell>
          <cell r="Y152">
            <v>19.081968522828284</v>
          </cell>
          <cell r="Z152">
            <v>1</v>
          </cell>
        </row>
        <row r="153">
          <cell r="B153" t="str">
            <v>SE1034</v>
          </cell>
          <cell r="C153" t="str">
            <v>Puerto Maldonado Rural</v>
          </cell>
          <cell r="D153" t="str">
            <v>ELSE</v>
          </cell>
          <cell r="E153">
            <v>4</v>
          </cell>
          <cell r="F153" t="str">
            <v>PUERTO MALDONADO RURAL</v>
          </cell>
          <cell r="G153" t="str">
            <v>SEIN</v>
          </cell>
          <cell r="H153">
            <v>10</v>
          </cell>
          <cell r="I153" t="str">
            <v>San Gaban</v>
          </cell>
          <cell r="J153">
            <v>138</v>
          </cell>
          <cell r="K153">
            <v>28.520000000000003</v>
          </cell>
          <cell r="L153">
            <v>11.84791875</v>
          </cell>
          <cell r="M153">
            <v>9.127918750000001</v>
          </cell>
          <cell r="N153">
            <v>1.0126999999999999</v>
          </cell>
          <cell r="O153">
            <v>1.0139</v>
          </cell>
          <cell r="P153">
            <v>1.57264209</v>
          </cell>
          <cell r="Q153">
            <v>28.916428000000003</v>
          </cell>
          <cell r="R153">
            <v>13.57029384</v>
          </cell>
          <cell r="S153">
            <v>10.815749840000001</v>
          </cell>
          <cell r="T153">
            <v>19.081968522828284</v>
          </cell>
          <cell r="U153">
            <v>48.915404040404042</v>
          </cell>
          <cell r="V153">
            <v>28.916428000000003</v>
          </cell>
          <cell r="W153">
            <v>13.57029384</v>
          </cell>
          <cell r="X153">
            <v>10.815749840000001</v>
          </cell>
          <cell r="Y153">
            <v>19.081968522828284</v>
          </cell>
          <cell r="Z153">
            <v>1</v>
          </cell>
        </row>
        <row r="154">
          <cell r="B154" t="str">
            <v>SE2034</v>
          </cell>
          <cell r="C154" t="str">
            <v>Mazuko</v>
          </cell>
          <cell r="D154" t="str">
            <v>ELSE</v>
          </cell>
          <cell r="E154">
            <v>3</v>
          </cell>
          <cell r="G154" t="str">
            <v>SEIN</v>
          </cell>
          <cell r="H154">
            <v>10</v>
          </cell>
          <cell r="I154" t="str">
            <v>San Gaban</v>
          </cell>
          <cell r="J154">
            <v>138</v>
          </cell>
          <cell r="K154">
            <v>28.520000000000003</v>
          </cell>
          <cell r="L154">
            <v>11.84791875</v>
          </cell>
          <cell r="M154">
            <v>9.127918750000001</v>
          </cell>
          <cell r="N154">
            <v>1.0126999999999999</v>
          </cell>
          <cell r="O154">
            <v>1.0139</v>
          </cell>
          <cell r="P154">
            <v>1.57264209</v>
          </cell>
          <cell r="Q154">
            <v>28.916428000000003</v>
          </cell>
          <cell r="R154">
            <v>13.57029384</v>
          </cell>
          <cell r="S154">
            <v>10.815749840000001</v>
          </cell>
          <cell r="T154">
            <v>19.081968522828284</v>
          </cell>
          <cell r="U154">
            <v>48.915404040404042</v>
          </cell>
          <cell r="V154">
            <v>28.916428000000003</v>
          </cell>
          <cell r="W154">
            <v>13.57029384</v>
          </cell>
          <cell r="X154">
            <v>10.815749840000001</v>
          </cell>
          <cell r="Y154">
            <v>19.081968522828284</v>
          </cell>
          <cell r="Z154">
            <v>1</v>
          </cell>
        </row>
        <row r="155">
          <cell r="B155" t="str">
            <v>SE0244</v>
          </cell>
          <cell r="C155" t="str">
            <v>Sicuani</v>
          </cell>
          <cell r="D155" t="str">
            <v>ELSE</v>
          </cell>
          <cell r="E155">
            <v>3</v>
          </cell>
          <cell r="F155" t="str">
            <v>SICUANI</v>
          </cell>
          <cell r="G155" t="str">
            <v>SEIN</v>
          </cell>
          <cell r="H155">
            <v>10</v>
          </cell>
          <cell r="I155" t="str">
            <v>Combapata</v>
          </cell>
          <cell r="J155">
            <v>138</v>
          </cell>
          <cell r="K155">
            <v>29.05</v>
          </cell>
          <cell r="L155">
            <v>12.107918750000001</v>
          </cell>
          <cell r="M155">
            <v>9.1579187500000003</v>
          </cell>
          <cell r="N155">
            <v>1.0126999999999999</v>
          </cell>
          <cell r="O155">
            <v>1.0139</v>
          </cell>
          <cell r="P155">
            <v>1.57264209</v>
          </cell>
          <cell r="Q155">
            <v>29.453795000000003</v>
          </cell>
          <cell r="R155">
            <v>13.833595840000001</v>
          </cell>
          <cell r="S155">
            <v>10.846130840000001</v>
          </cell>
          <cell r="T155">
            <v>19.329570610202019</v>
          </cell>
          <cell r="U155">
            <v>48.915404040404042</v>
          </cell>
          <cell r="V155">
            <v>29.453795000000003</v>
          </cell>
          <cell r="W155">
            <v>13.833595840000001</v>
          </cell>
          <cell r="X155">
            <v>10.846130840000001</v>
          </cell>
          <cell r="Y155">
            <v>19.329570610202019</v>
          </cell>
          <cell r="Z155">
            <v>1</v>
          </cell>
        </row>
        <row r="156">
          <cell r="B156" t="str">
            <v>SE4242</v>
          </cell>
          <cell r="C156" t="str">
            <v>Sicuani Rural</v>
          </cell>
          <cell r="D156" t="str">
            <v>ELSE</v>
          </cell>
          <cell r="E156">
            <v>5</v>
          </cell>
          <cell r="F156" t="str">
            <v>SICUANI RURAL</v>
          </cell>
          <cell r="G156" t="str">
            <v>SEIN</v>
          </cell>
          <cell r="H156">
            <v>10</v>
          </cell>
          <cell r="I156" t="str">
            <v>Combapata</v>
          </cell>
          <cell r="J156">
            <v>138</v>
          </cell>
          <cell r="K156">
            <v>29.05</v>
          </cell>
          <cell r="L156">
            <v>12.107918750000001</v>
          </cell>
          <cell r="M156">
            <v>9.1579187500000003</v>
          </cell>
          <cell r="N156">
            <v>1.0126999999999999</v>
          </cell>
          <cell r="O156">
            <v>1.0139</v>
          </cell>
          <cell r="P156">
            <v>1.57264209</v>
          </cell>
          <cell r="Q156">
            <v>29.453795000000003</v>
          </cell>
          <cell r="R156">
            <v>13.833595840000001</v>
          </cell>
          <cell r="S156">
            <v>10.846130840000001</v>
          </cell>
          <cell r="T156">
            <v>19.329570610202019</v>
          </cell>
          <cell r="U156">
            <v>48.915404040404042</v>
          </cell>
          <cell r="V156">
            <v>29.453795000000003</v>
          </cell>
          <cell r="W156">
            <v>13.833595840000001</v>
          </cell>
          <cell r="X156">
            <v>10.846130840000001</v>
          </cell>
          <cell r="Y156">
            <v>19.329570610202019</v>
          </cell>
          <cell r="Z156">
            <v>1</v>
          </cell>
        </row>
        <row r="157">
          <cell r="B157" t="str">
            <v>SE0040</v>
          </cell>
          <cell r="C157" t="str">
            <v>Valle Sagrado 1</v>
          </cell>
          <cell r="D157" t="str">
            <v>ELSE</v>
          </cell>
          <cell r="E157">
            <v>4</v>
          </cell>
          <cell r="F157" t="str">
            <v>VALLE SAGRADO 1</v>
          </cell>
          <cell r="G157" t="str">
            <v>SEIN</v>
          </cell>
          <cell r="H157">
            <v>10</v>
          </cell>
          <cell r="I157" t="str">
            <v>Cachimayo</v>
          </cell>
          <cell r="J157">
            <v>138</v>
          </cell>
          <cell r="K157">
            <v>28.97</v>
          </cell>
          <cell r="L157">
            <v>12.047918750000001</v>
          </cell>
          <cell r="M157">
            <v>9.00791875</v>
          </cell>
          <cell r="N157">
            <v>1.0126999999999999</v>
          </cell>
          <cell r="O157">
            <v>1.0139</v>
          </cell>
          <cell r="P157">
            <v>1.57264209</v>
          </cell>
          <cell r="Q157">
            <v>29.372682999999999</v>
          </cell>
          <cell r="R157">
            <v>13.772833840000001</v>
          </cell>
          <cell r="S157">
            <v>10.69422584</v>
          </cell>
          <cell r="T157">
            <v>19.18908283191919</v>
          </cell>
          <cell r="U157">
            <v>48.915404040404042</v>
          </cell>
          <cell r="V157">
            <v>29.372682999999999</v>
          </cell>
          <cell r="W157">
            <v>13.772833840000001</v>
          </cell>
          <cell r="X157">
            <v>10.69422584</v>
          </cell>
          <cell r="Y157">
            <v>19.18908283191919</v>
          </cell>
          <cell r="Z157">
            <v>1</v>
          </cell>
        </row>
        <row r="158">
          <cell r="B158" t="str">
            <v>SE0041</v>
          </cell>
          <cell r="C158" t="str">
            <v>Valle Sagrado 2</v>
          </cell>
          <cell r="D158" t="str">
            <v>ELSE</v>
          </cell>
          <cell r="E158">
            <v>5</v>
          </cell>
          <cell r="F158" t="str">
            <v>VALLE SAGRADO 2</v>
          </cell>
          <cell r="G158" t="str">
            <v>SEIN</v>
          </cell>
          <cell r="H158">
            <v>10</v>
          </cell>
          <cell r="I158" t="str">
            <v>Cusco</v>
          </cell>
          <cell r="J158">
            <v>138</v>
          </cell>
          <cell r="K158">
            <v>28.950000000000003</v>
          </cell>
          <cell r="L158">
            <v>12.057918750000001</v>
          </cell>
          <cell r="M158">
            <v>8.9879187500000004</v>
          </cell>
          <cell r="N158">
            <v>1.0126999999999999</v>
          </cell>
          <cell r="O158">
            <v>1.0139</v>
          </cell>
          <cell r="P158">
            <v>1.57264209</v>
          </cell>
          <cell r="Q158">
            <v>29.352405000000005</v>
          </cell>
          <cell r="R158">
            <v>13.782960840000001</v>
          </cell>
          <cell r="S158">
            <v>10.67397184</v>
          </cell>
          <cell r="T158">
            <v>19.174341474848486</v>
          </cell>
          <cell r="U158">
            <v>48.915404040404042</v>
          </cell>
          <cell r="V158">
            <v>29.352405000000005</v>
          </cell>
          <cell r="W158">
            <v>13.782960840000001</v>
          </cell>
          <cell r="X158">
            <v>10.67397184</v>
          </cell>
          <cell r="Y158">
            <v>19.174341474848486</v>
          </cell>
          <cell r="Z158">
            <v>1</v>
          </cell>
        </row>
        <row r="159">
          <cell r="B159" t="str">
            <v>SE0245</v>
          </cell>
          <cell r="C159" t="str">
            <v>Valle Sagrado 3</v>
          </cell>
          <cell r="D159" t="str">
            <v>ELSE</v>
          </cell>
          <cell r="E159">
            <v>5</v>
          </cell>
          <cell r="F159" t="str">
            <v>VALLE SAGRADO 3</v>
          </cell>
          <cell r="G159" t="str">
            <v>SEIN</v>
          </cell>
          <cell r="H159">
            <v>10</v>
          </cell>
          <cell r="I159" t="str">
            <v>Cachimayo</v>
          </cell>
          <cell r="J159">
            <v>138</v>
          </cell>
          <cell r="K159">
            <v>28.97</v>
          </cell>
          <cell r="L159">
            <v>12.047918750000001</v>
          </cell>
          <cell r="M159">
            <v>9.00791875</v>
          </cell>
          <cell r="N159">
            <v>1.0126999999999999</v>
          </cell>
          <cell r="O159">
            <v>1.0139</v>
          </cell>
          <cell r="P159">
            <v>1.57264209</v>
          </cell>
          <cell r="Q159">
            <v>29.372682999999999</v>
          </cell>
          <cell r="R159">
            <v>13.772833840000001</v>
          </cell>
          <cell r="S159">
            <v>10.69422584</v>
          </cell>
          <cell r="T159">
            <v>19.18908283191919</v>
          </cell>
          <cell r="U159">
            <v>48.915404040404042</v>
          </cell>
          <cell r="V159">
            <v>29.372682999999999</v>
          </cell>
          <cell r="W159">
            <v>13.772833840000001</v>
          </cell>
          <cell r="X159">
            <v>10.69422584</v>
          </cell>
          <cell r="Y159">
            <v>19.18908283191919</v>
          </cell>
          <cell r="Z159">
            <v>1</v>
          </cell>
        </row>
        <row r="160">
          <cell r="B160" t="str">
            <v>SE0038</v>
          </cell>
          <cell r="C160" t="str">
            <v>Yauri</v>
          </cell>
          <cell r="D160" t="str">
            <v>ELSE</v>
          </cell>
          <cell r="E160">
            <v>4</v>
          </cell>
          <cell r="F160" t="str">
            <v>YAURI</v>
          </cell>
          <cell r="G160" t="str">
            <v>SEIN</v>
          </cell>
          <cell r="H160">
            <v>10</v>
          </cell>
          <cell r="I160" t="str">
            <v>Tintaya</v>
          </cell>
          <cell r="J160">
            <v>138</v>
          </cell>
          <cell r="K160">
            <v>29.1</v>
          </cell>
          <cell r="L160">
            <v>12.127918750000001</v>
          </cell>
          <cell r="M160">
            <v>9.3279187500000003</v>
          </cell>
          <cell r="N160">
            <v>1.0126999999999999</v>
          </cell>
          <cell r="O160">
            <v>1.0139</v>
          </cell>
          <cell r="P160">
            <v>1.57264209</v>
          </cell>
          <cell r="Q160">
            <v>29.504490000000001</v>
          </cell>
          <cell r="R160">
            <v>13.853849840000001</v>
          </cell>
          <cell r="S160">
            <v>11.01828984</v>
          </cell>
          <cell r="T160">
            <v>19.461364627878787</v>
          </cell>
          <cell r="U160">
            <v>48.915404040404042</v>
          </cell>
          <cell r="V160">
            <v>29.504490000000001</v>
          </cell>
          <cell r="W160">
            <v>13.853849840000001</v>
          </cell>
          <cell r="X160">
            <v>11.01828984</v>
          </cell>
          <cell r="Y160">
            <v>19.461364627878787</v>
          </cell>
          <cell r="Z160">
            <v>1</v>
          </cell>
        </row>
        <row r="161">
          <cell r="B161" t="str">
            <v>SE0033</v>
          </cell>
          <cell r="C161" t="str">
            <v>Iberia</v>
          </cell>
          <cell r="D161" t="str">
            <v>ELSE</v>
          </cell>
          <cell r="E161">
            <v>5</v>
          </cell>
          <cell r="F161" t="str">
            <v>AISLADO_ELSE_5</v>
          </cell>
          <cell r="G161" t="str">
            <v>AISL</v>
          </cell>
          <cell r="I161" t="str">
            <v>Electro Sur Este</v>
          </cell>
          <cell r="J161" t="str">
            <v>MT</v>
          </cell>
          <cell r="K161">
            <v>18.97</v>
          </cell>
          <cell r="L161">
            <v>20.96</v>
          </cell>
          <cell r="M161">
            <v>20.96</v>
          </cell>
          <cell r="N161">
            <v>1</v>
          </cell>
          <cell r="O161">
            <v>1</v>
          </cell>
          <cell r="P161">
            <v>0</v>
          </cell>
          <cell r="Q161">
            <v>18.97</v>
          </cell>
          <cell r="R161">
            <v>20.96</v>
          </cell>
          <cell r="S161">
            <v>20.96</v>
          </cell>
          <cell r="T161">
            <v>25.750404040404042</v>
          </cell>
          <cell r="U161">
            <v>48.915404040404042</v>
          </cell>
          <cell r="V161">
            <v>18.97</v>
          </cell>
          <cell r="W161">
            <v>20.96</v>
          </cell>
          <cell r="X161">
            <v>20.96</v>
          </cell>
          <cell r="Y161">
            <v>25.750404040404042</v>
          </cell>
          <cell r="Z161">
            <v>1</v>
          </cell>
        </row>
        <row r="162">
          <cell r="B162" t="str">
            <v>SE0039</v>
          </cell>
          <cell r="C162" t="str">
            <v>Iñapari</v>
          </cell>
          <cell r="D162" t="str">
            <v>ELSE</v>
          </cell>
          <cell r="E162">
            <v>3</v>
          </cell>
          <cell r="F162" t="str">
            <v>AISLADO_ELSE_3</v>
          </cell>
          <cell r="G162" t="str">
            <v>AISL</v>
          </cell>
          <cell r="I162" t="str">
            <v>Electro Sur Este</v>
          </cell>
          <cell r="J162" t="str">
            <v>MT</v>
          </cell>
          <cell r="K162">
            <v>18.97</v>
          </cell>
          <cell r="L162">
            <v>20.96</v>
          </cell>
          <cell r="M162">
            <v>20.96</v>
          </cell>
          <cell r="N162">
            <v>1</v>
          </cell>
          <cell r="O162">
            <v>1</v>
          </cell>
          <cell r="P162">
            <v>0</v>
          </cell>
          <cell r="Q162">
            <v>18.97</v>
          </cell>
          <cell r="R162">
            <v>20.96</v>
          </cell>
          <cell r="S162">
            <v>20.96</v>
          </cell>
          <cell r="T162">
            <v>25.750404040404042</v>
          </cell>
          <cell r="U162">
            <v>48.915404040404042</v>
          </cell>
          <cell r="V162">
            <v>18.97</v>
          </cell>
          <cell r="W162">
            <v>20.96</v>
          </cell>
          <cell r="X162">
            <v>20.96</v>
          </cell>
          <cell r="Y162">
            <v>25.750404040404042</v>
          </cell>
          <cell r="Z162">
            <v>1</v>
          </cell>
        </row>
        <row r="163">
          <cell r="B163" t="str">
            <v>SE0031</v>
          </cell>
          <cell r="C163" t="str">
            <v>Anapia</v>
          </cell>
          <cell r="D163" t="str">
            <v>ELPU</v>
          </cell>
          <cell r="E163">
            <v>5</v>
          </cell>
          <cell r="F163" t="str">
            <v>ANAPIA</v>
          </cell>
          <cell r="G163" t="str">
            <v>SEIN</v>
          </cell>
          <cell r="H163">
            <v>11</v>
          </cell>
          <cell r="I163" t="str">
            <v>Puno</v>
          </cell>
          <cell r="J163">
            <v>138</v>
          </cell>
          <cell r="K163">
            <v>29.17</v>
          </cell>
          <cell r="L163">
            <v>12.227918750000001</v>
          </cell>
          <cell r="M163">
            <v>9.4379187500000015</v>
          </cell>
          <cell r="N163">
            <v>1.0165999999999999</v>
          </cell>
          <cell r="O163">
            <v>1.0266999999999999</v>
          </cell>
          <cell r="P163">
            <v>1.6231276800000003</v>
          </cell>
          <cell r="Q163">
            <v>29.948839</v>
          </cell>
          <cell r="R163">
            <v>14.05306843</v>
          </cell>
          <cell r="S163">
            <v>11.21675443</v>
          </cell>
          <cell r="T163">
            <v>19.772302461313132</v>
          </cell>
          <cell r="U163">
            <v>48.915404040404042</v>
          </cell>
          <cell r="V163">
            <v>29.948839</v>
          </cell>
          <cell r="W163">
            <v>14.05306843</v>
          </cell>
          <cell r="X163">
            <v>11.21675443</v>
          </cell>
          <cell r="Y163">
            <v>19.772302461313132</v>
          </cell>
          <cell r="Z163">
            <v>1</v>
          </cell>
        </row>
        <row r="164">
          <cell r="B164" t="str">
            <v>SE0028</v>
          </cell>
          <cell r="C164" t="str">
            <v>Antauta</v>
          </cell>
          <cell r="D164" t="str">
            <v>ELPU</v>
          </cell>
          <cell r="E164">
            <v>4</v>
          </cell>
          <cell r="F164" t="str">
            <v>ANTAUTA</v>
          </cell>
          <cell r="G164" t="str">
            <v>SEIN</v>
          </cell>
          <cell r="H164">
            <v>11</v>
          </cell>
          <cell r="I164" t="str">
            <v>Azángaro</v>
          </cell>
          <cell r="J164">
            <v>138</v>
          </cell>
          <cell r="K164">
            <v>28.87</v>
          </cell>
          <cell r="L164">
            <v>11.787918750000001</v>
          </cell>
          <cell r="M164">
            <v>9.0779187500000003</v>
          </cell>
          <cell r="N164">
            <v>1.0165999999999999</v>
          </cell>
          <cell r="O164">
            <v>1.0266999999999999</v>
          </cell>
          <cell r="P164">
            <v>1.6231276800000003</v>
          </cell>
          <cell r="Q164">
            <v>29.640829</v>
          </cell>
          <cell r="R164">
            <v>13.605764430000001</v>
          </cell>
          <cell r="S164">
            <v>10.85077843</v>
          </cell>
          <cell r="T164">
            <v>19.300081358282828</v>
          </cell>
          <cell r="U164">
            <v>48.915404040404042</v>
          </cell>
          <cell r="V164">
            <v>29.640829</v>
          </cell>
          <cell r="W164">
            <v>13.605764430000001</v>
          </cell>
          <cell r="X164">
            <v>10.85077843</v>
          </cell>
          <cell r="Y164">
            <v>19.300081358282828</v>
          </cell>
          <cell r="Z164">
            <v>1</v>
          </cell>
        </row>
        <row r="165">
          <cell r="B165" t="str">
            <v>SE0029</v>
          </cell>
          <cell r="C165" t="str">
            <v>Ayaviri</v>
          </cell>
          <cell r="D165" t="str">
            <v>ELPU</v>
          </cell>
          <cell r="E165">
            <v>4</v>
          </cell>
          <cell r="F165" t="str">
            <v>AYAVIRI</v>
          </cell>
          <cell r="G165" t="str">
            <v>SEIN</v>
          </cell>
          <cell r="H165">
            <v>11</v>
          </cell>
          <cell r="I165" t="str">
            <v>Ayaviri</v>
          </cell>
          <cell r="J165">
            <v>138</v>
          </cell>
          <cell r="K165">
            <v>28.96</v>
          </cell>
          <cell r="L165">
            <v>11.90791875</v>
          </cell>
          <cell r="M165">
            <v>9.1979187500000013</v>
          </cell>
          <cell r="N165">
            <v>1.0165999999999999</v>
          </cell>
          <cell r="O165">
            <v>1.0266999999999999</v>
          </cell>
          <cell r="P165">
            <v>1.6231276800000003</v>
          </cell>
          <cell r="Q165">
            <v>29.733232000000001</v>
          </cell>
          <cell r="R165">
            <v>13.727756429999999</v>
          </cell>
          <cell r="S165">
            <v>10.972770430000001</v>
          </cell>
          <cell r="T165">
            <v>19.445407449191919</v>
          </cell>
          <cell r="U165">
            <v>48.915404040404042</v>
          </cell>
          <cell r="V165">
            <v>29.733232000000001</v>
          </cell>
          <cell r="W165">
            <v>13.727756429999999</v>
          </cell>
          <cell r="X165">
            <v>10.972770430000001</v>
          </cell>
          <cell r="Y165">
            <v>19.445407449191919</v>
          </cell>
          <cell r="Z165">
            <v>1</v>
          </cell>
        </row>
        <row r="166">
          <cell r="B166" t="str">
            <v>SE0027</v>
          </cell>
          <cell r="C166" t="str">
            <v>Azángaro</v>
          </cell>
          <cell r="D166" t="str">
            <v>ELPU</v>
          </cell>
          <cell r="E166">
            <v>4</v>
          </cell>
          <cell r="F166" t="str">
            <v>AZANGARO</v>
          </cell>
          <cell r="G166" t="str">
            <v>SEIN</v>
          </cell>
          <cell r="H166">
            <v>11</v>
          </cell>
          <cell r="I166" t="str">
            <v>Azángaro</v>
          </cell>
          <cell r="J166">
            <v>138</v>
          </cell>
          <cell r="K166">
            <v>28.87</v>
          </cell>
          <cell r="L166">
            <v>11.787918750000001</v>
          </cell>
          <cell r="M166">
            <v>9.0779187500000003</v>
          </cell>
          <cell r="N166">
            <v>1.0165999999999999</v>
          </cell>
          <cell r="O166">
            <v>1.0266999999999999</v>
          </cell>
          <cell r="P166">
            <v>1.6231276800000003</v>
          </cell>
          <cell r="Q166">
            <v>29.640829</v>
          </cell>
          <cell r="R166">
            <v>13.605764430000001</v>
          </cell>
          <cell r="S166">
            <v>10.85077843</v>
          </cell>
          <cell r="T166">
            <v>19.300081358282828</v>
          </cell>
          <cell r="U166">
            <v>48.915404040404042</v>
          </cell>
          <cell r="V166">
            <v>29.640829</v>
          </cell>
          <cell r="W166">
            <v>13.605764430000001</v>
          </cell>
          <cell r="X166">
            <v>10.85077843</v>
          </cell>
          <cell r="Y166">
            <v>19.300081358282828</v>
          </cell>
          <cell r="Z166">
            <v>1</v>
          </cell>
        </row>
        <row r="167">
          <cell r="B167" t="str">
            <v>SE0237</v>
          </cell>
          <cell r="C167" t="str">
            <v>Azángaro Rural</v>
          </cell>
          <cell r="D167" t="str">
            <v>ELPU</v>
          </cell>
          <cell r="E167">
            <v>5</v>
          </cell>
          <cell r="F167" t="str">
            <v>AZANGARO RURAL</v>
          </cell>
          <cell r="G167" t="str">
            <v>SEIN</v>
          </cell>
          <cell r="H167">
            <v>11</v>
          </cell>
          <cell r="I167" t="str">
            <v>Azángaro</v>
          </cell>
          <cell r="J167">
            <v>138</v>
          </cell>
          <cell r="K167">
            <v>28.87</v>
          </cell>
          <cell r="L167">
            <v>11.787918750000001</v>
          </cell>
          <cell r="M167">
            <v>9.0779187500000003</v>
          </cell>
          <cell r="N167">
            <v>1.0165999999999999</v>
          </cell>
          <cell r="O167">
            <v>1.0266999999999999</v>
          </cell>
          <cell r="P167">
            <v>1.6231276800000003</v>
          </cell>
          <cell r="Q167">
            <v>29.640829</v>
          </cell>
          <cell r="R167">
            <v>13.605764430000001</v>
          </cell>
          <cell r="S167">
            <v>10.85077843</v>
          </cell>
          <cell r="T167">
            <v>19.300081358282828</v>
          </cell>
          <cell r="U167">
            <v>48.915404040404042</v>
          </cell>
          <cell r="V167">
            <v>29.640829</v>
          </cell>
          <cell r="W167">
            <v>13.605764430000001</v>
          </cell>
          <cell r="X167">
            <v>10.85077843</v>
          </cell>
          <cell r="Y167">
            <v>19.300081358282828</v>
          </cell>
          <cell r="Z167">
            <v>1</v>
          </cell>
        </row>
        <row r="168">
          <cell r="B168" t="str">
            <v>SE0030</v>
          </cell>
          <cell r="C168" t="str">
            <v>Ilave-Pomata</v>
          </cell>
          <cell r="D168" t="str">
            <v>ELPU</v>
          </cell>
          <cell r="E168">
            <v>5</v>
          </cell>
          <cell r="F168" t="str">
            <v>ILAVE-POMATA</v>
          </cell>
          <cell r="G168" t="str">
            <v>SEIN</v>
          </cell>
          <cell r="H168">
            <v>11</v>
          </cell>
          <cell r="I168" t="str">
            <v>Puno</v>
          </cell>
          <cell r="J168">
            <v>138</v>
          </cell>
          <cell r="K168">
            <v>29.17</v>
          </cell>
          <cell r="L168">
            <v>12.227918750000001</v>
          </cell>
          <cell r="M168">
            <v>9.4379187500000015</v>
          </cell>
          <cell r="N168">
            <v>1.0165999999999999</v>
          </cell>
          <cell r="O168">
            <v>1.0266999999999999</v>
          </cell>
          <cell r="P168">
            <v>1.6231276800000003</v>
          </cell>
          <cell r="Q168">
            <v>29.948839</v>
          </cell>
          <cell r="R168">
            <v>14.05306843</v>
          </cell>
          <cell r="S168">
            <v>11.21675443</v>
          </cell>
          <cell r="T168">
            <v>19.772302461313132</v>
          </cell>
          <cell r="U168">
            <v>48.915404040404042</v>
          </cell>
          <cell r="V168">
            <v>29.948839</v>
          </cell>
          <cell r="W168">
            <v>14.05306843</v>
          </cell>
          <cell r="X168">
            <v>11.21675443</v>
          </cell>
          <cell r="Y168">
            <v>19.772302461313132</v>
          </cell>
          <cell r="Z168">
            <v>1</v>
          </cell>
        </row>
        <row r="169">
          <cell r="B169" t="str">
            <v>SE0025</v>
          </cell>
          <cell r="C169" t="str">
            <v>Juliaca</v>
          </cell>
          <cell r="D169" t="str">
            <v>ELPU</v>
          </cell>
          <cell r="E169">
            <v>2</v>
          </cell>
          <cell r="F169" t="str">
            <v>JULIACA</v>
          </cell>
          <cell r="G169" t="str">
            <v>SEIN</v>
          </cell>
          <cell r="H169">
            <v>11</v>
          </cell>
          <cell r="I169" t="str">
            <v>Juliaca</v>
          </cell>
          <cell r="J169">
            <v>138</v>
          </cell>
          <cell r="K169">
            <v>29.1</v>
          </cell>
          <cell r="L169">
            <v>12.107918750000001</v>
          </cell>
          <cell r="M169">
            <v>9.33791875</v>
          </cell>
          <cell r="N169">
            <v>1.0165999999999999</v>
          </cell>
          <cell r="O169">
            <v>1.0266999999999999</v>
          </cell>
          <cell r="P169">
            <v>1.6231276800000003</v>
          </cell>
          <cell r="Q169">
            <v>29.87697</v>
          </cell>
          <cell r="R169">
            <v>13.931076430000001</v>
          </cell>
          <cell r="S169">
            <v>11.115094429999999</v>
          </cell>
          <cell r="T169">
            <v>19.645377523939391</v>
          </cell>
          <cell r="U169">
            <v>48.915404040404042</v>
          </cell>
          <cell r="V169">
            <v>29.87697</v>
          </cell>
          <cell r="W169">
            <v>13.931076430000001</v>
          </cell>
          <cell r="X169">
            <v>11.115094429999999</v>
          </cell>
          <cell r="Y169">
            <v>19.645377523939391</v>
          </cell>
          <cell r="Z169">
            <v>1.0975999999999999</v>
          </cell>
        </row>
        <row r="170">
          <cell r="B170" t="str">
            <v>SE0238</v>
          </cell>
          <cell r="C170" t="str">
            <v>Juliaca Rural</v>
          </cell>
          <cell r="D170" t="str">
            <v>ELPU</v>
          </cell>
          <cell r="E170">
            <v>5</v>
          </cell>
          <cell r="F170" t="str">
            <v>JULIACA RURAL</v>
          </cell>
          <cell r="G170" t="str">
            <v>SEIN</v>
          </cell>
          <cell r="H170">
            <v>11</v>
          </cell>
          <cell r="I170" t="str">
            <v>Juliaca</v>
          </cell>
          <cell r="J170">
            <v>138</v>
          </cell>
          <cell r="K170">
            <v>29.1</v>
          </cell>
          <cell r="L170">
            <v>12.107918750000001</v>
          </cell>
          <cell r="M170">
            <v>9.33791875</v>
          </cell>
          <cell r="N170">
            <v>1.0165999999999999</v>
          </cell>
          <cell r="O170">
            <v>1.0266999999999999</v>
          </cell>
          <cell r="P170">
            <v>1.6231276800000003</v>
          </cell>
          <cell r="Q170">
            <v>29.87697</v>
          </cell>
          <cell r="R170">
            <v>13.931076430000001</v>
          </cell>
          <cell r="S170">
            <v>11.115094429999999</v>
          </cell>
          <cell r="T170">
            <v>19.645377523939391</v>
          </cell>
          <cell r="U170">
            <v>48.915404040404042</v>
          </cell>
          <cell r="V170">
            <v>29.87697</v>
          </cell>
          <cell r="W170">
            <v>13.931076430000001</v>
          </cell>
          <cell r="X170">
            <v>11.115094429999999</v>
          </cell>
          <cell r="Y170">
            <v>19.645377523939391</v>
          </cell>
          <cell r="Z170">
            <v>1</v>
          </cell>
        </row>
        <row r="171">
          <cell r="B171" t="str">
            <v>SE0026</v>
          </cell>
          <cell r="C171" t="str">
            <v>Puno</v>
          </cell>
          <cell r="D171" t="str">
            <v>ELPU</v>
          </cell>
          <cell r="E171">
            <v>2</v>
          </cell>
          <cell r="F171" t="str">
            <v>PUNO</v>
          </cell>
          <cell r="G171" t="str">
            <v>SEIN</v>
          </cell>
          <cell r="H171">
            <v>11</v>
          </cell>
          <cell r="I171" t="str">
            <v>Puno</v>
          </cell>
          <cell r="J171">
            <v>138</v>
          </cell>
          <cell r="K171">
            <v>29.17</v>
          </cell>
          <cell r="L171">
            <v>12.227918750000001</v>
          </cell>
          <cell r="M171">
            <v>9.4379187500000015</v>
          </cell>
          <cell r="N171">
            <v>1.0165999999999999</v>
          </cell>
          <cell r="O171">
            <v>1.0266999999999999</v>
          </cell>
          <cell r="P171">
            <v>1.6231276800000003</v>
          </cell>
          <cell r="Q171">
            <v>29.948839</v>
          </cell>
          <cell r="R171">
            <v>14.05306843</v>
          </cell>
          <cell r="S171">
            <v>11.21675443</v>
          </cell>
          <cell r="T171">
            <v>19.772302461313132</v>
          </cell>
          <cell r="U171">
            <v>48.915404040404042</v>
          </cell>
          <cell r="V171">
            <v>29.948839</v>
          </cell>
          <cell r="W171">
            <v>14.05306843</v>
          </cell>
          <cell r="X171">
            <v>11.21675443</v>
          </cell>
          <cell r="Y171">
            <v>19.772302461313132</v>
          </cell>
          <cell r="Z171">
            <v>1</v>
          </cell>
        </row>
        <row r="172">
          <cell r="B172" t="str">
            <v>SE0239</v>
          </cell>
          <cell r="C172" t="str">
            <v>Puno Baja Densidad</v>
          </cell>
          <cell r="D172" t="str">
            <v>ELPU</v>
          </cell>
          <cell r="E172">
            <v>4</v>
          </cell>
          <cell r="F172" t="str">
            <v>PUNO BAJA DENSIDAD</v>
          </cell>
          <cell r="G172" t="str">
            <v>SEIN</v>
          </cell>
          <cell r="H172">
            <v>11</v>
          </cell>
          <cell r="I172" t="str">
            <v>Puno</v>
          </cell>
          <cell r="J172">
            <v>138</v>
          </cell>
          <cell r="K172">
            <v>29.17</v>
          </cell>
          <cell r="L172">
            <v>12.227918750000001</v>
          </cell>
          <cell r="M172">
            <v>9.4379187500000015</v>
          </cell>
          <cell r="N172">
            <v>1.0165999999999999</v>
          </cell>
          <cell r="O172">
            <v>1.0266999999999999</v>
          </cell>
          <cell r="P172">
            <v>1.6231276800000003</v>
          </cell>
          <cell r="Q172">
            <v>29.948839</v>
          </cell>
          <cell r="R172">
            <v>14.05306843</v>
          </cell>
          <cell r="S172">
            <v>11.21675443</v>
          </cell>
          <cell r="T172">
            <v>19.772302461313132</v>
          </cell>
          <cell r="U172">
            <v>48.915404040404042</v>
          </cell>
          <cell r="V172">
            <v>29.948839</v>
          </cell>
          <cell r="W172">
            <v>14.05306843</v>
          </cell>
          <cell r="X172">
            <v>11.21675443</v>
          </cell>
          <cell r="Y172">
            <v>19.772302461313132</v>
          </cell>
          <cell r="Z172">
            <v>1</v>
          </cell>
        </row>
        <row r="173">
          <cell r="B173" t="str">
            <v>SE0220</v>
          </cell>
          <cell r="C173" t="str">
            <v>San Gabán</v>
          </cell>
          <cell r="D173" t="str">
            <v>ELPU</v>
          </cell>
          <cell r="E173">
            <v>5</v>
          </cell>
          <cell r="F173" t="str">
            <v>SAN GABÁN</v>
          </cell>
          <cell r="G173" t="str">
            <v>SEIN</v>
          </cell>
          <cell r="H173">
            <v>11</v>
          </cell>
          <cell r="I173" t="str">
            <v>San Gaban</v>
          </cell>
          <cell r="J173">
            <v>138</v>
          </cell>
          <cell r="K173">
            <v>28.520000000000003</v>
          </cell>
          <cell r="L173">
            <v>11.84791875</v>
          </cell>
          <cell r="M173">
            <v>9.127918750000001</v>
          </cell>
          <cell r="N173">
            <v>1.0165999999999999</v>
          </cell>
          <cell r="O173">
            <v>1.0266999999999999</v>
          </cell>
          <cell r="P173">
            <v>1.6231276800000003</v>
          </cell>
          <cell r="Q173">
            <v>29.281484000000003</v>
          </cell>
          <cell r="R173">
            <v>13.666760429999998</v>
          </cell>
          <cell r="S173">
            <v>10.90160843</v>
          </cell>
          <cell r="T173">
            <v>19.263725771414141</v>
          </cell>
          <cell r="U173">
            <v>48.915404040404042</v>
          </cell>
          <cell r="V173">
            <v>29.281484000000003</v>
          </cell>
          <cell r="W173">
            <v>13.666760429999998</v>
          </cell>
          <cell r="X173">
            <v>10.90160843</v>
          </cell>
          <cell r="Y173">
            <v>19.263725771414141</v>
          </cell>
          <cell r="Z173">
            <v>1</v>
          </cell>
        </row>
        <row r="174">
          <cell r="B174" t="str">
            <v>SE0117</v>
          </cell>
          <cell r="C174" t="str">
            <v>Ichuña</v>
          </cell>
          <cell r="D174" t="str">
            <v>ELS</v>
          </cell>
          <cell r="E174">
            <v>4</v>
          </cell>
          <cell r="F174" t="str">
            <v>ICHUÑA</v>
          </cell>
          <cell r="G174" t="str">
            <v>SEIN</v>
          </cell>
          <cell r="H174">
            <v>11</v>
          </cell>
          <cell r="I174" t="str">
            <v>Puno</v>
          </cell>
          <cell r="J174">
            <v>138</v>
          </cell>
          <cell r="K174">
            <v>29.17</v>
          </cell>
          <cell r="L174">
            <v>12.227918750000001</v>
          </cell>
          <cell r="M174">
            <v>9.4379187500000015</v>
          </cell>
          <cell r="N174">
            <v>1.0165999999999999</v>
          </cell>
          <cell r="O174">
            <v>1.0266999999999999</v>
          </cell>
          <cell r="P174">
            <v>1.6231276800000003</v>
          </cell>
          <cell r="Q174">
            <v>29.948839</v>
          </cell>
          <cell r="R174">
            <v>14.05306843</v>
          </cell>
          <cell r="S174">
            <v>11.21675443</v>
          </cell>
          <cell r="T174">
            <v>19.772302461313132</v>
          </cell>
          <cell r="U174">
            <v>48.915404040404042</v>
          </cell>
          <cell r="V174">
            <v>29.948839</v>
          </cell>
          <cell r="W174">
            <v>14.05306843</v>
          </cell>
          <cell r="X174">
            <v>11.21675443</v>
          </cell>
          <cell r="Y174">
            <v>19.772302461313132</v>
          </cell>
          <cell r="Z174">
            <v>1</v>
          </cell>
        </row>
        <row r="175">
          <cell r="B175" t="str">
            <v>SE0110</v>
          </cell>
          <cell r="C175" t="str">
            <v>Ilo</v>
          </cell>
          <cell r="D175" t="str">
            <v>ELS</v>
          </cell>
          <cell r="E175">
            <v>3</v>
          </cell>
          <cell r="F175" t="str">
            <v>ILO</v>
          </cell>
          <cell r="G175" t="str">
            <v>SEIN</v>
          </cell>
          <cell r="H175">
            <v>12</v>
          </cell>
          <cell r="I175" t="str">
            <v>Ilo ELP</v>
          </cell>
          <cell r="J175">
            <v>138</v>
          </cell>
          <cell r="K175">
            <v>29.3</v>
          </cell>
          <cell r="L175">
            <v>12.377918750000001</v>
          </cell>
          <cell r="M175">
            <v>9.627918750000001</v>
          </cell>
          <cell r="N175">
            <v>1.0043</v>
          </cell>
          <cell r="O175">
            <v>1.004</v>
          </cell>
          <cell r="P175">
            <v>1.0600244999999999</v>
          </cell>
          <cell r="Q175">
            <v>29.417200000000001</v>
          </cell>
          <cell r="R175">
            <v>13.490919249999999</v>
          </cell>
          <cell r="S175">
            <v>10.729094250000001</v>
          </cell>
          <cell r="T175">
            <v>19.124318858585859</v>
          </cell>
          <cell r="U175">
            <v>48.915404040404042</v>
          </cell>
          <cell r="V175">
            <v>29.417200000000001</v>
          </cell>
          <cell r="W175">
            <v>13.490919249999999</v>
          </cell>
          <cell r="X175">
            <v>10.729094250000001</v>
          </cell>
          <cell r="Y175">
            <v>19.124318858585859</v>
          </cell>
          <cell r="Z175">
            <v>1</v>
          </cell>
        </row>
        <row r="176">
          <cell r="B176" t="str">
            <v>SE0111</v>
          </cell>
          <cell r="C176" t="str">
            <v>Moquegua</v>
          </cell>
          <cell r="D176" t="str">
            <v>ELS</v>
          </cell>
          <cell r="E176">
            <v>2</v>
          </cell>
          <cell r="F176" t="str">
            <v>MOQUEGUA</v>
          </cell>
          <cell r="G176" t="str">
            <v>SEIN</v>
          </cell>
          <cell r="H176">
            <v>12</v>
          </cell>
          <cell r="I176" t="str">
            <v>Montalvo</v>
          </cell>
          <cell r="J176">
            <v>138</v>
          </cell>
          <cell r="K176">
            <v>29.23</v>
          </cell>
          <cell r="L176">
            <v>12.277918750000001</v>
          </cell>
          <cell r="M176">
            <v>9.5479187500000009</v>
          </cell>
          <cell r="N176">
            <v>1.0043</v>
          </cell>
          <cell r="O176">
            <v>1.004</v>
          </cell>
          <cell r="P176">
            <v>1.0600244999999999</v>
          </cell>
          <cell r="Q176">
            <v>29.346920000000001</v>
          </cell>
          <cell r="R176">
            <v>13.39048925</v>
          </cell>
          <cell r="S176">
            <v>10.648750250000001</v>
          </cell>
          <cell r="T176">
            <v>19.019197283838384</v>
          </cell>
          <cell r="U176">
            <v>48.915404040404042</v>
          </cell>
          <cell r="V176">
            <v>29.346920000000001</v>
          </cell>
          <cell r="W176">
            <v>13.39048925</v>
          </cell>
          <cell r="X176">
            <v>10.648750250000001</v>
          </cell>
          <cell r="Y176">
            <v>19.019197283838384</v>
          </cell>
          <cell r="Z176">
            <v>1</v>
          </cell>
        </row>
        <row r="177">
          <cell r="B177" t="str">
            <v>SE0240</v>
          </cell>
          <cell r="C177" t="str">
            <v>Moquegua Rural</v>
          </cell>
          <cell r="D177" t="str">
            <v>ELS</v>
          </cell>
          <cell r="E177">
            <v>4</v>
          </cell>
          <cell r="F177" t="str">
            <v>MOQUEGUA RURAL</v>
          </cell>
          <cell r="G177" t="str">
            <v>SEIN</v>
          </cell>
          <cell r="H177">
            <v>12</v>
          </cell>
          <cell r="I177" t="str">
            <v>Montalvo</v>
          </cell>
          <cell r="J177">
            <v>138</v>
          </cell>
          <cell r="K177">
            <v>29.23</v>
          </cell>
          <cell r="L177">
            <v>12.277918750000001</v>
          </cell>
          <cell r="M177">
            <v>9.5479187500000009</v>
          </cell>
          <cell r="N177">
            <v>1.0043</v>
          </cell>
          <cell r="O177">
            <v>1.004</v>
          </cell>
          <cell r="P177">
            <v>1.0600244999999999</v>
          </cell>
          <cell r="Q177">
            <v>29.346920000000001</v>
          </cell>
          <cell r="R177">
            <v>13.39048925</v>
          </cell>
          <cell r="S177">
            <v>10.648750250000001</v>
          </cell>
          <cell r="T177">
            <v>19.019197283838384</v>
          </cell>
          <cell r="U177">
            <v>48.915404040404042</v>
          </cell>
          <cell r="V177">
            <v>29.346920000000001</v>
          </cell>
          <cell r="W177">
            <v>13.39048925</v>
          </cell>
          <cell r="X177">
            <v>10.648750250000001</v>
          </cell>
          <cell r="Y177">
            <v>19.019197283838384</v>
          </cell>
          <cell r="Z177">
            <v>1</v>
          </cell>
        </row>
        <row r="178">
          <cell r="B178" t="str">
            <v>SE0112</v>
          </cell>
          <cell r="C178" t="str">
            <v>Tacna</v>
          </cell>
          <cell r="D178" t="str">
            <v>ELS</v>
          </cell>
          <cell r="E178">
            <v>2</v>
          </cell>
          <cell r="F178" t="str">
            <v>TACNA</v>
          </cell>
          <cell r="G178" t="str">
            <v>SEIN</v>
          </cell>
          <cell r="H178">
            <v>13</v>
          </cell>
          <cell r="I178" t="str">
            <v>Tacna (Los Héroes)</v>
          </cell>
          <cell r="J178">
            <v>66</v>
          </cell>
          <cell r="K178">
            <v>29.35</v>
          </cell>
          <cell r="L178">
            <v>12.896087420000001</v>
          </cell>
          <cell r="M178">
            <v>10.09608742</v>
          </cell>
          <cell r="N178">
            <v>1.0179</v>
          </cell>
          <cell r="O178">
            <v>1.0275000000000001</v>
          </cell>
          <cell r="P178">
            <v>1.0090403400000001</v>
          </cell>
          <cell r="Q178">
            <v>30.157125000000004</v>
          </cell>
          <cell r="R178">
            <v>14.134930979193001</v>
          </cell>
          <cell r="S178">
            <v>11.284810979193001</v>
          </cell>
          <cell r="T178">
            <v>19.897788585253608</v>
          </cell>
          <cell r="U178">
            <v>48.915404040404042</v>
          </cell>
          <cell r="V178">
            <v>30.157125000000004</v>
          </cell>
          <cell r="W178">
            <v>14.134930979193001</v>
          </cell>
          <cell r="X178">
            <v>11.284810979193001</v>
          </cell>
          <cell r="Y178">
            <v>19.897788585253608</v>
          </cell>
          <cell r="Z178">
            <v>0.93820000000000003</v>
          </cell>
        </row>
        <row r="179">
          <cell r="B179" t="str">
            <v>SE0115</v>
          </cell>
          <cell r="C179" t="str">
            <v>Tarata</v>
          </cell>
          <cell r="D179" t="str">
            <v>ELS</v>
          </cell>
          <cell r="E179">
            <v>4</v>
          </cell>
          <cell r="F179" t="str">
            <v>TARATA</v>
          </cell>
          <cell r="G179" t="str">
            <v>SEIN</v>
          </cell>
          <cell r="H179">
            <v>13</v>
          </cell>
          <cell r="I179" t="str">
            <v>Aricota</v>
          </cell>
          <cell r="J179">
            <v>66</v>
          </cell>
          <cell r="K179">
            <v>29.270000000000003</v>
          </cell>
          <cell r="L179">
            <v>12.217918750000001</v>
          </cell>
          <cell r="M179">
            <v>9.6079187500000014</v>
          </cell>
          <cell r="N179">
            <v>1.0179</v>
          </cell>
          <cell r="O179">
            <v>1.0275000000000001</v>
          </cell>
          <cell r="P179">
            <v>1.0090403400000001</v>
          </cell>
          <cell r="Q179">
            <v>30.074925000000004</v>
          </cell>
          <cell r="R179">
            <v>13.444623090000002</v>
          </cell>
          <cell r="S179">
            <v>10.787904090000001</v>
          </cell>
          <cell r="T179">
            <v>19.312433770303034</v>
          </cell>
          <cell r="U179">
            <v>48.915404040404042</v>
          </cell>
          <cell r="V179">
            <v>30.074925000000004</v>
          </cell>
          <cell r="W179">
            <v>13.444623090000002</v>
          </cell>
          <cell r="X179">
            <v>10.787904090000001</v>
          </cell>
          <cell r="Y179">
            <v>19.312433770303034</v>
          </cell>
          <cell r="Z179">
            <v>1</v>
          </cell>
        </row>
        <row r="180">
          <cell r="B180" t="str">
            <v>SE0116</v>
          </cell>
          <cell r="C180" t="str">
            <v>Tomasiri</v>
          </cell>
          <cell r="D180" t="str">
            <v>ELS</v>
          </cell>
          <cell r="E180">
            <v>5</v>
          </cell>
          <cell r="F180" t="str">
            <v>TOMASIRI</v>
          </cell>
          <cell r="G180" t="str">
            <v>SEIN</v>
          </cell>
          <cell r="H180">
            <v>13</v>
          </cell>
          <cell r="I180" t="str">
            <v>Tacna (Los Héroes)</v>
          </cell>
          <cell r="J180">
            <v>66</v>
          </cell>
          <cell r="K180">
            <v>29.35</v>
          </cell>
          <cell r="L180">
            <v>12.896087420000001</v>
          </cell>
          <cell r="M180">
            <v>10.09608742</v>
          </cell>
          <cell r="N180">
            <v>1.0179</v>
          </cell>
          <cell r="O180">
            <v>1.0275000000000001</v>
          </cell>
          <cell r="P180">
            <v>1.0090403400000001</v>
          </cell>
          <cell r="Q180">
            <v>30.157125000000004</v>
          </cell>
          <cell r="R180">
            <v>14.134930979193001</v>
          </cell>
          <cell r="S180">
            <v>11.284810979193001</v>
          </cell>
          <cell r="T180">
            <v>19.897788585253608</v>
          </cell>
          <cell r="U180">
            <v>48.915404040404042</v>
          </cell>
          <cell r="V180">
            <v>30.157125000000004</v>
          </cell>
          <cell r="W180">
            <v>14.134930979193001</v>
          </cell>
          <cell r="X180">
            <v>11.284810979193001</v>
          </cell>
          <cell r="Y180">
            <v>19.897788585253608</v>
          </cell>
          <cell r="Z180">
            <v>1</v>
          </cell>
        </row>
        <row r="181">
          <cell r="B181" t="str">
            <v>SE0113</v>
          </cell>
          <cell r="C181" t="str">
            <v>Yarada</v>
          </cell>
          <cell r="D181" t="str">
            <v>ELS</v>
          </cell>
          <cell r="E181">
            <v>3</v>
          </cell>
          <cell r="F181" t="str">
            <v>YARADA</v>
          </cell>
          <cell r="G181" t="str">
            <v>SEIN</v>
          </cell>
          <cell r="H181">
            <v>13</v>
          </cell>
          <cell r="I181" t="str">
            <v>Tacna (Los Héroes)</v>
          </cell>
          <cell r="J181">
            <v>66</v>
          </cell>
          <cell r="K181">
            <v>29.35</v>
          </cell>
          <cell r="L181">
            <v>12.896087420000001</v>
          </cell>
          <cell r="M181">
            <v>10.09608742</v>
          </cell>
          <cell r="N181">
            <v>1.0179</v>
          </cell>
          <cell r="O181">
            <v>1.0275000000000001</v>
          </cell>
          <cell r="P181">
            <v>1.0090403400000001</v>
          </cell>
          <cell r="Q181">
            <v>30.157125000000004</v>
          </cell>
          <cell r="R181">
            <v>14.134930979193001</v>
          </cell>
          <cell r="S181">
            <v>11.284810979193001</v>
          </cell>
          <cell r="T181">
            <v>19.897788585253608</v>
          </cell>
          <cell r="U181">
            <v>48.915404040404042</v>
          </cell>
          <cell r="V181">
            <v>30.157125000000004</v>
          </cell>
          <cell r="W181">
            <v>14.134930979193001</v>
          </cell>
          <cell r="X181">
            <v>11.284810979193001</v>
          </cell>
          <cell r="Y181">
            <v>19.897788585253608</v>
          </cell>
          <cell r="Z181">
            <v>1</v>
          </cell>
        </row>
        <row r="182">
          <cell r="B182" t="str">
            <v>SE0114</v>
          </cell>
          <cell r="C182" t="str">
            <v>Puquina-Omate-Ubinas</v>
          </cell>
          <cell r="D182" t="str">
            <v>ELS</v>
          </cell>
          <cell r="E182">
            <v>4</v>
          </cell>
          <cell r="F182" t="str">
            <v>PUQUINA-OMATE-UBINAS</v>
          </cell>
          <cell r="G182" t="str">
            <v>SEIN</v>
          </cell>
          <cell r="H182">
            <v>9</v>
          </cell>
          <cell r="I182" t="str">
            <v>Arequipa</v>
          </cell>
          <cell r="J182">
            <v>138</v>
          </cell>
          <cell r="K182">
            <v>29.18</v>
          </cell>
          <cell r="L182">
            <v>12.107918750000001</v>
          </cell>
          <cell r="M182">
            <v>9.4079187500000003</v>
          </cell>
          <cell r="N182">
            <v>1.0291999999999999</v>
          </cell>
          <cell r="O182">
            <v>1.0327</v>
          </cell>
          <cell r="P182">
            <v>1.23079575</v>
          </cell>
          <cell r="Q182">
            <v>30.134186</v>
          </cell>
          <cell r="R182">
            <v>13.6905745</v>
          </cell>
          <cell r="S182">
            <v>10.9117345</v>
          </cell>
          <cell r="T182">
            <v>19.493971429292927</v>
          </cell>
          <cell r="U182">
            <v>48.915404040404042</v>
          </cell>
          <cell r="V182">
            <v>30.134186</v>
          </cell>
          <cell r="W182">
            <v>13.6905745</v>
          </cell>
          <cell r="X182">
            <v>10.9117345</v>
          </cell>
          <cell r="Y182">
            <v>19.493971429292927</v>
          </cell>
          <cell r="Z182">
            <v>1</v>
          </cell>
        </row>
        <row r="183">
          <cell r="B183" t="str">
            <v>SE0171</v>
          </cell>
          <cell r="C183" t="str">
            <v>Aguaytía</v>
          </cell>
          <cell r="D183" t="str">
            <v>ELUC</v>
          </cell>
          <cell r="E183">
            <v>2</v>
          </cell>
          <cell r="F183" t="str">
            <v>AGUAYTIA</v>
          </cell>
          <cell r="G183" t="str">
            <v>SEIN</v>
          </cell>
          <cell r="H183">
            <v>14</v>
          </cell>
          <cell r="I183" t="str">
            <v>Aguaytía</v>
          </cell>
          <cell r="J183">
            <v>220</v>
          </cell>
          <cell r="K183">
            <v>34.248199999999997</v>
          </cell>
          <cell r="L183">
            <v>12.694823312499999</v>
          </cell>
          <cell r="M183">
            <v>9.9459233125000015</v>
          </cell>
          <cell r="N183">
            <v>1.0121</v>
          </cell>
          <cell r="O183">
            <v>1.0147999999999999</v>
          </cell>
          <cell r="P183">
            <v>0.82654670000000008</v>
          </cell>
          <cell r="Q183">
            <v>34.755073359999997</v>
          </cell>
          <cell r="R183">
            <v>13.674276557706248</v>
          </cell>
          <cell r="S183">
            <v>10.892114867706251</v>
          </cell>
          <cell r="T183">
            <v>20.642405135973924</v>
          </cell>
          <cell r="U183">
            <v>48.915404040404042</v>
          </cell>
          <cell r="V183">
            <v>34.755073359999997</v>
          </cell>
          <cell r="W183">
            <v>13.674276557706248</v>
          </cell>
          <cell r="X183">
            <v>10.892114867706251</v>
          </cell>
          <cell r="Y183">
            <v>20.642405135973924</v>
          </cell>
          <cell r="Z183">
            <v>1</v>
          </cell>
        </row>
        <row r="184">
          <cell r="B184" t="str">
            <v>SE0059</v>
          </cell>
          <cell r="C184" t="str">
            <v>Campo Verde</v>
          </cell>
          <cell r="D184" t="str">
            <v>ELUC</v>
          </cell>
          <cell r="E184">
            <v>3</v>
          </cell>
          <cell r="F184" t="str">
            <v>CAMPO VERDE</v>
          </cell>
          <cell r="G184" t="str">
            <v>SEIN</v>
          </cell>
          <cell r="H184">
            <v>14</v>
          </cell>
          <cell r="I184" t="str">
            <v>Pucallpa</v>
          </cell>
          <cell r="J184">
            <v>60</v>
          </cell>
          <cell r="K184">
            <v>34.545699999999997</v>
          </cell>
          <cell r="L184">
            <v>15.301286738500002</v>
          </cell>
          <cell r="M184">
            <v>12.397686738499999</v>
          </cell>
          <cell r="N184">
            <v>1.0121</v>
          </cell>
          <cell r="O184">
            <v>1.0147999999999999</v>
          </cell>
          <cell r="P184">
            <v>0.82654670000000008</v>
          </cell>
          <cell r="Q184">
            <v>35.056976359999993</v>
          </cell>
          <cell r="R184">
            <v>16.31227819116085</v>
          </cell>
          <cell r="S184">
            <v>13.373544631160849</v>
          </cell>
          <cell r="T184">
            <v>23.254873185241653</v>
          </cell>
          <cell r="U184">
            <v>48.915404040404042</v>
          </cell>
          <cell r="V184">
            <v>35.056976359999993</v>
          </cell>
          <cell r="W184">
            <v>16.31227819116085</v>
          </cell>
          <cell r="X184">
            <v>13.373544631160849</v>
          </cell>
          <cell r="Y184">
            <v>23.254873185241653</v>
          </cell>
          <cell r="Z184">
            <v>1</v>
          </cell>
        </row>
        <row r="185">
          <cell r="B185" t="str">
            <v>SE0057</v>
          </cell>
          <cell r="C185" t="str">
            <v>Pucallpa</v>
          </cell>
          <cell r="D185" t="str">
            <v>ELUC</v>
          </cell>
          <cell r="E185">
            <v>2</v>
          </cell>
          <cell r="F185" t="str">
            <v>PUCALLPA</v>
          </cell>
          <cell r="G185" t="str">
            <v>SEIN</v>
          </cell>
          <cell r="H185">
            <v>14</v>
          </cell>
          <cell r="I185" t="str">
            <v>Pucallpa</v>
          </cell>
          <cell r="J185">
            <v>60</v>
          </cell>
          <cell r="K185">
            <v>34.545699999999997</v>
          </cell>
          <cell r="L185">
            <v>15.301286738500002</v>
          </cell>
          <cell r="M185">
            <v>12.397686738499999</v>
          </cell>
          <cell r="N185">
            <v>1.0121</v>
          </cell>
          <cell r="O185">
            <v>1.0147999999999999</v>
          </cell>
          <cell r="P185">
            <v>0.82654670000000008</v>
          </cell>
          <cell r="Q185">
            <v>35.056976359999993</v>
          </cell>
          <cell r="R185">
            <v>16.31227819116085</v>
          </cell>
          <cell r="S185">
            <v>13.373544631160849</v>
          </cell>
          <cell r="T185">
            <v>23.254873185241653</v>
          </cell>
          <cell r="U185">
            <v>48.915404040404042</v>
          </cell>
          <cell r="V185">
            <v>35.056976359999993</v>
          </cell>
          <cell r="W185">
            <v>16.31227819116085</v>
          </cell>
          <cell r="X185">
            <v>13.373544631160849</v>
          </cell>
          <cell r="Y185">
            <v>23.254873185241653</v>
          </cell>
          <cell r="Z185">
            <v>0.91469999999999996</v>
          </cell>
        </row>
        <row r="186">
          <cell r="B186" t="str">
            <v>SE0058</v>
          </cell>
          <cell r="C186" t="str">
            <v>Atalaya</v>
          </cell>
          <cell r="D186" t="str">
            <v>ELUC</v>
          </cell>
          <cell r="E186">
            <v>2</v>
          </cell>
          <cell r="F186" t="str">
            <v>AISLADO_ELUC_2</v>
          </cell>
          <cell r="G186" t="str">
            <v>AISL</v>
          </cell>
          <cell r="I186" t="str">
            <v>Electro Ucayali</v>
          </cell>
          <cell r="J186" t="str">
            <v>MT</v>
          </cell>
          <cell r="K186">
            <v>22.574299999999997</v>
          </cell>
          <cell r="L186">
            <v>26.013399999999997</v>
          </cell>
          <cell r="M186">
            <v>26.013399999999997</v>
          </cell>
          <cell r="N186">
            <v>1</v>
          </cell>
          <cell r="O186">
            <v>1</v>
          </cell>
          <cell r="P186">
            <v>0</v>
          </cell>
          <cell r="Q186">
            <v>22.574299999999997</v>
          </cell>
          <cell r="R186">
            <v>26.013399999999997</v>
          </cell>
          <cell r="S186">
            <v>26.013399999999997</v>
          </cell>
          <cell r="T186">
            <v>31.713980808080805</v>
          </cell>
          <cell r="U186">
            <v>48.915404040404042</v>
          </cell>
          <cell r="V186">
            <v>22.574299999999997</v>
          </cell>
          <cell r="W186">
            <v>26.013399999999997</v>
          </cell>
          <cell r="X186">
            <v>26.013399999999997</v>
          </cell>
          <cell r="Y186">
            <v>31.713980808080805</v>
          </cell>
          <cell r="Z186">
            <v>1</v>
          </cell>
        </row>
        <row r="187">
          <cell r="B187" t="str">
            <v>SE0079</v>
          </cell>
          <cell r="C187" t="str">
            <v>Acobambilla</v>
          </cell>
          <cell r="D187" t="str">
            <v>ELC</v>
          </cell>
          <cell r="E187">
            <v>5</v>
          </cell>
          <cell r="F187" t="str">
            <v>AISLADO_ELC_5</v>
          </cell>
          <cell r="G187" t="str">
            <v>AISL</v>
          </cell>
          <cell r="I187" t="str">
            <v>Electrocentro</v>
          </cell>
          <cell r="J187" t="str">
            <v>MT</v>
          </cell>
          <cell r="K187">
            <v>18.97</v>
          </cell>
          <cell r="L187">
            <v>21.86</v>
          </cell>
          <cell r="M187">
            <v>21.86</v>
          </cell>
          <cell r="N187">
            <v>1</v>
          </cell>
          <cell r="O187">
            <v>1</v>
          </cell>
          <cell r="P187">
            <v>0</v>
          </cell>
          <cell r="Q187">
            <v>18.97</v>
          </cell>
          <cell r="R187">
            <v>21.86</v>
          </cell>
          <cell r="S187">
            <v>21.86</v>
          </cell>
          <cell r="T187">
            <v>26.650404040404037</v>
          </cell>
          <cell r="U187">
            <v>48.915404040404042</v>
          </cell>
          <cell r="V187">
            <v>18.97</v>
          </cell>
          <cell r="W187">
            <v>21.86</v>
          </cell>
          <cell r="X187">
            <v>21.86</v>
          </cell>
          <cell r="Y187">
            <v>26.650404040404037</v>
          </cell>
          <cell r="Z187">
            <v>1</v>
          </cell>
        </row>
        <row r="188">
          <cell r="B188" t="str">
            <v>SE0067</v>
          </cell>
          <cell r="C188" t="str">
            <v>Pichanaki</v>
          </cell>
          <cell r="D188" t="str">
            <v>ELC</v>
          </cell>
          <cell r="E188">
            <v>2</v>
          </cell>
          <cell r="F188" t="str">
            <v>AISLADO_ELC_2</v>
          </cell>
          <cell r="G188" t="str">
            <v>AISL</v>
          </cell>
          <cell r="I188" t="str">
            <v>Electrocentro</v>
          </cell>
          <cell r="J188" t="str">
            <v>MT</v>
          </cell>
          <cell r="K188">
            <v>18.97</v>
          </cell>
          <cell r="L188">
            <v>21.86</v>
          </cell>
          <cell r="M188">
            <v>21.86</v>
          </cell>
          <cell r="N188">
            <v>1</v>
          </cell>
          <cell r="O188">
            <v>1</v>
          </cell>
          <cell r="P188">
            <v>0</v>
          </cell>
          <cell r="Q188">
            <v>18.97</v>
          </cell>
          <cell r="R188">
            <v>21.86</v>
          </cell>
          <cell r="S188">
            <v>21.86</v>
          </cell>
          <cell r="T188">
            <v>26.650404040404037</v>
          </cell>
          <cell r="U188">
            <v>48.915404040404042</v>
          </cell>
          <cell r="V188">
            <v>18.97</v>
          </cell>
          <cell r="W188">
            <v>21.86</v>
          </cell>
          <cell r="X188">
            <v>21.86</v>
          </cell>
          <cell r="Y188">
            <v>26.650404040404037</v>
          </cell>
          <cell r="Z188">
            <v>1</v>
          </cell>
        </row>
        <row r="189">
          <cell r="B189" t="str">
            <v>SE0080</v>
          </cell>
          <cell r="C189" t="str">
            <v>Pozuzo</v>
          </cell>
          <cell r="D189" t="str">
            <v>ELC</v>
          </cell>
          <cell r="E189">
            <v>5</v>
          </cell>
          <cell r="F189" t="str">
            <v>AISLADO_ELC_5</v>
          </cell>
          <cell r="G189" t="str">
            <v>AISL</v>
          </cell>
          <cell r="I189" t="str">
            <v>Electrocentro</v>
          </cell>
          <cell r="J189" t="str">
            <v>MT</v>
          </cell>
          <cell r="K189">
            <v>18.97</v>
          </cell>
          <cell r="L189">
            <v>21.86</v>
          </cell>
          <cell r="M189">
            <v>21.86</v>
          </cell>
          <cell r="N189">
            <v>1</v>
          </cell>
          <cell r="O189">
            <v>1</v>
          </cell>
          <cell r="P189">
            <v>0</v>
          </cell>
          <cell r="Q189">
            <v>18.97</v>
          </cell>
          <cell r="R189">
            <v>21.86</v>
          </cell>
          <cell r="S189">
            <v>21.86</v>
          </cell>
          <cell r="T189">
            <v>26.650404040404037</v>
          </cell>
          <cell r="U189">
            <v>48.915404040404042</v>
          </cell>
          <cell r="V189">
            <v>18.97</v>
          </cell>
          <cell r="W189">
            <v>21.86</v>
          </cell>
          <cell r="X189">
            <v>21.86</v>
          </cell>
          <cell r="Y189">
            <v>26.650404040404037</v>
          </cell>
          <cell r="Z189">
            <v>1</v>
          </cell>
        </row>
        <row r="190">
          <cell r="B190" t="str">
            <v>SE0073</v>
          </cell>
          <cell r="C190" t="str">
            <v>Chalhuamayo-Satipo</v>
          </cell>
          <cell r="D190" t="str">
            <v>ELC</v>
          </cell>
          <cell r="E190">
            <v>4</v>
          </cell>
          <cell r="F190" t="str">
            <v>AISLADO_ELC_4</v>
          </cell>
          <cell r="G190" t="str">
            <v>AISL</v>
          </cell>
          <cell r="I190" t="str">
            <v>Electrocentro</v>
          </cell>
          <cell r="J190" t="str">
            <v>MT</v>
          </cell>
          <cell r="K190">
            <v>18.97</v>
          </cell>
          <cell r="L190">
            <v>21.86</v>
          </cell>
          <cell r="M190">
            <v>21.86</v>
          </cell>
          <cell r="N190">
            <v>1</v>
          </cell>
          <cell r="O190">
            <v>1</v>
          </cell>
          <cell r="P190">
            <v>0</v>
          </cell>
          <cell r="Q190">
            <v>18.97</v>
          </cell>
          <cell r="R190">
            <v>21.86</v>
          </cell>
          <cell r="S190">
            <v>21.86</v>
          </cell>
          <cell r="T190">
            <v>26.650404040404037</v>
          </cell>
          <cell r="U190">
            <v>48.915404040404042</v>
          </cell>
          <cell r="V190">
            <v>18.97</v>
          </cell>
          <cell r="W190">
            <v>21.86</v>
          </cell>
          <cell r="X190">
            <v>21.86</v>
          </cell>
          <cell r="Y190">
            <v>26.650404040404037</v>
          </cell>
          <cell r="Z190">
            <v>1</v>
          </cell>
        </row>
        <row r="191">
          <cell r="B191" t="str">
            <v>SE0074</v>
          </cell>
          <cell r="C191" t="str">
            <v>San Francisco</v>
          </cell>
          <cell r="D191" t="str">
            <v>ELC</v>
          </cell>
          <cell r="E191">
            <v>3</v>
          </cell>
          <cell r="F191" t="str">
            <v>AISLADO_ELC_3</v>
          </cell>
          <cell r="G191" t="str">
            <v>AISL</v>
          </cell>
          <cell r="I191" t="str">
            <v>Electrocentro</v>
          </cell>
          <cell r="J191" t="str">
            <v>MT</v>
          </cell>
          <cell r="K191">
            <v>18.97</v>
          </cell>
          <cell r="L191">
            <v>21.86</v>
          </cell>
          <cell r="M191">
            <v>21.86</v>
          </cell>
          <cell r="N191">
            <v>1</v>
          </cell>
          <cell r="O191">
            <v>1</v>
          </cell>
          <cell r="P191">
            <v>0</v>
          </cell>
          <cell r="Q191">
            <v>18.97</v>
          </cell>
          <cell r="R191">
            <v>21.86</v>
          </cell>
          <cell r="S191">
            <v>21.86</v>
          </cell>
          <cell r="T191">
            <v>26.650404040404037</v>
          </cell>
          <cell r="U191">
            <v>48.915404040404042</v>
          </cell>
          <cell r="V191">
            <v>18.97</v>
          </cell>
          <cell r="W191">
            <v>21.86</v>
          </cell>
          <cell r="X191">
            <v>21.86</v>
          </cell>
          <cell r="Y191">
            <v>26.650404040404037</v>
          </cell>
          <cell r="Z191">
            <v>1</v>
          </cell>
        </row>
        <row r="192">
          <cell r="B192" t="str">
            <v>SE1233</v>
          </cell>
          <cell r="C192" t="str">
            <v>Bellavista</v>
          </cell>
          <cell r="D192" t="str">
            <v>ELOR</v>
          </cell>
          <cell r="E192">
            <v>4</v>
          </cell>
          <cell r="F192" t="str">
            <v>BELLAVISTA</v>
          </cell>
          <cell r="G192" t="str">
            <v>AISL</v>
          </cell>
          <cell r="H192">
            <v>4</v>
          </cell>
          <cell r="I192" t="str">
            <v>Electro Oriente</v>
          </cell>
          <cell r="J192" t="str">
            <v>MT</v>
          </cell>
          <cell r="K192">
            <v>18.97</v>
          </cell>
          <cell r="L192">
            <v>20.440000000000001</v>
          </cell>
          <cell r="M192">
            <v>20.440000000000001</v>
          </cell>
          <cell r="N192">
            <v>1</v>
          </cell>
          <cell r="O192">
            <v>1</v>
          </cell>
          <cell r="P192">
            <v>0</v>
          </cell>
          <cell r="Q192">
            <v>18.97</v>
          </cell>
          <cell r="R192">
            <v>20.440000000000001</v>
          </cell>
          <cell r="S192">
            <v>20.440000000000001</v>
          </cell>
          <cell r="T192">
            <v>25.230404040404039</v>
          </cell>
          <cell r="U192">
            <v>48.915404040404042</v>
          </cell>
          <cell r="V192">
            <v>18.97</v>
          </cell>
          <cell r="W192">
            <v>20.440000000000001</v>
          </cell>
          <cell r="X192">
            <v>20.440000000000001</v>
          </cell>
          <cell r="Y192">
            <v>25.230404040404039</v>
          </cell>
          <cell r="Z192">
            <v>1</v>
          </cell>
        </row>
        <row r="193">
          <cell r="B193" t="str">
            <v>SE2233</v>
          </cell>
          <cell r="C193" t="str">
            <v>Gera</v>
          </cell>
          <cell r="D193" t="str">
            <v>ELOR</v>
          </cell>
          <cell r="E193">
            <v>4</v>
          </cell>
          <cell r="F193" t="str">
            <v>GERA</v>
          </cell>
          <cell r="G193" t="str">
            <v>AISL</v>
          </cell>
          <cell r="H193">
            <v>4</v>
          </cell>
          <cell r="I193" t="str">
            <v>Electro Oriente</v>
          </cell>
          <cell r="J193" t="str">
            <v>MT</v>
          </cell>
          <cell r="K193">
            <v>18.97</v>
          </cell>
          <cell r="L193">
            <v>20.440000000000001</v>
          </cell>
          <cell r="M193">
            <v>20.440000000000001</v>
          </cell>
          <cell r="N193">
            <v>1</v>
          </cell>
          <cell r="O193">
            <v>1</v>
          </cell>
          <cell r="P193">
            <v>0</v>
          </cell>
          <cell r="Q193">
            <v>18.97</v>
          </cell>
          <cell r="R193">
            <v>20.440000000000001</v>
          </cell>
          <cell r="S193">
            <v>20.440000000000001</v>
          </cell>
          <cell r="T193">
            <v>25.230404040404039</v>
          </cell>
          <cell r="U193">
            <v>48.915404040404042</v>
          </cell>
          <cell r="V193">
            <v>18.97</v>
          </cell>
          <cell r="W193">
            <v>20.440000000000001</v>
          </cell>
          <cell r="X193">
            <v>20.440000000000001</v>
          </cell>
          <cell r="Y193">
            <v>25.230404040404039</v>
          </cell>
          <cell r="Z193">
            <v>1</v>
          </cell>
        </row>
        <row r="194">
          <cell r="B194" t="str">
            <v>SE2236</v>
          </cell>
          <cell r="C194" t="str">
            <v>Moyobamba</v>
          </cell>
          <cell r="D194" t="str">
            <v>ELOR</v>
          </cell>
          <cell r="E194">
            <v>2</v>
          </cell>
          <cell r="F194" t="str">
            <v>MOYOBAMBA</v>
          </cell>
          <cell r="G194" t="str">
            <v>AISL</v>
          </cell>
          <cell r="H194">
            <v>4</v>
          </cell>
          <cell r="I194" t="str">
            <v>Electro Oriente</v>
          </cell>
          <cell r="J194" t="str">
            <v>MT</v>
          </cell>
          <cell r="K194">
            <v>18.97</v>
          </cell>
          <cell r="L194">
            <v>20.440000000000001</v>
          </cell>
          <cell r="M194">
            <v>20.440000000000001</v>
          </cell>
          <cell r="N194">
            <v>1</v>
          </cell>
          <cell r="O194">
            <v>1</v>
          </cell>
          <cell r="P194">
            <v>0</v>
          </cell>
          <cell r="Q194">
            <v>18.97</v>
          </cell>
          <cell r="R194">
            <v>20.440000000000001</v>
          </cell>
          <cell r="S194">
            <v>20.440000000000001</v>
          </cell>
          <cell r="T194">
            <v>25.230404040404039</v>
          </cell>
          <cell r="U194">
            <v>48.915404040404042</v>
          </cell>
          <cell r="V194">
            <v>18.97</v>
          </cell>
          <cell r="W194">
            <v>20.440000000000001</v>
          </cell>
          <cell r="X194">
            <v>20.440000000000001</v>
          </cell>
          <cell r="Y194">
            <v>25.230404040404039</v>
          </cell>
          <cell r="Z194">
            <v>0.87060000000000004</v>
          </cell>
        </row>
        <row r="195">
          <cell r="B195" t="str">
            <v>SE0235</v>
          </cell>
          <cell r="C195" t="str">
            <v>Rioja Oriente</v>
          </cell>
          <cell r="D195" t="str">
            <v>ELOR</v>
          </cell>
          <cell r="E195">
            <v>4</v>
          </cell>
          <cell r="F195" t="str">
            <v>RIOJA ORIENTE</v>
          </cell>
          <cell r="G195" t="str">
            <v>AISL</v>
          </cell>
          <cell r="H195">
            <v>4</v>
          </cell>
          <cell r="I195" t="str">
            <v>Electro Oriente</v>
          </cell>
          <cell r="J195" t="str">
            <v>MT</v>
          </cell>
          <cell r="K195">
            <v>18.97</v>
          </cell>
          <cell r="L195">
            <v>20.440000000000001</v>
          </cell>
          <cell r="M195">
            <v>20.440000000000001</v>
          </cell>
          <cell r="N195">
            <v>1</v>
          </cell>
          <cell r="O195">
            <v>1</v>
          </cell>
          <cell r="P195">
            <v>0</v>
          </cell>
          <cell r="Q195">
            <v>18.97</v>
          </cell>
          <cell r="R195">
            <v>20.440000000000001</v>
          </cell>
          <cell r="S195">
            <v>20.440000000000001</v>
          </cell>
          <cell r="T195">
            <v>25.230404040404039</v>
          </cell>
          <cell r="U195">
            <v>48.915404040404042</v>
          </cell>
          <cell r="V195">
            <v>18.97</v>
          </cell>
          <cell r="W195">
            <v>20.440000000000001</v>
          </cell>
          <cell r="X195">
            <v>20.440000000000001</v>
          </cell>
          <cell r="Y195">
            <v>25.230404040404039</v>
          </cell>
          <cell r="Z195">
            <v>1</v>
          </cell>
        </row>
        <row r="196">
          <cell r="B196" t="str">
            <v>SE1236</v>
          </cell>
          <cell r="C196" t="str">
            <v>Tarapoto</v>
          </cell>
          <cell r="D196" t="str">
            <v>ELOR</v>
          </cell>
          <cell r="E196">
            <v>2</v>
          </cell>
          <cell r="F196" t="str">
            <v>TARAPOTO</v>
          </cell>
          <cell r="G196" t="str">
            <v>AISL</v>
          </cell>
          <cell r="H196">
            <v>4</v>
          </cell>
          <cell r="I196" t="str">
            <v>Electro Oriente</v>
          </cell>
          <cell r="J196" t="str">
            <v>MT</v>
          </cell>
          <cell r="K196">
            <v>18.97</v>
          </cell>
          <cell r="L196">
            <v>20.440000000000001</v>
          </cell>
          <cell r="M196">
            <v>20.440000000000001</v>
          </cell>
          <cell r="N196">
            <v>1</v>
          </cell>
          <cell r="O196">
            <v>1</v>
          </cell>
          <cell r="P196">
            <v>0</v>
          </cell>
          <cell r="Q196">
            <v>18.97</v>
          </cell>
          <cell r="R196">
            <v>20.440000000000001</v>
          </cell>
          <cell r="S196">
            <v>20.440000000000001</v>
          </cell>
          <cell r="T196">
            <v>25.230404040404039</v>
          </cell>
          <cell r="U196">
            <v>48.915404040404042</v>
          </cell>
          <cell r="V196">
            <v>18.97</v>
          </cell>
          <cell r="W196">
            <v>20.440000000000001</v>
          </cell>
          <cell r="X196">
            <v>20.440000000000001</v>
          </cell>
          <cell r="Y196">
            <v>25.230404040404039</v>
          </cell>
          <cell r="Z196">
            <v>0.87060000000000004</v>
          </cell>
        </row>
        <row r="197">
          <cell r="B197" t="str">
            <v>SE3233</v>
          </cell>
          <cell r="C197" t="str">
            <v>Tarapoto Rural</v>
          </cell>
          <cell r="D197" t="str">
            <v>ELOR</v>
          </cell>
          <cell r="E197">
            <v>4</v>
          </cell>
          <cell r="F197" t="str">
            <v>TARAPOTO RURAL</v>
          </cell>
          <cell r="G197" t="str">
            <v>AISL</v>
          </cell>
          <cell r="H197">
            <v>4</v>
          </cell>
          <cell r="I197" t="str">
            <v>Electro Oriente</v>
          </cell>
          <cell r="J197" t="str">
            <v>MT</v>
          </cell>
          <cell r="K197">
            <v>18.97</v>
          </cell>
          <cell r="L197">
            <v>20.440000000000001</v>
          </cell>
          <cell r="M197">
            <v>20.440000000000001</v>
          </cell>
          <cell r="N197">
            <v>1</v>
          </cell>
          <cell r="O197">
            <v>1</v>
          </cell>
          <cell r="P197">
            <v>0</v>
          </cell>
          <cell r="Q197">
            <v>18.97</v>
          </cell>
          <cell r="R197">
            <v>20.440000000000001</v>
          </cell>
          <cell r="S197">
            <v>20.440000000000001</v>
          </cell>
          <cell r="T197">
            <v>25.230404040404039</v>
          </cell>
          <cell r="U197">
            <v>48.915404040404042</v>
          </cell>
          <cell r="V197">
            <v>18.97</v>
          </cell>
          <cell r="W197">
            <v>20.440000000000001</v>
          </cell>
          <cell r="X197">
            <v>20.440000000000001</v>
          </cell>
          <cell r="Y197">
            <v>25.230404040404039</v>
          </cell>
          <cell r="Z197">
            <v>1</v>
          </cell>
        </row>
        <row r="198">
          <cell r="B198" t="str">
            <v>SE0017</v>
          </cell>
          <cell r="C198" t="str">
            <v>Caballococha</v>
          </cell>
          <cell r="D198" t="str">
            <v>ELOR</v>
          </cell>
          <cell r="E198">
            <v>2</v>
          </cell>
          <cell r="F198" t="str">
            <v>AISLADO_ELOR_2</v>
          </cell>
          <cell r="G198" t="str">
            <v>AISL</v>
          </cell>
          <cell r="I198" t="str">
            <v>Electro Oriente</v>
          </cell>
          <cell r="J198" t="str">
            <v>MT</v>
          </cell>
          <cell r="K198">
            <v>18.97</v>
          </cell>
          <cell r="L198">
            <v>20.440000000000001</v>
          </cell>
          <cell r="M198">
            <v>20.440000000000001</v>
          </cell>
          <cell r="N198">
            <v>1</v>
          </cell>
          <cell r="O198">
            <v>1</v>
          </cell>
          <cell r="P198">
            <v>0</v>
          </cell>
          <cell r="Q198">
            <v>18.97</v>
          </cell>
          <cell r="R198">
            <v>20.440000000000001</v>
          </cell>
          <cell r="S198">
            <v>20.440000000000001</v>
          </cell>
          <cell r="T198">
            <v>25.230404040404039</v>
          </cell>
          <cell r="U198">
            <v>48.915404040404042</v>
          </cell>
          <cell r="V198">
            <v>18.97</v>
          </cell>
          <cell r="W198">
            <v>20.440000000000001</v>
          </cell>
          <cell r="X198">
            <v>20.440000000000001</v>
          </cell>
          <cell r="Y198">
            <v>25.230404040404039</v>
          </cell>
          <cell r="Z198">
            <v>1</v>
          </cell>
        </row>
        <row r="199">
          <cell r="B199" t="str">
            <v>SE0018</v>
          </cell>
          <cell r="C199" t="str">
            <v>Contamana</v>
          </cell>
          <cell r="D199" t="str">
            <v>ELOR</v>
          </cell>
          <cell r="E199">
            <v>2</v>
          </cell>
          <cell r="F199" t="str">
            <v>AISLADO_ELOR_2</v>
          </cell>
          <cell r="G199" t="str">
            <v>AISL</v>
          </cell>
          <cell r="I199" t="str">
            <v>Electro Oriente</v>
          </cell>
          <cell r="J199" t="str">
            <v>MT</v>
          </cell>
          <cell r="K199">
            <v>18.97</v>
          </cell>
          <cell r="L199">
            <v>20.440000000000001</v>
          </cell>
          <cell r="M199">
            <v>20.440000000000001</v>
          </cell>
          <cell r="N199">
            <v>1</v>
          </cell>
          <cell r="O199">
            <v>1</v>
          </cell>
          <cell r="P199">
            <v>0</v>
          </cell>
          <cell r="Q199">
            <v>18.97</v>
          </cell>
          <cell r="R199">
            <v>20.440000000000001</v>
          </cell>
          <cell r="S199">
            <v>20.440000000000001</v>
          </cell>
          <cell r="T199">
            <v>25.230404040404039</v>
          </cell>
          <cell r="U199">
            <v>48.915404040404042</v>
          </cell>
          <cell r="V199">
            <v>18.97</v>
          </cell>
          <cell r="W199">
            <v>20.440000000000001</v>
          </cell>
          <cell r="X199">
            <v>20.440000000000001</v>
          </cell>
          <cell r="Y199">
            <v>25.230404040404039</v>
          </cell>
          <cell r="Z199">
            <v>1</v>
          </cell>
        </row>
        <row r="200">
          <cell r="B200" t="str">
            <v>SE0020</v>
          </cell>
          <cell r="C200" t="str">
            <v>Nauta</v>
          </cell>
          <cell r="D200" t="str">
            <v>ELOR</v>
          </cell>
          <cell r="E200">
            <v>2</v>
          </cell>
          <cell r="F200" t="str">
            <v>AISLADO_ELOR_2</v>
          </cell>
          <cell r="G200" t="str">
            <v>AISL</v>
          </cell>
          <cell r="I200" t="str">
            <v>Electro Oriente</v>
          </cell>
          <cell r="J200" t="str">
            <v>MT</v>
          </cell>
          <cell r="K200">
            <v>18.97</v>
          </cell>
          <cell r="L200">
            <v>20.440000000000001</v>
          </cell>
          <cell r="M200">
            <v>20.440000000000001</v>
          </cell>
          <cell r="N200">
            <v>1</v>
          </cell>
          <cell r="O200">
            <v>1</v>
          </cell>
          <cell r="P200">
            <v>0</v>
          </cell>
          <cell r="Q200">
            <v>18.97</v>
          </cell>
          <cell r="R200">
            <v>20.440000000000001</v>
          </cell>
          <cell r="S200">
            <v>20.440000000000001</v>
          </cell>
          <cell r="T200">
            <v>25.230404040404039</v>
          </cell>
          <cell r="U200">
            <v>48.915404040404042</v>
          </cell>
          <cell r="V200">
            <v>18.97</v>
          </cell>
          <cell r="W200">
            <v>20.440000000000001</v>
          </cell>
          <cell r="X200">
            <v>20.440000000000001</v>
          </cell>
          <cell r="Y200">
            <v>25.230404040404039</v>
          </cell>
          <cell r="Z200">
            <v>1</v>
          </cell>
        </row>
        <row r="201">
          <cell r="B201" t="str">
            <v>SE0021</v>
          </cell>
          <cell r="C201" t="str">
            <v>Requena</v>
          </cell>
          <cell r="D201" t="str">
            <v>ELOR</v>
          </cell>
          <cell r="E201">
            <v>2</v>
          </cell>
          <cell r="F201" t="str">
            <v>AISLADO_ELOR_2</v>
          </cell>
          <cell r="G201" t="str">
            <v>AISL</v>
          </cell>
          <cell r="I201" t="str">
            <v>Electro Oriente</v>
          </cell>
          <cell r="J201" t="str">
            <v>MT</v>
          </cell>
          <cell r="K201">
            <v>18.97</v>
          </cell>
          <cell r="L201">
            <v>20.440000000000001</v>
          </cell>
          <cell r="M201">
            <v>20.440000000000001</v>
          </cell>
          <cell r="N201">
            <v>1</v>
          </cell>
          <cell r="O201">
            <v>1</v>
          </cell>
          <cell r="P201">
            <v>0</v>
          </cell>
          <cell r="Q201">
            <v>18.97</v>
          </cell>
          <cell r="R201">
            <v>20.440000000000001</v>
          </cell>
          <cell r="S201">
            <v>20.440000000000001</v>
          </cell>
          <cell r="T201">
            <v>25.230404040404039</v>
          </cell>
          <cell r="U201">
            <v>48.915404040404042</v>
          </cell>
          <cell r="V201">
            <v>18.97</v>
          </cell>
          <cell r="W201">
            <v>20.440000000000001</v>
          </cell>
          <cell r="X201">
            <v>20.440000000000001</v>
          </cell>
          <cell r="Y201">
            <v>25.230404040404039</v>
          </cell>
          <cell r="Z201">
            <v>1</v>
          </cell>
        </row>
        <row r="202">
          <cell r="B202" t="str">
            <v>SE0172</v>
          </cell>
          <cell r="C202" t="str">
            <v>Tamshiyacu</v>
          </cell>
          <cell r="D202" t="str">
            <v>ELOR</v>
          </cell>
          <cell r="E202">
            <v>4</v>
          </cell>
          <cell r="F202" t="str">
            <v>AISLADO_ELOR_4</v>
          </cell>
          <cell r="G202" t="str">
            <v>AISL</v>
          </cell>
          <cell r="I202" t="str">
            <v>Electro Oriente</v>
          </cell>
          <cell r="J202" t="str">
            <v>MT</v>
          </cell>
          <cell r="K202">
            <v>18.97</v>
          </cell>
          <cell r="L202">
            <v>20.440000000000001</v>
          </cell>
          <cell r="M202">
            <v>20.440000000000001</v>
          </cell>
          <cell r="N202">
            <v>1</v>
          </cell>
          <cell r="O202">
            <v>1</v>
          </cell>
          <cell r="P202">
            <v>0</v>
          </cell>
          <cell r="Q202">
            <v>18.97</v>
          </cell>
          <cell r="R202">
            <v>20.440000000000001</v>
          </cell>
          <cell r="S202">
            <v>20.440000000000001</v>
          </cell>
          <cell r="T202">
            <v>25.230404040404039</v>
          </cell>
          <cell r="U202">
            <v>48.915404040404042</v>
          </cell>
          <cell r="V202">
            <v>18.97</v>
          </cell>
          <cell r="W202">
            <v>20.440000000000001</v>
          </cell>
          <cell r="X202">
            <v>20.440000000000001</v>
          </cell>
          <cell r="Y202">
            <v>25.230404040404039</v>
          </cell>
          <cell r="Z202">
            <v>1</v>
          </cell>
        </row>
        <row r="203">
          <cell r="B203" t="str">
            <v>SE0023</v>
          </cell>
          <cell r="C203" t="str">
            <v>Yurimaguas</v>
          </cell>
          <cell r="D203" t="str">
            <v>ELOR</v>
          </cell>
          <cell r="E203">
            <v>3</v>
          </cell>
          <cell r="F203" t="str">
            <v>AISLADO_ELOR_3</v>
          </cell>
          <cell r="G203" t="str">
            <v>AISL</v>
          </cell>
          <cell r="I203" t="str">
            <v>Electro Oriente</v>
          </cell>
          <cell r="J203" t="str">
            <v>MT</v>
          </cell>
          <cell r="K203">
            <v>18.97</v>
          </cell>
          <cell r="L203">
            <v>20.440000000000001</v>
          </cell>
          <cell r="M203">
            <v>20.440000000000001</v>
          </cell>
          <cell r="N203">
            <v>1</v>
          </cell>
          <cell r="O203">
            <v>1</v>
          </cell>
          <cell r="P203">
            <v>0</v>
          </cell>
          <cell r="Q203">
            <v>18.97</v>
          </cell>
          <cell r="R203">
            <v>20.440000000000001</v>
          </cell>
          <cell r="S203">
            <v>20.440000000000001</v>
          </cell>
          <cell r="T203">
            <v>25.230404040404039</v>
          </cell>
          <cell r="U203">
            <v>48.915404040404042</v>
          </cell>
          <cell r="V203">
            <v>18.97</v>
          </cell>
          <cell r="W203">
            <v>20.440000000000001</v>
          </cell>
          <cell r="X203">
            <v>20.440000000000001</v>
          </cell>
          <cell r="Y203">
            <v>25.230404040404039</v>
          </cell>
          <cell r="Z203">
            <v>1</v>
          </cell>
        </row>
        <row r="204">
          <cell r="B204" t="str">
            <v>SE0019</v>
          </cell>
          <cell r="C204" t="str">
            <v>Iquitos</v>
          </cell>
          <cell r="D204" t="str">
            <v>ELOR</v>
          </cell>
          <cell r="E204">
            <v>2</v>
          </cell>
          <cell r="F204" t="str">
            <v>AISLADO_ELOR_2</v>
          </cell>
          <cell r="G204" t="str">
            <v>AISL</v>
          </cell>
          <cell r="I204" t="str">
            <v>Electro Oriente</v>
          </cell>
          <cell r="J204" t="str">
            <v>MT</v>
          </cell>
          <cell r="K204">
            <v>18.97</v>
          </cell>
          <cell r="L204">
            <v>20.440000000000001</v>
          </cell>
          <cell r="M204">
            <v>20.440000000000001</v>
          </cell>
          <cell r="N204">
            <v>1</v>
          </cell>
          <cell r="O204">
            <v>1</v>
          </cell>
          <cell r="P204">
            <v>0</v>
          </cell>
          <cell r="Q204">
            <v>18.97</v>
          </cell>
          <cell r="R204">
            <v>20.440000000000001</v>
          </cell>
          <cell r="S204">
            <v>20.440000000000001</v>
          </cell>
          <cell r="T204">
            <v>25.230404040404039</v>
          </cell>
          <cell r="U204">
            <v>48.915404040404042</v>
          </cell>
          <cell r="V204">
            <v>18.97</v>
          </cell>
          <cell r="W204">
            <v>20.440000000000001</v>
          </cell>
          <cell r="X204">
            <v>20.440000000000001</v>
          </cell>
          <cell r="Y204">
            <v>25.230404040404039</v>
          </cell>
          <cell r="Z204">
            <v>0.87060000000000004</v>
          </cell>
        </row>
        <row r="205">
          <cell r="B205" t="str">
            <v>SE0234</v>
          </cell>
          <cell r="C205" t="str">
            <v>Iquitos Rural</v>
          </cell>
          <cell r="D205" t="str">
            <v>ELOR</v>
          </cell>
          <cell r="E205">
            <v>3</v>
          </cell>
          <cell r="F205" t="str">
            <v>AISLADO_ELOR_3</v>
          </cell>
          <cell r="G205" t="str">
            <v>AISL</v>
          </cell>
          <cell r="I205" t="str">
            <v>Electro Oriente</v>
          </cell>
          <cell r="J205" t="str">
            <v>MT</v>
          </cell>
          <cell r="K205">
            <v>18.97</v>
          </cell>
          <cell r="L205">
            <v>20.440000000000001</v>
          </cell>
          <cell r="M205">
            <v>20.440000000000001</v>
          </cell>
          <cell r="N205">
            <v>1</v>
          </cell>
          <cell r="O205">
            <v>1</v>
          </cell>
          <cell r="P205">
            <v>0</v>
          </cell>
          <cell r="Q205">
            <v>18.97</v>
          </cell>
          <cell r="R205">
            <v>20.440000000000001</v>
          </cell>
          <cell r="S205">
            <v>20.440000000000001</v>
          </cell>
          <cell r="T205">
            <v>25.230404040404039</v>
          </cell>
          <cell r="U205">
            <v>48.915404040404042</v>
          </cell>
          <cell r="V205">
            <v>18.97</v>
          </cell>
          <cell r="W205">
            <v>20.440000000000001</v>
          </cell>
          <cell r="X205">
            <v>20.440000000000001</v>
          </cell>
          <cell r="Y205">
            <v>25.230404040404039</v>
          </cell>
          <cell r="Z205">
            <v>1</v>
          </cell>
        </row>
        <row r="206">
          <cell r="B206" t="str">
            <v>SE0156</v>
          </cell>
          <cell r="C206" t="str">
            <v>Rioja</v>
          </cell>
          <cell r="D206" t="str">
            <v>ADIL</v>
          </cell>
          <cell r="E206">
            <v>3</v>
          </cell>
          <cell r="F206" t="str">
            <v>AISLADO_ADIL_3</v>
          </cell>
          <cell r="G206" t="str">
            <v>AISL</v>
          </cell>
          <cell r="I206" t="str">
            <v>Sersa</v>
          </cell>
          <cell r="J206" t="str">
            <v>MT</v>
          </cell>
          <cell r="K206">
            <v>18.97</v>
          </cell>
          <cell r="L206">
            <v>20.260000000000002</v>
          </cell>
          <cell r="M206">
            <v>20.260000000000002</v>
          </cell>
          <cell r="N206">
            <v>1</v>
          </cell>
          <cell r="O206">
            <v>1</v>
          </cell>
          <cell r="P206">
            <v>0</v>
          </cell>
          <cell r="Q206">
            <v>18.97</v>
          </cell>
          <cell r="R206">
            <v>20.260000000000002</v>
          </cell>
          <cell r="S206">
            <v>20.260000000000002</v>
          </cell>
          <cell r="T206">
            <v>25.05040404040404</v>
          </cell>
          <cell r="U206">
            <v>48.915404040404042</v>
          </cell>
          <cell r="V206">
            <v>18.97</v>
          </cell>
          <cell r="W206">
            <v>20.260000000000002</v>
          </cell>
          <cell r="X206">
            <v>20.260000000000002</v>
          </cell>
          <cell r="Y206">
            <v>25.05040404040404</v>
          </cell>
          <cell r="Z206">
            <v>1</v>
          </cell>
        </row>
        <row r="207">
          <cell r="B207" t="str">
            <v>SE0197</v>
          </cell>
          <cell r="C207" t="str">
            <v>Gracias a Dios</v>
          </cell>
          <cell r="D207" t="str">
            <v>ADIL</v>
          </cell>
          <cell r="E207">
            <v>3</v>
          </cell>
          <cell r="G207" t="str">
            <v>AISL</v>
          </cell>
          <cell r="I207" t="str">
            <v>Adinelsa</v>
          </cell>
          <cell r="J207" t="str">
            <v>MT</v>
          </cell>
          <cell r="K207">
            <v>18.97</v>
          </cell>
          <cell r="L207">
            <v>21.86</v>
          </cell>
          <cell r="M207">
            <v>21.86</v>
          </cell>
          <cell r="N207">
            <v>1</v>
          </cell>
          <cell r="O207">
            <v>1</v>
          </cell>
          <cell r="P207">
            <v>0</v>
          </cell>
          <cell r="Q207">
            <v>18.97</v>
          </cell>
          <cell r="R207">
            <v>21.86</v>
          </cell>
          <cell r="S207">
            <v>21.86</v>
          </cell>
          <cell r="T207">
            <v>26.650404040404037</v>
          </cell>
          <cell r="U207">
            <v>48.915404040404042</v>
          </cell>
          <cell r="V207">
            <v>18.97</v>
          </cell>
          <cell r="W207">
            <v>21.86</v>
          </cell>
          <cell r="X207">
            <v>21.86</v>
          </cell>
          <cell r="Y207">
            <v>26.650404040404037</v>
          </cell>
          <cell r="Z207">
            <v>1</v>
          </cell>
        </row>
        <row r="208">
          <cell r="B208" t="str">
            <v>SE0266</v>
          </cell>
          <cell r="C208" t="str">
            <v>Nuevo Seasme</v>
          </cell>
          <cell r="D208" t="str">
            <v>ADIL</v>
          </cell>
          <cell r="E208">
            <v>3</v>
          </cell>
          <cell r="G208" t="str">
            <v>AISL</v>
          </cell>
          <cell r="I208" t="str">
            <v>Adinelsa</v>
          </cell>
          <cell r="J208" t="str">
            <v>MT</v>
          </cell>
          <cell r="K208">
            <v>18.97</v>
          </cell>
          <cell r="L208">
            <v>21.86</v>
          </cell>
          <cell r="M208">
            <v>21.86</v>
          </cell>
          <cell r="N208">
            <v>1</v>
          </cell>
          <cell r="O208">
            <v>1</v>
          </cell>
          <cell r="P208">
            <v>0</v>
          </cell>
          <cell r="Q208">
            <v>18.97</v>
          </cell>
          <cell r="R208">
            <v>21.86</v>
          </cell>
          <cell r="S208">
            <v>21.86</v>
          </cell>
          <cell r="T208">
            <v>26.650404040404037</v>
          </cell>
          <cell r="U208">
            <v>48.915404040404042</v>
          </cell>
          <cell r="V208">
            <v>18.97</v>
          </cell>
          <cell r="W208">
            <v>21.86</v>
          </cell>
          <cell r="X208">
            <v>21.86</v>
          </cell>
          <cell r="Y208">
            <v>26.650404040404037</v>
          </cell>
          <cell r="Z208">
            <v>1</v>
          </cell>
        </row>
        <row r="209">
          <cell r="B209" t="str">
            <v>SE0209</v>
          </cell>
          <cell r="C209" t="str">
            <v>Quicacha</v>
          </cell>
          <cell r="D209" t="str">
            <v>ADIL</v>
          </cell>
          <cell r="E209">
            <v>3</v>
          </cell>
          <cell r="G209" t="str">
            <v>AISL</v>
          </cell>
          <cell r="I209" t="str">
            <v>Adinelsa</v>
          </cell>
          <cell r="J209" t="str">
            <v>MT</v>
          </cell>
          <cell r="K209">
            <v>18.97</v>
          </cell>
          <cell r="L209">
            <v>21.86</v>
          </cell>
          <cell r="M209">
            <v>21.86</v>
          </cell>
          <cell r="N209">
            <v>1</v>
          </cell>
          <cell r="O209">
            <v>1</v>
          </cell>
          <cell r="P209">
            <v>0</v>
          </cell>
          <cell r="Q209">
            <v>18.97</v>
          </cell>
          <cell r="R209">
            <v>21.86</v>
          </cell>
          <cell r="S209">
            <v>21.86</v>
          </cell>
          <cell r="T209">
            <v>26.650404040404037</v>
          </cell>
          <cell r="U209">
            <v>48.915404040404042</v>
          </cell>
          <cell r="V209">
            <v>18.97</v>
          </cell>
          <cell r="W209">
            <v>21.86</v>
          </cell>
          <cell r="X209">
            <v>21.86</v>
          </cell>
          <cell r="Y209">
            <v>26.650404040404037</v>
          </cell>
          <cell r="Z209">
            <v>1</v>
          </cell>
        </row>
        <row r="210">
          <cell r="B210" t="str">
            <v>SE0216</v>
          </cell>
          <cell r="C210" t="str">
            <v>Charape</v>
          </cell>
          <cell r="D210" t="str">
            <v>ADIL</v>
          </cell>
          <cell r="E210">
            <v>3</v>
          </cell>
          <cell r="G210" t="str">
            <v>AISL</v>
          </cell>
          <cell r="I210" t="str">
            <v>Adinelsa</v>
          </cell>
          <cell r="J210" t="str">
            <v>MT</v>
          </cell>
          <cell r="K210">
            <v>18.97</v>
          </cell>
          <cell r="L210">
            <v>21.86</v>
          </cell>
          <cell r="M210">
            <v>21.86</v>
          </cell>
          <cell r="N210">
            <v>1</v>
          </cell>
          <cell r="O210">
            <v>1</v>
          </cell>
          <cell r="P210">
            <v>0</v>
          </cell>
          <cell r="Q210">
            <v>18.97</v>
          </cell>
          <cell r="R210">
            <v>21.86</v>
          </cell>
          <cell r="S210">
            <v>21.86</v>
          </cell>
          <cell r="T210">
            <v>26.650404040404037</v>
          </cell>
          <cell r="U210">
            <v>48.915404040404042</v>
          </cell>
          <cell r="V210">
            <v>18.97</v>
          </cell>
          <cell r="W210">
            <v>21.86</v>
          </cell>
          <cell r="X210">
            <v>21.86</v>
          </cell>
          <cell r="Y210">
            <v>26.650404040404037</v>
          </cell>
          <cell r="Z210">
            <v>1</v>
          </cell>
        </row>
        <row r="211">
          <cell r="B211" t="str">
            <v>SE0201</v>
          </cell>
          <cell r="C211" t="str">
            <v>Santa Leonor</v>
          </cell>
          <cell r="D211" t="str">
            <v>ADIL</v>
          </cell>
          <cell r="E211">
            <v>3</v>
          </cell>
          <cell r="G211" t="str">
            <v>AISL</v>
          </cell>
          <cell r="I211" t="str">
            <v>Adinelsa</v>
          </cell>
          <cell r="J211" t="str">
            <v>MT</v>
          </cell>
          <cell r="K211">
            <v>18.97</v>
          </cell>
          <cell r="L211">
            <v>21.86</v>
          </cell>
          <cell r="M211">
            <v>21.86</v>
          </cell>
          <cell r="N211">
            <v>1</v>
          </cell>
          <cell r="O211">
            <v>1</v>
          </cell>
          <cell r="P211">
            <v>0</v>
          </cell>
          <cell r="Q211">
            <v>18.97</v>
          </cell>
          <cell r="R211">
            <v>21.86</v>
          </cell>
          <cell r="S211">
            <v>21.86</v>
          </cell>
          <cell r="T211">
            <v>26.650404040404037</v>
          </cell>
          <cell r="U211">
            <v>48.915404040404042</v>
          </cell>
          <cell r="V211">
            <v>18.97</v>
          </cell>
          <cell r="W211">
            <v>21.86</v>
          </cell>
          <cell r="X211">
            <v>21.86</v>
          </cell>
          <cell r="Y211">
            <v>26.650404040404037</v>
          </cell>
          <cell r="Z211">
            <v>1</v>
          </cell>
        </row>
        <row r="212">
          <cell r="B212" t="str">
            <v>SE0202</v>
          </cell>
          <cell r="C212" t="str">
            <v>Hongos</v>
          </cell>
          <cell r="D212" t="str">
            <v>ADIL</v>
          </cell>
          <cell r="E212">
            <v>3</v>
          </cell>
          <cell r="G212" t="str">
            <v>AISL</v>
          </cell>
          <cell r="I212" t="str">
            <v>Adinelsa</v>
          </cell>
          <cell r="J212" t="str">
            <v>MT</v>
          </cell>
          <cell r="K212">
            <v>18.97</v>
          </cell>
          <cell r="L212">
            <v>21.86</v>
          </cell>
          <cell r="M212">
            <v>21.86</v>
          </cell>
          <cell r="N212">
            <v>1</v>
          </cell>
          <cell r="O212">
            <v>1</v>
          </cell>
          <cell r="P212">
            <v>0</v>
          </cell>
          <cell r="Q212">
            <v>18.97</v>
          </cell>
          <cell r="R212">
            <v>21.86</v>
          </cell>
          <cell r="S212">
            <v>21.86</v>
          </cell>
          <cell r="T212">
            <v>26.650404040404037</v>
          </cell>
          <cell r="U212">
            <v>48.915404040404042</v>
          </cell>
          <cell r="V212">
            <v>18.97</v>
          </cell>
          <cell r="W212">
            <v>21.86</v>
          </cell>
          <cell r="X212">
            <v>21.86</v>
          </cell>
          <cell r="Y212">
            <v>26.650404040404037</v>
          </cell>
          <cell r="Z212">
            <v>1</v>
          </cell>
        </row>
        <row r="213">
          <cell r="B213" t="str">
            <v>SE0203</v>
          </cell>
          <cell r="C213" t="str">
            <v>Quinches</v>
          </cell>
          <cell r="D213" t="str">
            <v>ADIL</v>
          </cell>
          <cell r="E213">
            <v>3</v>
          </cell>
          <cell r="G213" t="str">
            <v>AISL</v>
          </cell>
          <cell r="I213" t="str">
            <v>Adinelsa</v>
          </cell>
          <cell r="J213" t="str">
            <v>MT</v>
          </cell>
          <cell r="K213">
            <v>18.97</v>
          </cell>
          <cell r="L213">
            <v>21.86</v>
          </cell>
          <cell r="M213">
            <v>21.86</v>
          </cell>
          <cell r="N213">
            <v>1</v>
          </cell>
          <cell r="O213">
            <v>1</v>
          </cell>
          <cell r="P213">
            <v>0</v>
          </cell>
          <cell r="Q213">
            <v>18.97</v>
          </cell>
          <cell r="R213">
            <v>21.86</v>
          </cell>
          <cell r="S213">
            <v>21.86</v>
          </cell>
          <cell r="T213">
            <v>26.650404040404037</v>
          </cell>
          <cell r="U213">
            <v>48.915404040404042</v>
          </cell>
          <cell r="V213">
            <v>18.97</v>
          </cell>
          <cell r="W213">
            <v>21.86</v>
          </cell>
          <cell r="X213">
            <v>21.86</v>
          </cell>
          <cell r="Y213">
            <v>26.650404040404037</v>
          </cell>
          <cell r="Z213">
            <v>1</v>
          </cell>
        </row>
        <row r="214">
          <cell r="B214" t="str">
            <v>SE0204</v>
          </cell>
          <cell r="C214" t="str">
            <v>Canta</v>
          </cell>
          <cell r="D214" t="str">
            <v>ADIL</v>
          </cell>
          <cell r="E214">
            <v>3</v>
          </cell>
          <cell r="G214" t="str">
            <v>AISL</v>
          </cell>
          <cell r="I214" t="str">
            <v>Adinelsa</v>
          </cell>
          <cell r="J214" t="str">
            <v>MT</v>
          </cell>
          <cell r="K214">
            <v>18.97</v>
          </cell>
          <cell r="L214">
            <v>21.86</v>
          </cell>
          <cell r="M214">
            <v>21.86</v>
          </cell>
          <cell r="N214">
            <v>1</v>
          </cell>
          <cell r="O214">
            <v>1</v>
          </cell>
          <cell r="P214">
            <v>0</v>
          </cell>
          <cell r="Q214">
            <v>18.97</v>
          </cell>
          <cell r="R214">
            <v>21.86</v>
          </cell>
          <cell r="S214">
            <v>21.86</v>
          </cell>
          <cell r="T214">
            <v>26.650404040404037</v>
          </cell>
          <cell r="U214">
            <v>48.915404040404042</v>
          </cell>
          <cell r="V214">
            <v>18.97</v>
          </cell>
          <cell r="W214">
            <v>21.86</v>
          </cell>
          <cell r="X214">
            <v>21.86</v>
          </cell>
          <cell r="Y214">
            <v>26.650404040404037</v>
          </cell>
          <cell r="Z214">
            <v>1</v>
          </cell>
        </row>
        <row r="215">
          <cell r="B215" t="str">
            <v>SE0205</v>
          </cell>
          <cell r="C215" t="str">
            <v>Cajatambo</v>
          </cell>
          <cell r="D215" t="str">
            <v>ADIL</v>
          </cell>
          <cell r="E215">
            <v>3</v>
          </cell>
          <cell r="G215" t="str">
            <v>AISL</v>
          </cell>
          <cell r="I215" t="str">
            <v>Adinelsa</v>
          </cell>
          <cell r="J215" t="str">
            <v>MT</v>
          </cell>
          <cell r="K215">
            <v>18.97</v>
          </cell>
          <cell r="L215">
            <v>21.86</v>
          </cell>
          <cell r="M215">
            <v>21.86</v>
          </cell>
          <cell r="N215">
            <v>1</v>
          </cell>
          <cell r="O215">
            <v>1</v>
          </cell>
          <cell r="P215">
            <v>0</v>
          </cell>
          <cell r="Q215">
            <v>18.97</v>
          </cell>
          <cell r="R215">
            <v>21.86</v>
          </cell>
          <cell r="S215">
            <v>21.86</v>
          </cell>
          <cell r="T215">
            <v>26.650404040404037</v>
          </cell>
          <cell r="U215">
            <v>48.915404040404042</v>
          </cell>
          <cell r="V215">
            <v>18.97</v>
          </cell>
          <cell r="W215">
            <v>21.86</v>
          </cell>
          <cell r="X215">
            <v>21.86</v>
          </cell>
          <cell r="Y215">
            <v>26.650404040404037</v>
          </cell>
          <cell r="Z215">
            <v>1</v>
          </cell>
        </row>
        <row r="216">
          <cell r="B216" t="str">
            <v>SE0265</v>
          </cell>
          <cell r="C216" t="str">
            <v>Chuquibamba</v>
          </cell>
          <cell r="D216" t="str">
            <v>ADIL</v>
          </cell>
          <cell r="E216">
            <v>3</v>
          </cell>
          <cell r="G216" t="str">
            <v>SEIN</v>
          </cell>
          <cell r="H216">
            <v>9</v>
          </cell>
          <cell r="I216" t="str">
            <v>Repartición</v>
          </cell>
          <cell r="J216">
            <v>138</v>
          </cell>
          <cell r="K216">
            <v>29.23</v>
          </cell>
          <cell r="L216">
            <v>12.187918750000001</v>
          </cell>
          <cell r="M216">
            <v>9.4479187500000013</v>
          </cell>
          <cell r="N216">
            <v>1.0291999999999999</v>
          </cell>
          <cell r="O216">
            <v>1.0327</v>
          </cell>
          <cell r="P216">
            <v>1.23079575</v>
          </cell>
          <cell r="Q216">
            <v>30.185821000000001</v>
          </cell>
          <cell r="R216">
            <v>13.7729105</v>
          </cell>
          <cell r="S216">
            <v>10.9529025</v>
          </cell>
          <cell r="T216">
            <v>19.562587370707071</v>
          </cell>
          <cell r="U216">
            <v>48.915404040404042</v>
          </cell>
          <cell r="V216">
            <v>30.185821000000001</v>
          </cell>
          <cell r="W216">
            <v>13.7729105</v>
          </cell>
          <cell r="X216">
            <v>10.9529025</v>
          </cell>
          <cell r="Y216">
            <v>19.562587370707071</v>
          </cell>
          <cell r="Z216">
            <v>1</v>
          </cell>
        </row>
        <row r="217">
          <cell r="B217" t="str">
            <v>SE0198</v>
          </cell>
          <cell r="C217" t="str">
            <v>Andahuaylas</v>
          </cell>
          <cell r="D217" t="str">
            <v>ADIL</v>
          </cell>
          <cell r="E217">
            <v>3</v>
          </cell>
          <cell r="G217" t="str">
            <v>SEIN</v>
          </cell>
          <cell r="H217">
            <v>10</v>
          </cell>
          <cell r="I217" t="str">
            <v>Cachimayo</v>
          </cell>
          <cell r="J217">
            <v>138</v>
          </cell>
          <cell r="K217">
            <v>28.97</v>
          </cell>
          <cell r="L217">
            <v>12.047918750000001</v>
          </cell>
          <cell r="M217">
            <v>9.00791875</v>
          </cell>
          <cell r="N217">
            <v>1.0126999999999999</v>
          </cell>
          <cell r="O217">
            <v>1.0139</v>
          </cell>
          <cell r="P217">
            <v>1.57264209</v>
          </cell>
          <cell r="Q217">
            <v>29.372682999999999</v>
          </cell>
          <cell r="R217">
            <v>13.772833840000001</v>
          </cell>
          <cell r="S217">
            <v>10.69422584</v>
          </cell>
          <cell r="T217">
            <v>19.18908283191919</v>
          </cell>
          <cell r="U217">
            <v>48.915404040404042</v>
          </cell>
          <cell r="V217">
            <v>29.372682999999999</v>
          </cell>
          <cell r="W217">
            <v>13.772833840000001</v>
          </cell>
          <cell r="X217">
            <v>10.69422584</v>
          </cell>
          <cell r="Y217">
            <v>19.18908283191919</v>
          </cell>
          <cell r="Z217">
            <v>1</v>
          </cell>
        </row>
        <row r="218">
          <cell r="B218" t="str">
            <v>SE0210</v>
          </cell>
          <cell r="C218" t="str">
            <v>Marcabamba</v>
          </cell>
          <cell r="D218" t="str">
            <v>ADIL</v>
          </cell>
          <cell r="E218">
            <v>3</v>
          </cell>
          <cell r="G218" t="str">
            <v>SEIN</v>
          </cell>
          <cell r="H218">
            <v>8</v>
          </cell>
          <cell r="I218" t="str">
            <v>Marcona</v>
          </cell>
          <cell r="J218">
            <v>220</v>
          </cell>
          <cell r="K218">
            <v>29.21</v>
          </cell>
          <cell r="L218">
            <v>11.49791875</v>
          </cell>
          <cell r="M218">
            <v>9.0179187500000015</v>
          </cell>
          <cell r="N218">
            <v>1.0345</v>
          </cell>
          <cell r="O218">
            <v>1.0358000000000001</v>
          </cell>
          <cell r="P218">
            <v>1.9052945999999999</v>
          </cell>
          <cell r="Q218">
            <v>30.255718000000002</v>
          </cell>
          <cell r="R218">
            <v>13.797893349999999</v>
          </cell>
          <cell r="S218">
            <v>11.232333350000001</v>
          </cell>
          <cell r="T218">
            <v>19.770612178282828</v>
          </cell>
          <cell r="U218">
            <v>48.915404040404042</v>
          </cell>
          <cell r="V218">
            <v>30.255718000000002</v>
          </cell>
          <cell r="W218">
            <v>13.797893349999999</v>
          </cell>
          <cell r="X218">
            <v>11.232333350000001</v>
          </cell>
          <cell r="Y218">
            <v>19.770612178282828</v>
          </cell>
          <cell r="Z218">
            <v>1</v>
          </cell>
        </row>
        <row r="219">
          <cell r="B219" t="str">
            <v>SE0264</v>
          </cell>
          <cell r="C219" t="str">
            <v>Coracora</v>
          </cell>
          <cell r="D219" t="str">
            <v>ADIL</v>
          </cell>
          <cell r="E219">
            <v>3</v>
          </cell>
          <cell r="G219" t="str">
            <v>SEIN</v>
          </cell>
          <cell r="H219">
            <v>8</v>
          </cell>
          <cell r="I219" t="str">
            <v>Marcona</v>
          </cell>
          <cell r="J219">
            <v>220</v>
          </cell>
          <cell r="K219">
            <v>29.21</v>
          </cell>
          <cell r="L219">
            <v>11.49791875</v>
          </cell>
          <cell r="M219">
            <v>9.0179187500000015</v>
          </cell>
          <cell r="N219">
            <v>1.0345</v>
          </cell>
          <cell r="O219">
            <v>1.0358000000000001</v>
          </cell>
          <cell r="P219">
            <v>1.9052945999999999</v>
          </cell>
          <cell r="Q219">
            <v>30.255718000000002</v>
          </cell>
          <cell r="R219">
            <v>13.797893349999999</v>
          </cell>
          <cell r="S219">
            <v>11.232333350000001</v>
          </cell>
          <cell r="T219">
            <v>19.770612178282828</v>
          </cell>
          <cell r="U219">
            <v>48.915404040404042</v>
          </cell>
          <cell r="V219">
            <v>30.255718000000002</v>
          </cell>
          <cell r="W219">
            <v>13.797893349999999</v>
          </cell>
          <cell r="X219">
            <v>11.232333350000001</v>
          </cell>
          <cell r="Y219">
            <v>19.770612178282828</v>
          </cell>
          <cell r="Z219">
            <v>1</v>
          </cell>
        </row>
        <row r="220">
          <cell r="B220" t="str">
            <v>SE0211</v>
          </cell>
          <cell r="C220" t="str">
            <v>Humay Pampano</v>
          </cell>
          <cell r="D220" t="str">
            <v>ADIL</v>
          </cell>
          <cell r="E220">
            <v>3</v>
          </cell>
          <cell r="G220" t="str">
            <v>SEIN</v>
          </cell>
          <cell r="H220">
            <v>8</v>
          </cell>
          <cell r="I220" t="str">
            <v>Independencia</v>
          </cell>
          <cell r="J220">
            <v>220</v>
          </cell>
          <cell r="K220">
            <v>28.92</v>
          </cell>
          <cell r="L220">
            <v>11.127918750000001</v>
          </cell>
          <cell r="M220">
            <v>8.7279187500000006</v>
          </cell>
          <cell r="N220">
            <v>1.0345</v>
          </cell>
          <cell r="O220">
            <v>1.0358000000000001</v>
          </cell>
          <cell r="P220">
            <v>1.9052945999999999</v>
          </cell>
          <cell r="Q220">
            <v>29.955336000000003</v>
          </cell>
          <cell r="R220">
            <v>13.41512835</v>
          </cell>
          <cell r="S220">
            <v>10.932328350000001</v>
          </cell>
          <cell r="T220">
            <v>19.36578713787879</v>
          </cell>
          <cell r="U220">
            <v>48.915404040404042</v>
          </cell>
          <cell r="V220">
            <v>29.955336000000003</v>
          </cell>
          <cell r="W220">
            <v>13.41512835</v>
          </cell>
          <cell r="X220">
            <v>10.932328350000001</v>
          </cell>
          <cell r="Y220">
            <v>19.36578713787879</v>
          </cell>
          <cell r="Z220">
            <v>1</v>
          </cell>
        </row>
        <row r="221">
          <cell r="B221" t="str">
            <v>SE0269</v>
          </cell>
          <cell r="C221" t="str">
            <v>Yauca del Rosario</v>
          </cell>
          <cell r="D221" t="str">
            <v>ADIL</v>
          </cell>
          <cell r="E221">
            <v>3</v>
          </cell>
          <cell r="G221" t="str">
            <v>SEIN</v>
          </cell>
          <cell r="H221">
            <v>8</v>
          </cell>
          <cell r="I221" t="str">
            <v>Ica</v>
          </cell>
          <cell r="J221">
            <v>220</v>
          </cell>
          <cell r="K221">
            <v>29.01</v>
          </cell>
          <cell r="L221">
            <v>11.25791875</v>
          </cell>
          <cell r="M221">
            <v>8.83791875</v>
          </cell>
          <cell r="N221">
            <v>1.0345</v>
          </cell>
          <cell r="O221">
            <v>1.0358000000000001</v>
          </cell>
          <cell r="P221">
            <v>1.9052945999999999</v>
          </cell>
          <cell r="Q221">
            <v>30.048558000000003</v>
          </cell>
          <cell r="R221">
            <v>13.54961335</v>
          </cell>
          <cell r="S221">
            <v>11.046123349999998</v>
          </cell>
          <cell r="T221">
            <v>19.510364546969697</v>
          </cell>
          <cell r="U221">
            <v>48.915404040404042</v>
          </cell>
          <cell r="V221">
            <v>30.048558000000003</v>
          </cell>
          <cell r="W221">
            <v>13.54961335</v>
          </cell>
          <cell r="X221">
            <v>11.046123349999998</v>
          </cell>
          <cell r="Y221">
            <v>19.510364546969697</v>
          </cell>
          <cell r="Z221">
            <v>1</v>
          </cell>
        </row>
        <row r="222">
          <cell r="B222" t="str">
            <v>SE0206</v>
          </cell>
          <cell r="C222" t="str">
            <v>Huarochiri</v>
          </cell>
          <cell r="D222" t="str">
            <v>ADIL</v>
          </cell>
          <cell r="E222">
            <v>3</v>
          </cell>
          <cell r="G222" t="str">
            <v>SEIN</v>
          </cell>
          <cell r="H222">
            <v>7</v>
          </cell>
          <cell r="I222" t="str">
            <v>Lima</v>
          </cell>
          <cell r="J222">
            <v>220</v>
          </cell>
          <cell r="K222">
            <v>28.96</v>
          </cell>
          <cell r="L222">
            <v>11.207918750000001</v>
          </cell>
          <cell r="M222">
            <v>8.7179187500000008</v>
          </cell>
          <cell r="N222">
            <v>1.0269999999999999</v>
          </cell>
          <cell r="O222">
            <v>1.0266</v>
          </cell>
          <cell r="P222">
            <v>1.2895464000000001</v>
          </cell>
          <cell r="Q222">
            <v>29.730336000000001</v>
          </cell>
          <cell r="R222">
            <v>12.79851515</v>
          </cell>
          <cell r="S222">
            <v>10.241285150000001</v>
          </cell>
          <cell r="T222">
            <v>18.643976256060604</v>
          </cell>
          <cell r="U222">
            <v>48.915404040404042</v>
          </cell>
          <cell r="V222">
            <v>29.730336000000001</v>
          </cell>
          <cell r="W222">
            <v>12.79851515</v>
          </cell>
          <cell r="X222">
            <v>10.241285150000001</v>
          </cell>
          <cell r="Y222">
            <v>18.643976256060604</v>
          </cell>
          <cell r="Z222">
            <v>1</v>
          </cell>
        </row>
        <row r="223">
          <cell r="B223" t="str">
            <v>SE0213</v>
          </cell>
          <cell r="C223" t="str">
            <v>Yauyos</v>
          </cell>
          <cell r="D223" t="str">
            <v>ADIL</v>
          </cell>
          <cell r="E223">
            <v>3</v>
          </cell>
          <cell r="G223" t="str">
            <v>SEIN</v>
          </cell>
          <cell r="H223">
            <v>5</v>
          </cell>
          <cell r="I223" t="str">
            <v>Oroya Nueva</v>
          </cell>
          <cell r="J223">
            <v>50</v>
          </cell>
          <cell r="K223">
            <v>28.830000000000002</v>
          </cell>
          <cell r="L223">
            <v>11.107918750000001</v>
          </cell>
          <cell r="M223">
            <v>8.6679187500000001</v>
          </cell>
          <cell r="N223">
            <v>1.0224</v>
          </cell>
          <cell r="O223">
            <v>1.0247999999999999</v>
          </cell>
          <cell r="P223">
            <v>2.0457520300000001</v>
          </cell>
          <cell r="Q223">
            <v>29.544983999999999</v>
          </cell>
          <cell r="R223">
            <v>13.401190780000002</v>
          </cell>
          <cell r="S223">
            <v>10.906534779999999</v>
          </cell>
          <cell r="T223">
            <v>19.240518925454548</v>
          </cell>
          <cell r="U223">
            <v>48.915404040404042</v>
          </cell>
          <cell r="V223">
            <v>29.544983999999999</v>
          </cell>
          <cell r="W223">
            <v>13.401190780000002</v>
          </cell>
          <cell r="X223">
            <v>10.906534779999999</v>
          </cell>
          <cell r="Y223">
            <v>19.240518925454548</v>
          </cell>
          <cell r="Z223">
            <v>1</v>
          </cell>
        </row>
        <row r="224">
          <cell r="B224" t="str">
            <v>SE0214</v>
          </cell>
          <cell r="C224" t="str">
            <v>Lunahuana</v>
          </cell>
          <cell r="D224" t="str">
            <v>ADIL</v>
          </cell>
          <cell r="E224">
            <v>3</v>
          </cell>
          <cell r="G224" t="str">
            <v>SEIN</v>
          </cell>
          <cell r="H224">
            <v>5</v>
          </cell>
          <cell r="I224" t="str">
            <v>Cantera</v>
          </cell>
          <cell r="J224">
            <v>220</v>
          </cell>
          <cell r="K224">
            <v>28.92</v>
          </cell>
          <cell r="L224">
            <v>11.06791875</v>
          </cell>
          <cell r="M224">
            <v>8.6479187500000005</v>
          </cell>
          <cell r="N224">
            <v>1.0224</v>
          </cell>
          <cell r="O224">
            <v>1.0247999999999999</v>
          </cell>
          <cell r="P224">
            <v>2.0457520300000001</v>
          </cell>
          <cell r="Q224">
            <v>29.637215999999999</v>
          </cell>
          <cell r="R224">
            <v>13.360294779999998</v>
          </cell>
          <cell r="S224">
            <v>10.886086780000001</v>
          </cell>
          <cell r="T224">
            <v>19.236205034545456</v>
          </cell>
          <cell r="U224">
            <v>48.915404040404042</v>
          </cell>
          <cell r="V224">
            <v>29.637215999999999</v>
          </cell>
          <cell r="W224">
            <v>13.360294779999998</v>
          </cell>
          <cell r="X224">
            <v>10.886086780000001</v>
          </cell>
          <cell r="Y224">
            <v>19.236205034545456</v>
          </cell>
          <cell r="Z224">
            <v>1</v>
          </cell>
        </row>
        <row r="225">
          <cell r="B225" t="str">
            <v>SE0268</v>
          </cell>
          <cell r="C225" t="str">
            <v>Huaura Sayán</v>
          </cell>
          <cell r="D225" t="str">
            <v>ADIL</v>
          </cell>
          <cell r="E225">
            <v>3</v>
          </cell>
          <cell r="G225" t="str">
            <v>SEIN</v>
          </cell>
          <cell r="H225">
            <v>6</v>
          </cell>
          <cell r="I225" t="str">
            <v>Huacho</v>
          </cell>
          <cell r="J225">
            <v>220</v>
          </cell>
          <cell r="K225">
            <v>28.910000000000004</v>
          </cell>
          <cell r="L225">
            <v>11.24791875</v>
          </cell>
          <cell r="M225">
            <v>8.8179187500000005</v>
          </cell>
          <cell r="N225">
            <v>1.0196000000000001</v>
          </cell>
          <cell r="O225">
            <v>1.0224</v>
          </cell>
          <cell r="P225">
            <v>1.1546744400000002</v>
          </cell>
          <cell r="Q225">
            <v>29.557584000000002</v>
          </cell>
          <cell r="R225">
            <v>12.621917190000001</v>
          </cell>
          <cell r="S225">
            <v>10.144289190000002</v>
          </cell>
          <cell r="T225">
            <v>18.475495353636369</v>
          </cell>
          <cell r="U225">
            <v>48.915404040404042</v>
          </cell>
          <cell r="V225">
            <v>29.557584000000002</v>
          </cell>
          <cell r="W225">
            <v>12.621917190000001</v>
          </cell>
          <cell r="X225">
            <v>10.144289190000002</v>
          </cell>
          <cell r="Y225">
            <v>18.475495353636369</v>
          </cell>
          <cell r="Z225">
            <v>1</v>
          </cell>
        </row>
        <row r="226">
          <cell r="B226" t="str">
            <v>SE0212</v>
          </cell>
          <cell r="C226" t="str">
            <v>Quiparacra</v>
          </cell>
          <cell r="D226" t="str">
            <v>ADIL</v>
          </cell>
          <cell r="E226">
            <v>3</v>
          </cell>
          <cell r="G226" t="str">
            <v>SEIN</v>
          </cell>
          <cell r="H226">
            <v>5</v>
          </cell>
          <cell r="I226" t="str">
            <v>Oroya Nueva</v>
          </cell>
          <cell r="J226">
            <v>50</v>
          </cell>
          <cell r="K226">
            <v>28.830000000000002</v>
          </cell>
          <cell r="L226">
            <v>11.107918750000001</v>
          </cell>
          <cell r="M226">
            <v>8.6679187500000001</v>
          </cell>
          <cell r="N226">
            <v>1.0224</v>
          </cell>
          <cell r="O226">
            <v>1.0247999999999999</v>
          </cell>
          <cell r="P226">
            <v>2.0457520300000001</v>
          </cell>
          <cell r="Q226">
            <v>29.544983999999999</v>
          </cell>
          <cell r="R226">
            <v>13.401190780000002</v>
          </cell>
          <cell r="S226">
            <v>10.906534779999999</v>
          </cell>
          <cell r="T226">
            <v>19.240518925454548</v>
          </cell>
          <cell r="U226">
            <v>48.915404040404042</v>
          </cell>
          <cell r="V226">
            <v>29.544983999999999</v>
          </cell>
          <cell r="W226">
            <v>13.401190780000002</v>
          </cell>
          <cell r="X226">
            <v>10.906534779999999</v>
          </cell>
          <cell r="Y226">
            <v>19.240518925454548</v>
          </cell>
          <cell r="Z226">
            <v>1</v>
          </cell>
        </row>
        <row r="227">
          <cell r="B227" t="str">
            <v>SE0267</v>
          </cell>
          <cell r="C227" t="str">
            <v>Huarmaca</v>
          </cell>
          <cell r="D227" t="str">
            <v>ADIL</v>
          </cell>
          <cell r="E227">
            <v>2</v>
          </cell>
          <cell r="G227" t="str">
            <v>SEIN</v>
          </cell>
          <cell r="H227">
            <v>1</v>
          </cell>
          <cell r="I227" t="str">
            <v>Piura Oeste</v>
          </cell>
          <cell r="J227">
            <v>220</v>
          </cell>
          <cell r="K227">
            <v>29.080000000000002</v>
          </cell>
          <cell r="L227">
            <v>12.227918750000001</v>
          </cell>
          <cell r="M227">
            <v>9.6979187500000013</v>
          </cell>
          <cell r="N227">
            <v>1.0261</v>
          </cell>
          <cell r="O227">
            <v>1.0277000000000001</v>
          </cell>
          <cell r="P227">
            <v>1.12319784</v>
          </cell>
          <cell r="Q227">
            <v>29.885516000000003</v>
          </cell>
          <cell r="R227">
            <v>13.66875359</v>
          </cell>
          <cell r="S227">
            <v>11.072720590000001</v>
          </cell>
          <cell r="T227">
            <v>19.528179614747472</v>
          </cell>
          <cell r="U227">
            <v>48.915404040404042</v>
          </cell>
          <cell r="V227">
            <v>29.885516000000003</v>
          </cell>
          <cell r="W227">
            <v>13.66875359</v>
          </cell>
          <cell r="X227">
            <v>11.072720590000001</v>
          </cell>
          <cell r="Y227">
            <v>19.528179614747472</v>
          </cell>
          <cell r="Z227">
            <v>1</v>
          </cell>
        </row>
        <row r="228">
          <cell r="B228" t="str">
            <v>SE0157</v>
          </cell>
          <cell r="C228" t="str">
            <v>Chao</v>
          </cell>
          <cell r="D228" t="str">
            <v>CHAV</v>
          </cell>
          <cell r="E228">
            <v>3</v>
          </cell>
          <cell r="G228" t="str">
            <v>SEIN</v>
          </cell>
          <cell r="H228">
            <v>3</v>
          </cell>
          <cell r="I228" t="str">
            <v>Trujillo Norte</v>
          </cell>
          <cell r="J228">
            <v>220</v>
          </cell>
          <cell r="K228">
            <v>28.97</v>
          </cell>
          <cell r="L228">
            <v>11.877918750000001</v>
          </cell>
          <cell r="M228">
            <v>9.377918750000001</v>
          </cell>
          <cell r="N228">
            <v>1.0186999999999999</v>
          </cell>
          <cell r="O228">
            <v>1.0230999999999999</v>
          </cell>
          <cell r="P228">
            <v>1.0039319</v>
          </cell>
          <cell r="Q228">
            <v>29.639206999999995</v>
          </cell>
          <cell r="R228">
            <v>13.10288465</v>
          </cell>
          <cell r="S228">
            <v>10.556134650000001</v>
          </cell>
          <cell r="T228">
            <v>18.932145382323231</v>
          </cell>
          <cell r="U228">
            <v>48.915404040404042</v>
          </cell>
          <cell r="V228">
            <v>29.639206999999995</v>
          </cell>
          <cell r="W228">
            <v>13.10288465</v>
          </cell>
          <cell r="X228">
            <v>10.556134650000001</v>
          </cell>
          <cell r="Y228">
            <v>18.932145382323231</v>
          </cell>
          <cell r="Z228">
            <v>1</v>
          </cell>
        </row>
        <row r="229">
          <cell r="B229" t="str">
            <v>SE0158</v>
          </cell>
          <cell r="C229" t="str">
            <v>Pangoa</v>
          </cell>
          <cell r="D229" t="str">
            <v>EPAN</v>
          </cell>
          <cell r="E229">
            <v>2</v>
          </cell>
          <cell r="G229" t="str">
            <v>AISL</v>
          </cell>
          <cell r="I229" t="str">
            <v>Electro Pangoa</v>
          </cell>
          <cell r="J229" t="str">
            <v>MT</v>
          </cell>
          <cell r="K229">
            <v>18.97</v>
          </cell>
          <cell r="L229">
            <v>21.86</v>
          </cell>
          <cell r="M229">
            <v>21.86</v>
          </cell>
          <cell r="N229">
            <v>1</v>
          </cell>
          <cell r="O229">
            <v>1</v>
          </cell>
          <cell r="P229">
            <v>0</v>
          </cell>
          <cell r="Q229">
            <v>18.97</v>
          </cell>
          <cell r="R229">
            <v>21.86</v>
          </cell>
          <cell r="S229">
            <v>21.86</v>
          </cell>
          <cell r="T229">
            <v>26.650404040404037</v>
          </cell>
          <cell r="U229">
            <v>48.915404040404042</v>
          </cell>
          <cell r="V229">
            <v>18.97</v>
          </cell>
          <cell r="W229">
            <v>21.86</v>
          </cell>
          <cell r="X229">
            <v>21.86</v>
          </cell>
          <cell r="Y229">
            <v>26.650404040404037</v>
          </cell>
          <cell r="Z229">
            <v>1</v>
          </cell>
        </row>
        <row r="230">
          <cell r="B230" t="str">
            <v>SE0159</v>
          </cell>
          <cell r="C230" t="str">
            <v>Pangoa 2</v>
          </cell>
          <cell r="D230" t="str">
            <v>EGEP</v>
          </cell>
          <cell r="E230">
            <v>3</v>
          </cell>
          <cell r="G230" t="str">
            <v>AISL</v>
          </cell>
          <cell r="I230" t="str">
            <v>Electro Pangoa</v>
          </cell>
          <cell r="J230" t="str">
            <v>MT</v>
          </cell>
          <cell r="K230">
            <v>18.97</v>
          </cell>
          <cell r="L230">
            <v>21.86</v>
          </cell>
          <cell r="M230">
            <v>21.86</v>
          </cell>
          <cell r="N230">
            <v>1</v>
          </cell>
          <cell r="O230">
            <v>1</v>
          </cell>
          <cell r="P230">
            <v>0</v>
          </cell>
          <cell r="Q230">
            <v>18.97</v>
          </cell>
          <cell r="R230">
            <v>21.86</v>
          </cell>
          <cell r="S230">
            <v>21.86</v>
          </cell>
          <cell r="T230">
            <v>26.650404040404037</v>
          </cell>
          <cell r="U230">
            <v>48.915404040404042</v>
          </cell>
          <cell r="V230">
            <v>18.97</v>
          </cell>
          <cell r="W230">
            <v>21.86</v>
          </cell>
          <cell r="X230">
            <v>21.86</v>
          </cell>
          <cell r="Y230">
            <v>26.650404040404037</v>
          </cell>
          <cell r="Z230">
            <v>1</v>
          </cell>
        </row>
        <row r="231">
          <cell r="B231" t="str">
            <v>SE0215</v>
          </cell>
          <cell r="C231" t="str">
            <v>Edelsa</v>
          </cell>
          <cell r="D231" t="str">
            <v>EPA2</v>
          </cell>
          <cell r="E231">
            <v>3</v>
          </cell>
          <cell r="G231" t="str">
            <v>AISL</v>
          </cell>
          <cell r="I231" t="str">
            <v>Electro Pangoa</v>
          </cell>
          <cell r="J231" t="str">
            <v>MT</v>
          </cell>
          <cell r="K231">
            <v>18.97</v>
          </cell>
          <cell r="L231">
            <v>21.86</v>
          </cell>
          <cell r="M231">
            <v>21.86</v>
          </cell>
          <cell r="N231">
            <v>1</v>
          </cell>
          <cell r="O231">
            <v>1</v>
          </cell>
          <cell r="P231">
            <v>0</v>
          </cell>
          <cell r="Q231">
            <v>18.97</v>
          </cell>
          <cell r="R231">
            <v>21.86</v>
          </cell>
          <cell r="S231">
            <v>21.86</v>
          </cell>
          <cell r="T231">
            <v>26.650404040404037</v>
          </cell>
          <cell r="U231">
            <v>48.915404040404042</v>
          </cell>
          <cell r="V231">
            <v>18.97</v>
          </cell>
          <cell r="W231">
            <v>21.86</v>
          </cell>
          <cell r="X231">
            <v>21.86</v>
          </cell>
          <cell r="Y231">
            <v>26.650404040404037</v>
          </cell>
          <cell r="Z231">
            <v>1</v>
          </cell>
        </row>
        <row r="232">
          <cell r="B232" t="str">
            <v>SE0260</v>
          </cell>
          <cell r="C232" t="str">
            <v>Tanguche Desarenador</v>
          </cell>
          <cell r="D232" t="str">
            <v>CHAV</v>
          </cell>
          <cell r="E232">
            <v>3</v>
          </cell>
          <cell r="G232" t="str">
            <v>AISL</v>
          </cell>
          <cell r="I232" t="str">
            <v>Chavimochic</v>
          </cell>
          <cell r="J232" t="str">
            <v>MT</v>
          </cell>
          <cell r="K232">
            <v>18.97</v>
          </cell>
          <cell r="L232">
            <v>21.86</v>
          </cell>
          <cell r="M232">
            <v>21.86</v>
          </cell>
          <cell r="N232">
            <v>1</v>
          </cell>
          <cell r="O232">
            <v>1</v>
          </cell>
          <cell r="P232">
            <v>0</v>
          </cell>
          <cell r="Q232">
            <v>18.97</v>
          </cell>
          <cell r="R232">
            <v>21.86</v>
          </cell>
          <cell r="S232">
            <v>21.86</v>
          </cell>
          <cell r="T232">
            <v>26.650404040404037</v>
          </cell>
          <cell r="U232">
            <v>48.915404040404042</v>
          </cell>
          <cell r="V232">
            <v>18.97</v>
          </cell>
          <cell r="W232">
            <v>21.86</v>
          </cell>
          <cell r="X232">
            <v>21.86</v>
          </cell>
          <cell r="Y232">
            <v>26.650404040404037</v>
          </cell>
          <cell r="Z232">
            <v>1</v>
          </cell>
        </row>
        <row r="233">
          <cell r="B233" t="str">
            <v>SR0044</v>
          </cell>
          <cell r="C233" t="str">
            <v>PSE Yauca del Rosario - SE0269</v>
          </cell>
          <cell r="D233" t="str">
            <v>ADIL</v>
          </cell>
          <cell r="E233" t="str">
            <v>SER</v>
          </cell>
          <cell r="G233" t="str">
            <v>SEIN</v>
          </cell>
          <cell r="H233">
            <v>8</v>
          </cell>
          <cell r="I233" t="str">
            <v>Ica</v>
          </cell>
          <cell r="J233">
            <v>220</v>
          </cell>
          <cell r="K233">
            <v>29.01</v>
          </cell>
          <cell r="L233">
            <v>11.25791875</v>
          </cell>
          <cell r="M233">
            <v>8.83791875</v>
          </cell>
          <cell r="N233">
            <v>1.0345</v>
          </cell>
          <cell r="O233">
            <v>1.0358000000000001</v>
          </cell>
          <cell r="P233">
            <v>1.9052945999999999</v>
          </cell>
          <cell r="Q233">
            <v>30.048558000000003</v>
          </cell>
          <cell r="R233">
            <v>13.54961335</v>
          </cell>
          <cell r="S233">
            <v>11.046123349999998</v>
          </cell>
          <cell r="T233">
            <v>19.510364546969697</v>
          </cell>
          <cell r="U233">
            <v>48.915404040404042</v>
          </cell>
          <cell r="V233">
            <v>30.048558000000003</v>
          </cell>
          <cell r="W233">
            <v>13.54961335</v>
          </cell>
          <cell r="X233">
            <v>11.046123349999998</v>
          </cell>
          <cell r="Y233">
            <v>19.510364546969697</v>
          </cell>
          <cell r="Z233">
            <v>1</v>
          </cell>
        </row>
        <row r="234">
          <cell r="B234" t="str">
            <v>SR0008</v>
          </cell>
          <cell r="C234" t="str">
            <v>San Ignacio Rural</v>
          </cell>
          <cell r="D234" t="str">
            <v>ELN</v>
          </cell>
          <cell r="E234" t="str">
            <v>SER</v>
          </cell>
          <cell r="G234" t="str">
            <v>SEIN</v>
          </cell>
          <cell r="H234">
            <v>2</v>
          </cell>
          <cell r="I234" t="str">
            <v>Carhuaquero</v>
          </cell>
          <cell r="J234">
            <v>220</v>
          </cell>
          <cell r="K234">
            <v>28.910000000000004</v>
          </cell>
          <cell r="L234">
            <v>11.857918750000001</v>
          </cell>
          <cell r="M234">
            <v>9.4179187500000001</v>
          </cell>
          <cell r="N234">
            <v>1.0262</v>
          </cell>
          <cell r="O234">
            <v>1.0303</v>
          </cell>
          <cell r="P234">
            <v>1.6923003999999999</v>
          </cell>
          <cell r="Q234">
            <v>29.785973000000002</v>
          </cell>
          <cell r="R234">
            <v>13.859379150000002</v>
          </cell>
          <cell r="S234">
            <v>11.35545115</v>
          </cell>
          <cell r="T234">
            <v>19.753536303535356</v>
          </cell>
          <cell r="U234">
            <v>48.915404040404042</v>
          </cell>
          <cell r="V234">
            <v>29.785973000000002</v>
          </cell>
          <cell r="W234">
            <v>13.859379150000002</v>
          </cell>
          <cell r="X234">
            <v>11.35545115</v>
          </cell>
          <cell r="Y234">
            <v>19.753536303535356</v>
          </cell>
          <cell r="Z234">
            <v>1</v>
          </cell>
        </row>
        <row r="235">
          <cell r="B235" t="str">
            <v>SR0009</v>
          </cell>
          <cell r="C235" t="str">
            <v>Chachapoyas Rural Rural</v>
          </cell>
          <cell r="D235" t="str">
            <v>ELN</v>
          </cell>
          <cell r="E235" t="str">
            <v>SER</v>
          </cell>
          <cell r="G235" t="str">
            <v>AISL</v>
          </cell>
          <cell r="I235" t="str">
            <v>Electronorte</v>
          </cell>
          <cell r="J235" t="str">
            <v>MT</v>
          </cell>
          <cell r="K235">
            <v>18.97</v>
          </cell>
          <cell r="L235">
            <v>21.63</v>
          </cell>
          <cell r="M235">
            <v>21.63</v>
          </cell>
          <cell r="N235">
            <v>1</v>
          </cell>
          <cell r="O235">
            <v>1</v>
          </cell>
          <cell r="P235">
            <v>0</v>
          </cell>
          <cell r="Q235">
            <v>18.97</v>
          </cell>
          <cell r="R235">
            <v>21.63</v>
          </cell>
          <cell r="S235">
            <v>21.63</v>
          </cell>
          <cell r="T235">
            <v>26.420404040404037</v>
          </cell>
          <cell r="U235">
            <v>48.915404040404042</v>
          </cell>
          <cell r="V235">
            <v>18.97</v>
          </cell>
          <cell r="W235">
            <v>21.63</v>
          </cell>
          <cell r="X235">
            <v>21.63</v>
          </cell>
          <cell r="Y235">
            <v>26.420404040404037</v>
          </cell>
          <cell r="Z235">
            <v>1</v>
          </cell>
        </row>
        <row r="236">
          <cell r="B236" t="str">
            <v>SR0010</v>
          </cell>
          <cell r="C236" t="str">
            <v>Chiclayo Baja Densidad Rural</v>
          </cell>
          <cell r="D236" t="str">
            <v>ELN</v>
          </cell>
          <cell r="E236" t="str">
            <v>SER</v>
          </cell>
          <cell r="G236" t="str">
            <v>SEIN</v>
          </cell>
          <cell r="H236">
            <v>2</v>
          </cell>
          <cell r="I236" t="str">
            <v>Chiclayo Oeste</v>
          </cell>
          <cell r="J236">
            <v>220</v>
          </cell>
          <cell r="K236">
            <v>29.01</v>
          </cell>
          <cell r="L236">
            <v>12.047918750000001</v>
          </cell>
          <cell r="M236">
            <v>9.5379187500000011</v>
          </cell>
          <cell r="N236">
            <v>1.0262</v>
          </cell>
          <cell r="O236">
            <v>1.0303</v>
          </cell>
          <cell r="P236">
            <v>1.6923003999999999</v>
          </cell>
          <cell r="Q236">
            <v>29.889003000000002</v>
          </cell>
          <cell r="R236">
            <v>14.054357150000001</v>
          </cell>
          <cell r="S236">
            <v>11.478595150000002</v>
          </cell>
          <cell r="T236">
            <v>19.927839880303033</v>
          </cell>
          <cell r="U236">
            <v>48.915404040404042</v>
          </cell>
          <cell r="V236">
            <v>29.889003000000002</v>
          </cell>
          <cell r="W236">
            <v>14.054357150000001</v>
          </cell>
          <cell r="X236">
            <v>11.478595150000002</v>
          </cell>
          <cell r="Y236">
            <v>19.927839880303033</v>
          </cell>
          <cell r="Z236">
            <v>1</v>
          </cell>
        </row>
        <row r="237">
          <cell r="B237" t="str">
            <v>SR0045</v>
          </cell>
          <cell r="C237" t="str">
            <v>Chiclayo Rural</v>
          </cell>
          <cell r="D237" t="str">
            <v>ELN</v>
          </cell>
          <cell r="E237" t="str">
            <v>SER</v>
          </cell>
          <cell r="G237" t="str">
            <v>SEIN</v>
          </cell>
          <cell r="H237">
            <v>2</v>
          </cell>
          <cell r="I237" t="str">
            <v>Chiclayo Oeste</v>
          </cell>
          <cell r="J237">
            <v>220</v>
          </cell>
          <cell r="K237">
            <v>29.01</v>
          </cell>
          <cell r="L237">
            <v>12.047918750000001</v>
          </cell>
          <cell r="M237">
            <v>9.5379187500000011</v>
          </cell>
          <cell r="N237">
            <v>1.0262</v>
          </cell>
          <cell r="O237">
            <v>1.0303</v>
          </cell>
          <cell r="P237">
            <v>1.6923003999999999</v>
          </cell>
          <cell r="Q237">
            <v>29.889003000000002</v>
          </cell>
          <cell r="R237">
            <v>14.054357150000001</v>
          </cell>
          <cell r="S237">
            <v>11.478595150000002</v>
          </cell>
          <cell r="T237">
            <v>19.927839880303033</v>
          </cell>
          <cell r="U237">
            <v>48.915404040404042</v>
          </cell>
          <cell r="V237">
            <v>29.889003000000002</v>
          </cell>
          <cell r="W237">
            <v>14.054357150000001</v>
          </cell>
          <cell r="X237">
            <v>11.478595150000002</v>
          </cell>
          <cell r="Y237">
            <v>19.927839880303033</v>
          </cell>
          <cell r="Z237">
            <v>1</v>
          </cell>
        </row>
        <row r="238">
          <cell r="B238" t="str">
            <v>SR0046</v>
          </cell>
          <cell r="C238" t="str">
            <v>Chongoyape Rural</v>
          </cell>
          <cell r="D238" t="str">
            <v>ELN</v>
          </cell>
          <cell r="E238" t="str">
            <v>SER</v>
          </cell>
          <cell r="G238" t="str">
            <v>SEIN</v>
          </cell>
          <cell r="H238">
            <v>2</v>
          </cell>
          <cell r="I238" t="str">
            <v>Carhuaquero</v>
          </cell>
          <cell r="J238">
            <v>220</v>
          </cell>
          <cell r="K238">
            <v>28.910000000000004</v>
          </cell>
          <cell r="L238">
            <v>11.857918750000001</v>
          </cell>
          <cell r="M238">
            <v>9.4179187500000001</v>
          </cell>
          <cell r="N238">
            <v>1.0262</v>
          </cell>
          <cell r="O238">
            <v>1.0303</v>
          </cell>
          <cell r="P238">
            <v>1.6923003999999999</v>
          </cell>
          <cell r="Q238">
            <v>29.785973000000002</v>
          </cell>
          <cell r="R238">
            <v>13.859379150000002</v>
          </cell>
          <cell r="S238">
            <v>11.35545115</v>
          </cell>
          <cell r="T238">
            <v>19.753536303535356</v>
          </cell>
          <cell r="U238">
            <v>48.915404040404042</v>
          </cell>
          <cell r="V238">
            <v>29.785973000000002</v>
          </cell>
          <cell r="W238">
            <v>13.859379150000002</v>
          </cell>
          <cell r="X238">
            <v>11.35545115</v>
          </cell>
          <cell r="Y238">
            <v>19.753536303535356</v>
          </cell>
          <cell r="Z238">
            <v>1</v>
          </cell>
        </row>
        <row r="239">
          <cell r="B239" t="str">
            <v>SR0098</v>
          </cell>
          <cell r="C239" t="str">
            <v>Niepos Rural</v>
          </cell>
          <cell r="D239" t="str">
            <v>ELN</v>
          </cell>
          <cell r="E239" t="str">
            <v>SER</v>
          </cell>
          <cell r="G239" t="str">
            <v>SEIN</v>
          </cell>
          <cell r="H239">
            <v>2</v>
          </cell>
          <cell r="I239" t="str">
            <v>Guadalupe</v>
          </cell>
          <cell r="J239">
            <v>220</v>
          </cell>
          <cell r="K239">
            <v>29</v>
          </cell>
          <cell r="L239">
            <v>12.017918750000002</v>
          </cell>
          <cell r="M239">
            <v>9.4979187500000002</v>
          </cell>
          <cell r="N239">
            <v>1.0262</v>
          </cell>
          <cell r="O239">
            <v>1.0303</v>
          </cell>
          <cell r="P239">
            <v>1.6923003999999999</v>
          </cell>
          <cell r="Q239">
            <v>29.878699999999998</v>
          </cell>
          <cell r="R239">
            <v>14.023571150000002</v>
          </cell>
          <cell r="S239">
            <v>11.43754715</v>
          </cell>
          <cell r="T239">
            <v>19.887781812626262</v>
          </cell>
          <cell r="U239">
            <v>48.915404040404042</v>
          </cell>
          <cell r="V239">
            <v>29.878699999999998</v>
          </cell>
          <cell r="W239">
            <v>14.023571150000002</v>
          </cell>
          <cell r="X239">
            <v>11.43754715</v>
          </cell>
          <cell r="Y239">
            <v>19.887781812626262</v>
          </cell>
          <cell r="Z239">
            <v>1</v>
          </cell>
        </row>
        <row r="240">
          <cell r="B240" t="str">
            <v>SR0081</v>
          </cell>
          <cell r="C240" t="str">
            <v>Ayacucho Rural SER</v>
          </cell>
          <cell r="D240" t="str">
            <v>ELC</v>
          </cell>
          <cell r="E240" t="str">
            <v>SER</v>
          </cell>
          <cell r="F240" t="str">
            <v>AYACUCHO RURAL</v>
          </cell>
          <cell r="G240" t="str">
            <v>SEIN</v>
          </cell>
          <cell r="H240">
            <v>5</v>
          </cell>
          <cell r="I240" t="str">
            <v>Mantaro</v>
          </cell>
          <cell r="J240">
            <v>220</v>
          </cell>
          <cell r="K240">
            <v>28.73</v>
          </cell>
          <cell r="L240">
            <v>10.897918750000001</v>
          </cell>
          <cell r="M240">
            <v>8.5279187500000013</v>
          </cell>
          <cell r="N240">
            <v>1.0224</v>
          </cell>
          <cell r="O240">
            <v>1.0247999999999999</v>
          </cell>
          <cell r="P240">
            <v>2.0457520300000001</v>
          </cell>
          <cell r="Q240">
            <v>29.442504</v>
          </cell>
          <cell r="R240">
            <v>13.186486780000001</v>
          </cell>
          <cell r="S240">
            <v>10.763398780000001</v>
          </cell>
          <cell r="T240">
            <v>19.046455337575757</v>
          </cell>
          <cell r="U240">
            <v>48.915404040404042</v>
          </cell>
          <cell r="V240">
            <v>29.442504</v>
          </cell>
          <cell r="W240">
            <v>13.186486780000001</v>
          </cell>
          <cell r="X240">
            <v>10.763398780000001</v>
          </cell>
          <cell r="Y240">
            <v>19.046455337575757</v>
          </cell>
          <cell r="Z240">
            <v>1</v>
          </cell>
        </row>
        <row r="241">
          <cell r="B241" t="str">
            <v>SR0082</v>
          </cell>
          <cell r="C241" t="str">
            <v>Cangallo Llusita SER</v>
          </cell>
          <cell r="D241" t="str">
            <v>ELC</v>
          </cell>
          <cell r="E241" t="str">
            <v>SER</v>
          </cell>
          <cell r="F241" t="str">
            <v>CANGALLO-LLUSITA</v>
          </cell>
          <cell r="G241" t="str">
            <v>SEIN</v>
          </cell>
          <cell r="H241">
            <v>5</v>
          </cell>
          <cell r="I241" t="str">
            <v>Mantaro</v>
          </cell>
          <cell r="J241">
            <v>220</v>
          </cell>
          <cell r="K241">
            <v>28.73</v>
          </cell>
          <cell r="L241">
            <v>10.897918750000001</v>
          </cell>
          <cell r="M241">
            <v>8.5279187500000013</v>
          </cell>
          <cell r="N241">
            <v>1.0224</v>
          </cell>
          <cell r="O241">
            <v>1.0247999999999999</v>
          </cell>
          <cell r="P241">
            <v>2.0457520300000001</v>
          </cell>
          <cell r="Q241">
            <v>29.442504</v>
          </cell>
          <cell r="R241">
            <v>13.186486780000001</v>
          </cell>
          <cell r="S241">
            <v>10.763398780000001</v>
          </cell>
          <cell r="T241">
            <v>19.046455337575757</v>
          </cell>
          <cell r="U241">
            <v>48.915404040404042</v>
          </cell>
          <cell r="V241">
            <v>29.442504</v>
          </cell>
          <cell r="W241">
            <v>13.186486780000001</v>
          </cell>
          <cell r="X241">
            <v>10.763398780000001</v>
          </cell>
          <cell r="Y241">
            <v>19.046455337575757</v>
          </cell>
          <cell r="Z241">
            <v>1</v>
          </cell>
        </row>
        <row r="242">
          <cell r="B242" t="str">
            <v>SR0083</v>
          </cell>
          <cell r="C242" t="str">
            <v>Chalhuamayo - Satipo</v>
          </cell>
          <cell r="D242" t="str">
            <v>ELC</v>
          </cell>
          <cell r="E242" t="str">
            <v>SER</v>
          </cell>
          <cell r="F242" t="str">
            <v>AISLADO_ELC_SER</v>
          </cell>
          <cell r="G242" t="str">
            <v>AISL</v>
          </cell>
          <cell r="I242" t="str">
            <v>Electrocentro</v>
          </cell>
          <cell r="J242" t="str">
            <v>MT</v>
          </cell>
          <cell r="K242">
            <v>18.97</v>
          </cell>
          <cell r="L242">
            <v>21.86</v>
          </cell>
          <cell r="M242">
            <v>21.86</v>
          </cell>
          <cell r="N242">
            <v>1</v>
          </cell>
          <cell r="O242">
            <v>1</v>
          </cell>
          <cell r="P242">
            <v>0</v>
          </cell>
          <cell r="Q242">
            <v>18.97</v>
          </cell>
          <cell r="R242">
            <v>21.86</v>
          </cell>
          <cell r="S242">
            <v>21.86</v>
          </cell>
          <cell r="T242">
            <v>26.650404040404037</v>
          </cell>
          <cell r="U242">
            <v>48.915404040404042</v>
          </cell>
          <cell r="V242">
            <v>18.97</v>
          </cell>
          <cell r="W242">
            <v>21.86</v>
          </cell>
          <cell r="X242">
            <v>21.86</v>
          </cell>
          <cell r="Y242">
            <v>26.650404040404037</v>
          </cell>
          <cell r="Z242">
            <v>1</v>
          </cell>
        </row>
        <row r="243">
          <cell r="B243" t="str">
            <v>SR0084</v>
          </cell>
          <cell r="C243" t="str">
            <v>Huancavelica Rural SER</v>
          </cell>
          <cell r="D243" t="str">
            <v>ELC</v>
          </cell>
          <cell r="E243" t="str">
            <v>SER</v>
          </cell>
          <cell r="F243" t="str">
            <v>HUANCAVELICA RURAL</v>
          </cell>
          <cell r="G243" t="str">
            <v>SEIN</v>
          </cell>
          <cell r="H243">
            <v>5</v>
          </cell>
          <cell r="I243" t="str">
            <v>Huancavelica</v>
          </cell>
          <cell r="J243">
            <v>220</v>
          </cell>
          <cell r="K243">
            <v>28.770000000000003</v>
          </cell>
          <cell r="L243">
            <v>10.967918750000001</v>
          </cell>
          <cell r="M243">
            <v>8.58791875</v>
          </cell>
          <cell r="N243">
            <v>1.0224</v>
          </cell>
          <cell r="O243">
            <v>1.0247999999999999</v>
          </cell>
          <cell r="P243">
            <v>2.0457520300000001</v>
          </cell>
          <cell r="Q243">
            <v>29.483496000000002</v>
          </cell>
          <cell r="R243">
            <v>13.25805478</v>
          </cell>
          <cell r="S243">
            <v>10.824742779999999</v>
          </cell>
          <cell r="T243">
            <v>19.12172925272727</v>
          </cell>
          <cell r="U243">
            <v>48.915404040404042</v>
          </cell>
          <cell r="V243">
            <v>29.483496000000002</v>
          </cell>
          <cell r="W243">
            <v>13.25805478</v>
          </cell>
          <cell r="X243">
            <v>10.824742779999999</v>
          </cell>
          <cell r="Y243">
            <v>19.12172925272727</v>
          </cell>
          <cell r="Z243">
            <v>1</v>
          </cell>
        </row>
        <row r="244">
          <cell r="B244" t="str">
            <v>SR0085</v>
          </cell>
          <cell r="C244" t="str">
            <v>Huanta Rural SER</v>
          </cell>
          <cell r="D244" t="str">
            <v>ELC</v>
          </cell>
          <cell r="E244" t="str">
            <v>SER</v>
          </cell>
          <cell r="F244" t="str">
            <v>HUANTA RURAL</v>
          </cell>
          <cell r="G244" t="str">
            <v>SEIN</v>
          </cell>
          <cell r="H244">
            <v>5</v>
          </cell>
          <cell r="I244" t="str">
            <v>Mantaro</v>
          </cell>
          <cell r="J244">
            <v>220</v>
          </cell>
          <cell r="K244">
            <v>28.73</v>
          </cell>
          <cell r="L244">
            <v>10.897918750000001</v>
          </cell>
          <cell r="M244">
            <v>8.5279187500000013</v>
          </cell>
          <cell r="N244">
            <v>1.0224</v>
          </cell>
          <cell r="O244">
            <v>1.0247999999999999</v>
          </cell>
          <cell r="P244">
            <v>2.0457520300000001</v>
          </cell>
          <cell r="Q244">
            <v>29.442504</v>
          </cell>
          <cell r="R244">
            <v>13.186486780000001</v>
          </cell>
          <cell r="S244">
            <v>10.763398780000001</v>
          </cell>
          <cell r="T244">
            <v>19.046455337575757</v>
          </cell>
          <cell r="U244">
            <v>48.915404040404042</v>
          </cell>
          <cell r="V244">
            <v>29.442504</v>
          </cell>
          <cell r="W244">
            <v>13.186486780000001</v>
          </cell>
          <cell r="X244">
            <v>10.763398780000001</v>
          </cell>
          <cell r="Y244">
            <v>19.046455337575757</v>
          </cell>
          <cell r="Z244">
            <v>1</v>
          </cell>
        </row>
        <row r="245">
          <cell r="B245" t="str">
            <v>SR0086</v>
          </cell>
          <cell r="C245" t="str">
            <v>Huanuco Rural 2 SER</v>
          </cell>
          <cell r="D245" t="str">
            <v>ELC</v>
          </cell>
          <cell r="E245" t="str">
            <v>SER</v>
          </cell>
          <cell r="F245" t="str">
            <v>HUANUCO RURAL 2</v>
          </cell>
          <cell r="G245" t="str">
            <v>SEIN</v>
          </cell>
          <cell r="H245">
            <v>5</v>
          </cell>
          <cell r="I245" t="str">
            <v>Huánuco</v>
          </cell>
          <cell r="J245">
            <v>138</v>
          </cell>
          <cell r="K245">
            <v>28.87</v>
          </cell>
          <cell r="L245">
            <v>11.017918750000002</v>
          </cell>
          <cell r="M245">
            <v>8.5379187500000011</v>
          </cell>
          <cell r="N245">
            <v>1.0224</v>
          </cell>
          <cell r="O245">
            <v>1.0247999999999999</v>
          </cell>
          <cell r="P245">
            <v>2.0457520300000001</v>
          </cell>
          <cell r="Q245">
            <v>29.585975999999999</v>
          </cell>
          <cell r="R245">
            <v>13.309174780000001</v>
          </cell>
          <cell r="S245">
            <v>10.773622780000002</v>
          </cell>
          <cell r="T245">
            <v>19.132272040606061</v>
          </cell>
          <cell r="U245">
            <v>48.915404040404042</v>
          </cell>
          <cell r="V245">
            <v>29.585975999999999</v>
          </cell>
          <cell r="W245">
            <v>13.309174780000001</v>
          </cell>
          <cell r="X245">
            <v>10.773622780000002</v>
          </cell>
          <cell r="Y245">
            <v>19.132272040606061</v>
          </cell>
          <cell r="Z245">
            <v>1</v>
          </cell>
        </row>
        <row r="246">
          <cell r="B246" t="str">
            <v>SR0087</v>
          </cell>
          <cell r="C246" t="str">
            <v>Pampas SER</v>
          </cell>
          <cell r="D246" t="str">
            <v>ELC</v>
          </cell>
          <cell r="E246" t="str">
            <v>SER</v>
          </cell>
          <cell r="F246" t="str">
            <v>PAMPAS</v>
          </cell>
          <cell r="G246" t="str">
            <v>SEIN</v>
          </cell>
          <cell r="H246">
            <v>5</v>
          </cell>
          <cell r="I246" t="str">
            <v>Mantaro</v>
          </cell>
          <cell r="J246">
            <v>220</v>
          </cell>
          <cell r="K246">
            <v>28.73</v>
          </cell>
          <cell r="L246">
            <v>10.897918750000001</v>
          </cell>
          <cell r="M246">
            <v>8.5279187500000013</v>
          </cell>
          <cell r="N246">
            <v>1.0224</v>
          </cell>
          <cell r="O246">
            <v>1.0247999999999999</v>
          </cell>
          <cell r="P246">
            <v>2.0457520300000001</v>
          </cell>
          <cell r="Q246">
            <v>29.442504</v>
          </cell>
          <cell r="R246">
            <v>13.186486780000001</v>
          </cell>
          <cell r="S246">
            <v>10.763398780000001</v>
          </cell>
          <cell r="T246">
            <v>19.046455337575757</v>
          </cell>
          <cell r="U246">
            <v>48.915404040404042</v>
          </cell>
          <cell r="V246">
            <v>29.442504</v>
          </cell>
          <cell r="W246">
            <v>13.186486780000001</v>
          </cell>
          <cell r="X246">
            <v>10.763398780000001</v>
          </cell>
          <cell r="Y246">
            <v>19.046455337575757</v>
          </cell>
          <cell r="Z246">
            <v>1</v>
          </cell>
        </row>
        <row r="247">
          <cell r="B247" t="str">
            <v>SR0088</v>
          </cell>
          <cell r="C247" t="str">
            <v>Pasco Rural SER</v>
          </cell>
          <cell r="D247" t="str">
            <v>ELC</v>
          </cell>
          <cell r="E247" t="str">
            <v>SER</v>
          </cell>
          <cell r="F247" t="str">
            <v>PASCO RURAL</v>
          </cell>
          <cell r="G247" t="str">
            <v>SEIN</v>
          </cell>
          <cell r="H247">
            <v>5</v>
          </cell>
          <cell r="I247" t="str">
            <v>Oroya Nueva</v>
          </cell>
          <cell r="J247">
            <v>50</v>
          </cell>
          <cell r="K247">
            <v>28.830000000000002</v>
          </cell>
          <cell r="L247">
            <v>11.107918750000001</v>
          </cell>
          <cell r="M247">
            <v>8.6679187500000001</v>
          </cell>
          <cell r="N247">
            <v>1.0224</v>
          </cell>
          <cell r="O247">
            <v>1.0247999999999999</v>
          </cell>
          <cell r="P247">
            <v>2.0457520300000001</v>
          </cell>
          <cell r="Q247">
            <v>29.544983999999999</v>
          </cell>
          <cell r="R247">
            <v>13.401190780000002</v>
          </cell>
          <cell r="S247">
            <v>10.906534779999999</v>
          </cell>
          <cell r="T247">
            <v>19.240518925454548</v>
          </cell>
          <cell r="U247">
            <v>48.915404040404042</v>
          </cell>
          <cell r="V247">
            <v>29.544983999999999</v>
          </cell>
          <cell r="W247">
            <v>13.401190780000002</v>
          </cell>
          <cell r="X247">
            <v>10.906534779999999</v>
          </cell>
          <cell r="Y247">
            <v>19.240518925454548</v>
          </cell>
          <cell r="Z247">
            <v>1</v>
          </cell>
        </row>
        <row r="248">
          <cell r="B248" t="str">
            <v>SR0089</v>
          </cell>
          <cell r="C248" t="str">
            <v>Pichanaki SER</v>
          </cell>
          <cell r="D248" t="str">
            <v>ELC</v>
          </cell>
          <cell r="E248" t="str">
            <v>SER</v>
          </cell>
          <cell r="F248" t="str">
            <v>AISLADO_ELC_SER</v>
          </cell>
          <cell r="G248" t="str">
            <v>AISL</v>
          </cell>
          <cell r="I248" t="str">
            <v>Electrocentro</v>
          </cell>
          <cell r="J248" t="str">
            <v>MT</v>
          </cell>
          <cell r="K248">
            <v>18.97</v>
          </cell>
          <cell r="L248">
            <v>21.86</v>
          </cell>
          <cell r="M248">
            <v>21.86</v>
          </cell>
          <cell r="N248">
            <v>1</v>
          </cell>
          <cell r="O248">
            <v>1</v>
          </cell>
          <cell r="P248">
            <v>0</v>
          </cell>
          <cell r="Q248">
            <v>18.97</v>
          </cell>
          <cell r="R248">
            <v>21.86</v>
          </cell>
          <cell r="S248">
            <v>21.86</v>
          </cell>
          <cell r="T248">
            <v>26.650404040404037</v>
          </cell>
          <cell r="U248">
            <v>48.915404040404042</v>
          </cell>
          <cell r="V248">
            <v>18.97</v>
          </cell>
          <cell r="W248">
            <v>21.86</v>
          </cell>
          <cell r="X248">
            <v>21.86</v>
          </cell>
          <cell r="Y248">
            <v>26.650404040404037</v>
          </cell>
          <cell r="Z248">
            <v>1</v>
          </cell>
        </row>
        <row r="249">
          <cell r="B249" t="str">
            <v>SR0090</v>
          </cell>
          <cell r="C249" t="str">
            <v>Pozuzo SER</v>
          </cell>
          <cell r="D249" t="str">
            <v>ELC</v>
          </cell>
          <cell r="E249" t="str">
            <v>SER</v>
          </cell>
          <cell r="F249" t="str">
            <v>AISLADO_ELC_SER</v>
          </cell>
          <cell r="G249" t="str">
            <v>AISL</v>
          </cell>
          <cell r="I249" t="str">
            <v>Electrocentro</v>
          </cell>
          <cell r="J249" t="str">
            <v>MT</v>
          </cell>
          <cell r="K249">
            <v>18.97</v>
          </cell>
          <cell r="L249">
            <v>21.86</v>
          </cell>
          <cell r="M249">
            <v>21.86</v>
          </cell>
          <cell r="N249">
            <v>1</v>
          </cell>
          <cell r="O249">
            <v>1</v>
          </cell>
          <cell r="P249">
            <v>0</v>
          </cell>
          <cell r="Q249">
            <v>18.97</v>
          </cell>
          <cell r="R249">
            <v>21.86</v>
          </cell>
          <cell r="S249">
            <v>21.86</v>
          </cell>
          <cell r="T249">
            <v>26.650404040404037</v>
          </cell>
          <cell r="U249">
            <v>48.915404040404042</v>
          </cell>
          <cell r="V249">
            <v>18.97</v>
          </cell>
          <cell r="W249">
            <v>21.86</v>
          </cell>
          <cell r="X249">
            <v>21.86</v>
          </cell>
          <cell r="Y249">
            <v>26.650404040404037</v>
          </cell>
          <cell r="Z249">
            <v>1</v>
          </cell>
        </row>
        <row r="250">
          <cell r="B250" t="str">
            <v>SR0091</v>
          </cell>
          <cell r="C250" t="str">
            <v>San Balbin SER</v>
          </cell>
          <cell r="D250" t="str">
            <v>ELC</v>
          </cell>
          <cell r="E250" t="str">
            <v>SER</v>
          </cell>
          <cell r="F250" t="str">
            <v>SAN BALVÍN</v>
          </cell>
          <cell r="G250" t="str">
            <v>SEIN</v>
          </cell>
          <cell r="H250">
            <v>5</v>
          </cell>
          <cell r="I250" t="str">
            <v>Mantaro</v>
          </cell>
          <cell r="J250">
            <v>220</v>
          </cell>
          <cell r="K250">
            <v>28.73</v>
          </cell>
          <cell r="L250">
            <v>10.897918750000001</v>
          </cell>
          <cell r="M250">
            <v>8.5279187500000013</v>
          </cell>
          <cell r="N250">
            <v>1.0224</v>
          </cell>
          <cell r="O250">
            <v>1.0247999999999999</v>
          </cell>
          <cell r="P250">
            <v>2.0457520300000001</v>
          </cell>
          <cell r="Q250">
            <v>29.442504</v>
          </cell>
          <cell r="R250">
            <v>13.186486780000001</v>
          </cell>
          <cell r="S250">
            <v>10.763398780000001</v>
          </cell>
          <cell r="T250">
            <v>19.046455337575757</v>
          </cell>
          <cell r="U250">
            <v>48.915404040404042</v>
          </cell>
          <cell r="V250">
            <v>29.442504</v>
          </cell>
          <cell r="W250">
            <v>13.186486780000001</v>
          </cell>
          <cell r="X250">
            <v>10.763398780000001</v>
          </cell>
          <cell r="Y250">
            <v>19.046455337575757</v>
          </cell>
          <cell r="Z250">
            <v>1</v>
          </cell>
        </row>
        <row r="251">
          <cell r="B251" t="str">
            <v>SR0092</v>
          </cell>
          <cell r="C251" t="str">
            <v>Tablachaca SER</v>
          </cell>
          <cell r="D251" t="str">
            <v>ELC</v>
          </cell>
          <cell r="E251" t="str">
            <v>SER</v>
          </cell>
          <cell r="F251" t="str">
            <v>TABLACHACA</v>
          </cell>
          <cell r="G251" t="str">
            <v>SEIN</v>
          </cell>
          <cell r="H251">
            <v>5</v>
          </cell>
          <cell r="I251" t="str">
            <v>Mantaro</v>
          </cell>
          <cell r="J251">
            <v>220</v>
          </cell>
          <cell r="K251">
            <v>28.73</v>
          </cell>
          <cell r="L251">
            <v>10.897918750000001</v>
          </cell>
          <cell r="M251">
            <v>8.5279187500000013</v>
          </cell>
          <cell r="N251">
            <v>1.0224</v>
          </cell>
          <cell r="O251">
            <v>1.0247999999999999</v>
          </cell>
          <cell r="P251">
            <v>2.0457520300000001</v>
          </cell>
          <cell r="Q251">
            <v>29.442504</v>
          </cell>
          <cell r="R251">
            <v>13.186486780000001</v>
          </cell>
          <cell r="S251">
            <v>10.763398780000001</v>
          </cell>
          <cell r="T251">
            <v>19.046455337575757</v>
          </cell>
          <cell r="U251">
            <v>48.915404040404042</v>
          </cell>
          <cell r="V251">
            <v>29.442504</v>
          </cell>
          <cell r="W251">
            <v>13.186486780000001</v>
          </cell>
          <cell r="X251">
            <v>10.763398780000001</v>
          </cell>
          <cell r="Y251">
            <v>19.046455337575757</v>
          </cell>
          <cell r="Z251">
            <v>1</v>
          </cell>
        </row>
        <row r="252">
          <cell r="B252" t="str">
            <v>SR0093</v>
          </cell>
          <cell r="C252" t="str">
            <v>Tarma-Chanchamayo SER</v>
          </cell>
          <cell r="D252" t="str">
            <v>ELC</v>
          </cell>
          <cell r="E252" t="str">
            <v>SER</v>
          </cell>
          <cell r="F252" t="str">
            <v>TARMA-CHANCHAMAYO</v>
          </cell>
          <cell r="G252" t="str">
            <v>SEIN</v>
          </cell>
          <cell r="H252">
            <v>5</v>
          </cell>
          <cell r="I252" t="str">
            <v>Condorcocha</v>
          </cell>
          <cell r="J252">
            <v>44</v>
          </cell>
          <cell r="K252">
            <v>28.92</v>
          </cell>
          <cell r="L252">
            <v>11.107918750000001</v>
          </cell>
          <cell r="M252">
            <v>8.707918750000001</v>
          </cell>
          <cell r="N252">
            <v>1.0224</v>
          </cell>
          <cell r="O252">
            <v>1.0247999999999999</v>
          </cell>
          <cell r="P252">
            <v>2.0457520300000001</v>
          </cell>
          <cell r="Q252">
            <v>29.637215999999999</v>
          </cell>
          <cell r="R252">
            <v>13.401190780000002</v>
          </cell>
          <cell r="S252">
            <v>10.947430779999999</v>
          </cell>
          <cell r="T252">
            <v>19.290392234545454</v>
          </cell>
          <cell r="U252">
            <v>48.915404040404042</v>
          </cell>
          <cell r="V252">
            <v>29.637215999999999</v>
          </cell>
          <cell r="W252">
            <v>13.401190780000002</v>
          </cell>
          <cell r="X252">
            <v>10.947430779999999</v>
          </cell>
          <cell r="Y252">
            <v>19.290392234545454</v>
          </cell>
          <cell r="Z252">
            <v>1</v>
          </cell>
        </row>
        <row r="253">
          <cell r="B253" t="str">
            <v>SR0094</v>
          </cell>
          <cell r="C253" t="str">
            <v>Tingo María SER</v>
          </cell>
          <cell r="D253" t="str">
            <v>ELC</v>
          </cell>
          <cell r="E253" t="str">
            <v>SER</v>
          </cell>
          <cell r="F253" t="str">
            <v>TINGO MARIA</v>
          </cell>
          <cell r="G253" t="str">
            <v>SEIN</v>
          </cell>
          <cell r="H253">
            <v>5</v>
          </cell>
          <cell r="I253" t="str">
            <v>Tingo María</v>
          </cell>
          <cell r="J253">
            <v>138</v>
          </cell>
          <cell r="K253">
            <v>28.810000000000002</v>
          </cell>
          <cell r="L253">
            <v>10.74791875</v>
          </cell>
          <cell r="M253">
            <v>8.4479187500000013</v>
          </cell>
          <cell r="N253">
            <v>1.0224</v>
          </cell>
          <cell r="O253">
            <v>1.0247999999999999</v>
          </cell>
          <cell r="P253">
            <v>2.0457520300000001</v>
          </cell>
          <cell r="Q253">
            <v>29.524488000000002</v>
          </cell>
          <cell r="R253">
            <v>13.033126780000002</v>
          </cell>
          <cell r="S253">
            <v>10.681606780000001</v>
          </cell>
          <cell r="T253">
            <v>18.960317567878789</v>
          </cell>
          <cell r="U253">
            <v>48.915404040404042</v>
          </cell>
          <cell r="V253">
            <v>29.524488000000002</v>
          </cell>
          <cell r="W253">
            <v>13.033126780000002</v>
          </cell>
          <cell r="X253">
            <v>10.681606780000001</v>
          </cell>
          <cell r="Y253">
            <v>18.960317567878789</v>
          </cell>
          <cell r="Z253">
            <v>1</v>
          </cell>
        </row>
        <row r="254">
          <cell r="B254" t="str">
            <v>SR0095</v>
          </cell>
          <cell r="C254" t="str">
            <v>Pasco Rural SER</v>
          </cell>
          <cell r="D254" t="str">
            <v>ELC</v>
          </cell>
          <cell r="E254" t="str">
            <v>SER</v>
          </cell>
          <cell r="F254" t="str">
            <v>PASCO RURAL</v>
          </cell>
          <cell r="G254" t="str">
            <v>SEIN</v>
          </cell>
          <cell r="H254">
            <v>5</v>
          </cell>
          <cell r="I254" t="str">
            <v>Oroya Nueva</v>
          </cell>
          <cell r="J254">
            <v>50</v>
          </cell>
          <cell r="K254">
            <v>28.830000000000002</v>
          </cell>
          <cell r="L254">
            <v>11.107918750000001</v>
          </cell>
          <cell r="M254">
            <v>8.6679187500000001</v>
          </cell>
          <cell r="N254">
            <v>1.0224</v>
          </cell>
          <cell r="O254">
            <v>1.0247999999999999</v>
          </cell>
          <cell r="P254">
            <v>2.0457520300000001</v>
          </cell>
          <cell r="Q254">
            <v>29.544983999999999</v>
          </cell>
          <cell r="R254">
            <v>13.401190780000002</v>
          </cell>
          <cell r="S254">
            <v>10.906534779999999</v>
          </cell>
          <cell r="T254">
            <v>19.240518925454548</v>
          </cell>
          <cell r="U254">
            <v>48.915404040404042</v>
          </cell>
          <cell r="V254">
            <v>29.544983999999999</v>
          </cell>
          <cell r="W254">
            <v>13.401190780000002</v>
          </cell>
          <cell r="X254">
            <v>10.906534779999999</v>
          </cell>
          <cell r="Y254">
            <v>19.240518925454548</v>
          </cell>
          <cell r="Z254">
            <v>1</v>
          </cell>
        </row>
        <row r="255">
          <cell r="B255" t="str">
            <v>SR0096</v>
          </cell>
          <cell r="C255" t="str">
            <v>Valle del Mantaro 3 SER</v>
          </cell>
          <cell r="D255" t="str">
            <v>ELC</v>
          </cell>
          <cell r="E255" t="str">
            <v>SER</v>
          </cell>
          <cell r="F255" t="str">
            <v>VALLE DEL MANTARO 3</v>
          </cell>
          <cell r="G255" t="str">
            <v>SEIN</v>
          </cell>
          <cell r="H255">
            <v>5</v>
          </cell>
          <cell r="I255" t="str">
            <v>Huayucachi</v>
          </cell>
          <cell r="J255">
            <v>220</v>
          </cell>
          <cell r="K255">
            <v>28.78</v>
          </cell>
          <cell r="L255">
            <v>10.99791875</v>
          </cell>
          <cell r="M255">
            <v>8.58791875</v>
          </cell>
          <cell r="N255">
            <v>1.0224</v>
          </cell>
          <cell r="O255">
            <v>1.0247999999999999</v>
          </cell>
          <cell r="P255">
            <v>2.0457520300000001</v>
          </cell>
          <cell r="Q255">
            <v>29.493744</v>
          </cell>
          <cell r="R255">
            <v>13.288726779999999</v>
          </cell>
          <cell r="S255">
            <v>10.824742779999999</v>
          </cell>
          <cell r="T255">
            <v>19.135052331515148</v>
          </cell>
          <cell r="U255">
            <v>48.915404040404042</v>
          </cell>
          <cell r="V255">
            <v>29.493744</v>
          </cell>
          <cell r="W255">
            <v>13.288726779999999</v>
          </cell>
          <cell r="X255">
            <v>10.824742779999999</v>
          </cell>
          <cell r="Y255">
            <v>19.135052331515148</v>
          </cell>
          <cell r="Z255">
            <v>1</v>
          </cell>
        </row>
        <row r="256">
          <cell r="B256" t="str">
            <v>SR0097</v>
          </cell>
          <cell r="C256" t="str">
            <v>Valle del Mantaro 1 SER</v>
          </cell>
          <cell r="D256" t="str">
            <v>ELC</v>
          </cell>
          <cell r="E256" t="str">
            <v>SER</v>
          </cell>
          <cell r="F256" t="str">
            <v>VALLE DEL MANTARO 1</v>
          </cell>
          <cell r="G256" t="str">
            <v>SEIN</v>
          </cell>
          <cell r="H256">
            <v>5</v>
          </cell>
          <cell r="I256" t="str">
            <v>Huayucachi</v>
          </cell>
          <cell r="J256">
            <v>220</v>
          </cell>
          <cell r="K256">
            <v>28.78</v>
          </cell>
          <cell r="L256">
            <v>10.99791875</v>
          </cell>
          <cell r="M256">
            <v>8.58791875</v>
          </cell>
          <cell r="N256">
            <v>1.0224</v>
          </cell>
          <cell r="O256">
            <v>1.0247999999999999</v>
          </cell>
          <cell r="P256">
            <v>2.0457520300000001</v>
          </cell>
          <cell r="Q256">
            <v>29.493744</v>
          </cell>
          <cell r="R256">
            <v>13.288726779999999</v>
          </cell>
          <cell r="S256">
            <v>10.824742779999999</v>
          </cell>
          <cell r="T256">
            <v>19.135052331515148</v>
          </cell>
          <cell r="U256">
            <v>48.915404040404042</v>
          </cell>
          <cell r="V256">
            <v>29.493744</v>
          </cell>
          <cell r="W256">
            <v>13.288726779999999</v>
          </cell>
          <cell r="X256">
            <v>10.824742779999999</v>
          </cell>
          <cell r="Y256">
            <v>19.135052331515148</v>
          </cell>
          <cell r="Z256">
            <v>1</v>
          </cell>
        </row>
        <row r="257">
          <cell r="B257" t="str">
            <v>SR0011</v>
          </cell>
          <cell r="C257" t="str">
            <v>La Arenita</v>
          </cell>
          <cell r="D257" t="str">
            <v>ELNM</v>
          </cell>
          <cell r="E257" t="str">
            <v>SER</v>
          </cell>
          <cell r="G257" t="str">
            <v>SEIN</v>
          </cell>
          <cell r="H257">
            <v>3</v>
          </cell>
          <cell r="I257" t="str">
            <v>Trujillo Norte</v>
          </cell>
          <cell r="J257">
            <v>220</v>
          </cell>
          <cell r="K257">
            <v>28.97</v>
          </cell>
          <cell r="L257">
            <v>11.877918750000001</v>
          </cell>
          <cell r="M257">
            <v>9.377918750000001</v>
          </cell>
          <cell r="N257">
            <v>1.0186999999999999</v>
          </cell>
          <cell r="O257">
            <v>1.0230999999999999</v>
          </cell>
          <cell r="P257">
            <v>1.0039319</v>
          </cell>
          <cell r="Q257">
            <v>29.639206999999995</v>
          </cell>
          <cell r="R257">
            <v>13.10288465</v>
          </cell>
          <cell r="S257">
            <v>10.556134650000001</v>
          </cell>
          <cell r="T257">
            <v>18.932145382323231</v>
          </cell>
          <cell r="U257">
            <v>48.915404040404042</v>
          </cell>
          <cell r="V257">
            <v>29.639206999999995</v>
          </cell>
          <cell r="W257">
            <v>13.10288465</v>
          </cell>
          <cell r="X257">
            <v>10.556134650000001</v>
          </cell>
          <cell r="Y257">
            <v>18.932145382323231</v>
          </cell>
          <cell r="Z257">
            <v>1</v>
          </cell>
        </row>
        <row r="258">
          <cell r="B258" t="str">
            <v>SR0012</v>
          </cell>
          <cell r="C258" t="str">
            <v>Aija-Cotaparaco III Etapa</v>
          </cell>
          <cell r="D258" t="str">
            <v>ELNM</v>
          </cell>
          <cell r="E258" t="str">
            <v>SER</v>
          </cell>
          <cell r="G258" t="str">
            <v>SEIN</v>
          </cell>
          <cell r="H258">
            <v>3</v>
          </cell>
          <cell r="I258" t="str">
            <v>Huallanca</v>
          </cell>
          <cell r="J258">
            <v>138</v>
          </cell>
          <cell r="K258">
            <v>28.57</v>
          </cell>
          <cell r="L258">
            <v>11.187918750000001</v>
          </cell>
          <cell r="M258">
            <v>8.9379187500000015</v>
          </cell>
          <cell r="N258">
            <v>1.0186999999999999</v>
          </cell>
          <cell r="O258">
            <v>1.0230999999999999</v>
          </cell>
          <cell r="P258">
            <v>1.0039319</v>
          </cell>
          <cell r="Q258">
            <v>29.229966999999998</v>
          </cell>
          <cell r="R258">
            <v>12.399981650000001</v>
          </cell>
          <cell r="S258">
            <v>10.10790665</v>
          </cell>
          <cell r="T258">
            <v>18.291437697979799</v>
          </cell>
          <cell r="U258">
            <v>48.915404040404042</v>
          </cell>
          <cell r="V258">
            <v>29.229966999999998</v>
          </cell>
          <cell r="W258">
            <v>12.399981650000001</v>
          </cell>
          <cell r="X258">
            <v>10.10790665</v>
          </cell>
          <cell r="Y258">
            <v>18.291437697979799</v>
          </cell>
          <cell r="Z258">
            <v>1</v>
          </cell>
        </row>
        <row r="259">
          <cell r="B259" t="str">
            <v>SR0013</v>
          </cell>
          <cell r="C259" t="str">
            <v>Huari IV Etapa</v>
          </cell>
          <cell r="D259" t="str">
            <v>ELNM</v>
          </cell>
          <cell r="E259" t="str">
            <v>SER</v>
          </cell>
          <cell r="G259" t="str">
            <v>AISL</v>
          </cell>
          <cell r="I259" t="str">
            <v>Hidrandina</v>
          </cell>
          <cell r="J259" t="str">
            <v>MT</v>
          </cell>
          <cell r="K259">
            <v>18.97</v>
          </cell>
          <cell r="L259">
            <v>21.86</v>
          </cell>
          <cell r="M259">
            <v>21.86</v>
          </cell>
          <cell r="N259">
            <v>1</v>
          </cell>
          <cell r="O259">
            <v>1</v>
          </cell>
          <cell r="P259">
            <v>0</v>
          </cell>
          <cell r="Q259">
            <v>18.97</v>
          </cell>
          <cell r="R259">
            <v>21.86</v>
          </cell>
          <cell r="S259">
            <v>21.86</v>
          </cell>
          <cell r="T259">
            <v>26.650404040404037</v>
          </cell>
          <cell r="U259">
            <v>48.915404040404042</v>
          </cell>
          <cell r="V259">
            <v>18.97</v>
          </cell>
          <cell r="W259">
            <v>21.86</v>
          </cell>
          <cell r="X259">
            <v>21.86</v>
          </cell>
          <cell r="Y259">
            <v>26.650404040404037</v>
          </cell>
          <cell r="Z259">
            <v>1</v>
          </cell>
        </row>
        <row r="260">
          <cell r="B260" t="str">
            <v>SR0099</v>
          </cell>
          <cell r="C260" t="str">
            <v>SER Piura</v>
          </cell>
          <cell r="D260" t="str">
            <v>ELNO</v>
          </cell>
          <cell r="E260" t="str">
            <v>SER</v>
          </cell>
          <cell r="G260" t="str">
            <v>SEIN</v>
          </cell>
          <cell r="H260">
            <v>1</v>
          </cell>
          <cell r="I260" t="str">
            <v>Piura Oeste</v>
          </cell>
          <cell r="J260">
            <v>220</v>
          </cell>
          <cell r="K260">
            <v>29.080000000000002</v>
          </cell>
          <cell r="L260">
            <v>12.227918750000001</v>
          </cell>
          <cell r="M260">
            <v>9.6979187500000013</v>
          </cell>
          <cell r="N260">
            <v>1.0261</v>
          </cell>
          <cell r="O260">
            <v>1.0277000000000001</v>
          </cell>
          <cell r="P260">
            <v>1.12319784</v>
          </cell>
          <cell r="Q260">
            <v>29.885516000000003</v>
          </cell>
          <cell r="R260">
            <v>13.66875359</v>
          </cell>
          <cell r="S260">
            <v>11.072720590000001</v>
          </cell>
          <cell r="T260">
            <v>19.528179614747472</v>
          </cell>
          <cell r="U260">
            <v>48.915404040404042</v>
          </cell>
          <cell r="V260">
            <v>29.885516000000003</v>
          </cell>
          <cell r="W260">
            <v>13.66875359</v>
          </cell>
          <cell r="X260">
            <v>11.072720590000001</v>
          </cell>
          <cell r="Y260">
            <v>19.528179614747472</v>
          </cell>
          <cell r="Z260">
            <v>1</v>
          </cell>
        </row>
        <row r="261">
          <cell r="B261" t="str">
            <v>SR0100</v>
          </cell>
          <cell r="C261" t="str">
            <v>SER Tumbes</v>
          </cell>
          <cell r="D261" t="str">
            <v>ELNO</v>
          </cell>
          <cell r="E261" t="str">
            <v>SER</v>
          </cell>
          <cell r="G261" t="str">
            <v>SEIN</v>
          </cell>
          <cell r="H261">
            <v>1</v>
          </cell>
          <cell r="I261" t="str">
            <v>Zorritos</v>
          </cell>
          <cell r="J261">
            <v>220</v>
          </cell>
          <cell r="K261">
            <v>29.07</v>
          </cell>
          <cell r="L261">
            <v>11.90791875</v>
          </cell>
          <cell r="M261">
            <v>9.4879187500000004</v>
          </cell>
          <cell r="N261">
            <v>1.0261</v>
          </cell>
          <cell r="O261">
            <v>1.0277000000000001</v>
          </cell>
          <cell r="P261">
            <v>1.12319784</v>
          </cell>
          <cell r="Q261">
            <v>29.875239000000001</v>
          </cell>
          <cell r="R261">
            <v>13.340401590000001</v>
          </cell>
          <cell r="S261">
            <v>10.857239590000001</v>
          </cell>
          <cell r="T261">
            <v>19.270598562727276</v>
          </cell>
          <cell r="U261">
            <v>48.915404040404042</v>
          </cell>
          <cell r="V261">
            <v>29.875239000000001</v>
          </cell>
          <cell r="W261">
            <v>13.340401590000001</v>
          </cell>
          <cell r="X261">
            <v>10.857239590000001</v>
          </cell>
          <cell r="Y261">
            <v>19.270598562727276</v>
          </cell>
          <cell r="Z261">
            <v>1</v>
          </cell>
        </row>
        <row r="262">
          <cell r="B262" t="str">
            <v>SR0101</v>
          </cell>
          <cell r="C262" t="str">
            <v>SER Chulucanas</v>
          </cell>
          <cell r="D262" t="str">
            <v>ELNO</v>
          </cell>
          <cell r="E262" t="str">
            <v>SER</v>
          </cell>
          <cell r="G262" t="str">
            <v>SEIN</v>
          </cell>
          <cell r="H262">
            <v>1</v>
          </cell>
          <cell r="I262" t="str">
            <v>Piura Oeste</v>
          </cell>
          <cell r="J262">
            <v>220</v>
          </cell>
          <cell r="K262">
            <v>29.080000000000002</v>
          </cell>
          <cell r="L262">
            <v>12.227918750000001</v>
          </cell>
          <cell r="M262">
            <v>9.6979187500000013</v>
          </cell>
          <cell r="N262">
            <v>1.0261</v>
          </cell>
          <cell r="O262">
            <v>1.0277000000000001</v>
          </cell>
          <cell r="P262">
            <v>1.12319784</v>
          </cell>
          <cell r="Q262">
            <v>29.885516000000003</v>
          </cell>
          <cell r="R262">
            <v>13.66875359</v>
          </cell>
          <cell r="S262">
            <v>11.072720590000001</v>
          </cell>
          <cell r="T262">
            <v>19.528179614747472</v>
          </cell>
          <cell r="U262">
            <v>48.915404040404042</v>
          </cell>
          <cell r="V262">
            <v>29.885516000000003</v>
          </cell>
          <cell r="W262">
            <v>13.66875359</v>
          </cell>
          <cell r="X262">
            <v>11.072720590000001</v>
          </cell>
          <cell r="Y262">
            <v>19.528179614747472</v>
          </cell>
          <cell r="Z262">
            <v>1</v>
          </cell>
        </row>
        <row r="263">
          <cell r="B263" t="str">
            <v>SR0102</v>
          </cell>
          <cell r="C263" t="str">
            <v>SER Sullana</v>
          </cell>
          <cell r="D263" t="str">
            <v>ELNO</v>
          </cell>
          <cell r="E263" t="str">
            <v>SER</v>
          </cell>
          <cell r="G263" t="str">
            <v>SEIN</v>
          </cell>
          <cell r="H263">
            <v>1</v>
          </cell>
          <cell r="I263" t="str">
            <v>Piura Oeste</v>
          </cell>
          <cell r="J263">
            <v>220</v>
          </cell>
          <cell r="K263">
            <v>29.080000000000002</v>
          </cell>
          <cell r="L263">
            <v>12.227918750000001</v>
          </cell>
          <cell r="M263">
            <v>9.6979187500000013</v>
          </cell>
          <cell r="N263">
            <v>1.0261</v>
          </cell>
          <cell r="O263">
            <v>1.0277000000000001</v>
          </cell>
          <cell r="P263">
            <v>1.12319784</v>
          </cell>
          <cell r="Q263">
            <v>29.885516000000003</v>
          </cell>
          <cell r="R263">
            <v>13.66875359</v>
          </cell>
          <cell r="S263">
            <v>11.072720590000001</v>
          </cell>
          <cell r="T263">
            <v>19.528179614747472</v>
          </cell>
          <cell r="U263">
            <v>48.915404040404042</v>
          </cell>
          <cell r="V263">
            <v>29.885516000000003</v>
          </cell>
          <cell r="W263">
            <v>13.66875359</v>
          </cell>
          <cell r="X263">
            <v>11.072720590000001</v>
          </cell>
          <cell r="Y263">
            <v>19.528179614747472</v>
          </cell>
          <cell r="Z263">
            <v>1</v>
          </cell>
        </row>
        <row r="264">
          <cell r="B264" t="str">
            <v>SR0018</v>
          </cell>
          <cell r="C264" t="str">
            <v>S.E.R. CABALLOCOCHA RURAL</v>
          </cell>
          <cell r="D264" t="str">
            <v>ELOR</v>
          </cell>
          <cell r="E264" t="str">
            <v>SER</v>
          </cell>
          <cell r="G264" t="str">
            <v>AISL</v>
          </cell>
          <cell r="I264" t="str">
            <v>Electro Oriente</v>
          </cell>
          <cell r="J264" t="str">
            <v>MT</v>
          </cell>
          <cell r="K264">
            <v>18.97</v>
          </cell>
          <cell r="L264">
            <v>20.440000000000001</v>
          </cell>
          <cell r="M264">
            <v>20.440000000000001</v>
          </cell>
          <cell r="N264">
            <v>1</v>
          </cell>
          <cell r="O264">
            <v>1</v>
          </cell>
          <cell r="P264">
            <v>0</v>
          </cell>
          <cell r="Q264">
            <v>18.97</v>
          </cell>
          <cell r="R264">
            <v>20.440000000000001</v>
          </cell>
          <cell r="S264">
            <v>20.440000000000001</v>
          </cell>
          <cell r="T264">
            <v>25.230404040404039</v>
          </cell>
          <cell r="U264">
            <v>48.915404040404042</v>
          </cell>
          <cell r="V264">
            <v>18.97</v>
          </cell>
          <cell r="W264">
            <v>20.440000000000001</v>
          </cell>
          <cell r="X264">
            <v>20.440000000000001</v>
          </cell>
          <cell r="Y264">
            <v>25.230404040404039</v>
          </cell>
          <cell r="Z264">
            <v>1</v>
          </cell>
        </row>
        <row r="265">
          <cell r="B265" t="str">
            <v>SR0019</v>
          </cell>
          <cell r="C265" t="str">
            <v>S.E.R. PONAZA - ALFONSO UGARTE</v>
          </cell>
          <cell r="D265" t="str">
            <v>ELOR</v>
          </cell>
          <cell r="E265" t="str">
            <v>SER</v>
          </cell>
          <cell r="G265" t="str">
            <v>AISL</v>
          </cell>
          <cell r="I265" t="str">
            <v>Electro Oriente</v>
          </cell>
          <cell r="J265" t="str">
            <v>MT</v>
          </cell>
          <cell r="K265">
            <v>18.97</v>
          </cell>
          <cell r="L265">
            <v>20.440000000000001</v>
          </cell>
          <cell r="M265">
            <v>20.440000000000001</v>
          </cell>
          <cell r="N265">
            <v>1</v>
          </cell>
          <cell r="O265">
            <v>1</v>
          </cell>
          <cell r="P265">
            <v>0</v>
          </cell>
          <cell r="Q265">
            <v>18.97</v>
          </cell>
          <cell r="R265">
            <v>20.440000000000001</v>
          </cell>
          <cell r="S265">
            <v>20.440000000000001</v>
          </cell>
          <cell r="T265">
            <v>25.230404040404039</v>
          </cell>
          <cell r="U265">
            <v>48.915404040404042</v>
          </cell>
          <cell r="V265">
            <v>18.97</v>
          </cell>
          <cell r="W265">
            <v>20.440000000000001</v>
          </cell>
          <cell r="X265">
            <v>20.440000000000001</v>
          </cell>
          <cell r="Y265">
            <v>25.230404040404039</v>
          </cell>
          <cell r="Z265">
            <v>1</v>
          </cell>
        </row>
        <row r="266">
          <cell r="B266" t="str">
            <v>SR0020</v>
          </cell>
          <cell r="C266" t="str">
            <v>S.E.R. PONAZA - AYPENA</v>
          </cell>
          <cell r="D266" t="str">
            <v>ELOR</v>
          </cell>
          <cell r="E266" t="str">
            <v>SER</v>
          </cell>
          <cell r="G266" t="str">
            <v>AISL</v>
          </cell>
          <cell r="I266" t="str">
            <v>Electro Oriente</v>
          </cell>
          <cell r="J266" t="str">
            <v>MT</v>
          </cell>
          <cell r="K266">
            <v>18.97</v>
          </cell>
          <cell r="L266">
            <v>20.440000000000001</v>
          </cell>
          <cell r="M266">
            <v>20.440000000000001</v>
          </cell>
          <cell r="N266">
            <v>1</v>
          </cell>
          <cell r="O266">
            <v>1</v>
          </cell>
          <cell r="P266">
            <v>0</v>
          </cell>
          <cell r="Q266">
            <v>18.97</v>
          </cell>
          <cell r="R266">
            <v>20.440000000000001</v>
          </cell>
          <cell r="S266">
            <v>20.440000000000001</v>
          </cell>
          <cell r="T266">
            <v>25.230404040404039</v>
          </cell>
          <cell r="U266">
            <v>48.915404040404042</v>
          </cell>
          <cell r="V266">
            <v>18.97</v>
          </cell>
          <cell r="W266">
            <v>20.440000000000001</v>
          </cell>
          <cell r="X266">
            <v>20.440000000000001</v>
          </cell>
          <cell r="Y266">
            <v>25.230404040404039</v>
          </cell>
          <cell r="Z266">
            <v>1</v>
          </cell>
        </row>
        <row r="267">
          <cell r="B267" t="str">
            <v>SR0021</v>
          </cell>
          <cell r="C267" t="str">
            <v>S.E.R. PONAZA - BARRANQUITA</v>
          </cell>
          <cell r="D267" t="str">
            <v>ELOR</v>
          </cell>
          <cell r="E267" t="str">
            <v>SER</v>
          </cell>
          <cell r="G267" t="str">
            <v>AISL</v>
          </cell>
          <cell r="I267" t="str">
            <v>Electro Oriente</v>
          </cell>
          <cell r="J267" t="str">
            <v>MT</v>
          </cell>
          <cell r="K267">
            <v>18.97</v>
          </cell>
          <cell r="L267">
            <v>20.440000000000001</v>
          </cell>
          <cell r="M267">
            <v>20.440000000000001</v>
          </cell>
          <cell r="N267">
            <v>1</v>
          </cell>
          <cell r="O267">
            <v>1</v>
          </cell>
          <cell r="P267">
            <v>0</v>
          </cell>
          <cell r="Q267">
            <v>18.97</v>
          </cell>
          <cell r="R267">
            <v>20.440000000000001</v>
          </cell>
          <cell r="S267">
            <v>20.440000000000001</v>
          </cell>
          <cell r="T267">
            <v>25.230404040404039</v>
          </cell>
          <cell r="U267">
            <v>48.915404040404042</v>
          </cell>
          <cell r="V267">
            <v>18.97</v>
          </cell>
          <cell r="W267">
            <v>20.440000000000001</v>
          </cell>
          <cell r="X267">
            <v>20.440000000000001</v>
          </cell>
          <cell r="Y267">
            <v>25.230404040404039</v>
          </cell>
          <cell r="Z267">
            <v>1</v>
          </cell>
        </row>
        <row r="268">
          <cell r="B268" t="str">
            <v>SR0022</v>
          </cell>
          <cell r="C268" t="str">
            <v>S.E.R. PONAZA - SHAMBUYACU</v>
          </cell>
          <cell r="D268" t="str">
            <v>ELOR</v>
          </cell>
          <cell r="E268" t="str">
            <v>SER</v>
          </cell>
          <cell r="G268" t="str">
            <v>AISL</v>
          </cell>
          <cell r="I268" t="str">
            <v>Electro Oriente</v>
          </cell>
          <cell r="J268" t="str">
            <v>MT</v>
          </cell>
          <cell r="K268">
            <v>18.97</v>
          </cell>
          <cell r="L268">
            <v>20.440000000000001</v>
          </cell>
          <cell r="M268">
            <v>20.440000000000001</v>
          </cell>
          <cell r="N268">
            <v>1</v>
          </cell>
          <cell r="O268">
            <v>1</v>
          </cell>
          <cell r="P268">
            <v>0</v>
          </cell>
          <cell r="Q268">
            <v>18.97</v>
          </cell>
          <cell r="R268">
            <v>20.440000000000001</v>
          </cell>
          <cell r="S268">
            <v>20.440000000000001</v>
          </cell>
          <cell r="T268">
            <v>25.230404040404039</v>
          </cell>
          <cell r="U268">
            <v>48.915404040404042</v>
          </cell>
          <cell r="V268">
            <v>18.97</v>
          </cell>
          <cell r="W268">
            <v>20.440000000000001</v>
          </cell>
          <cell r="X268">
            <v>20.440000000000001</v>
          </cell>
          <cell r="Y268">
            <v>25.230404040404039</v>
          </cell>
          <cell r="Z268">
            <v>1</v>
          </cell>
        </row>
        <row r="269">
          <cell r="B269" t="str">
            <v>SR0023</v>
          </cell>
          <cell r="C269" t="str">
            <v>S.E.R. PONAZA - CEDRO PAMPA</v>
          </cell>
          <cell r="D269" t="str">
            <v>ELOR</v>
          </cell>
          <cell r="E269" t="str">
            <v>SER</v>
          </cell>
          <cell r="G269" t="str">
            <v>AISL</v>
          </cell>
          <cell r="I269" t="str">
            <v>Electro Oriente</v>
          </cell>
          <cell r="J269" t="str">
            <v>MT</v>
          </cell>
          <cell r="K269">
            <v>18.97</v>
          </cell>
          <cell r="L269">
            <v>20.440000000000001</v>
          </cell>
          <cell r="M269">
            <v>20.440000000000001</v>
          </cell>
          <cell r="N269">
            <v>1</v>
          </cell>
          <cell r="O269">
            <v>1</v>
          </cell>
          <cell r="P269">
            <v>0</v>
          </cell>
          <cell r="Q269">
            <v>18.97</v>
          </cell>
          <cell r="R269">
            <v>20.440000000000001</v>
          </cell>
          <cell r="S269">
            <v>20.440000000000001</v>
          </cell>
          <cell r="T269">
            <v>25.230404040404039</v>
          </cell>
          <cell r="U269">
            <v>48.915404040404042</v>
          </cell>
          <cell r="V269">
            <v>18.97</v>
          </cell>
          <cell r="W269">
            <v>20.440000000000001</v>
          </cell>
          <cell r="X269">
            <v>20.440000000000001</v>
          </cell>
          <cell r="Y269">
            <v>25.230404040404039</v>
          </cell>
          <cell r="Z269">
            <v>1</v>
          </cell>
        </row>
        <row r="270">
          <cell r="B270" t="str">
            <v>SR0024</v>
          </cell>
          <cell r="C270" t="str">
            <v>S.E.R. PONAZA - HUAÑIPO</v>
          </cell>
          <cell r="D270" t="str">
            <v>ELOR</v>
          </cell>
          <cell r="E270" t="str">
            <v>SER</v>
          </cell>
          <cell r="G270" t="str">
            <v>AISL</v>
          </cell>
          <cell r="I270" t="str">
            <v>Electro Oriente</v>
          </cell>
          <cell r="J270" t="str">
            <v>MT</v>
          </cell>
          <cell r="K270">
            <v>18.97</v>
          </cell>
          <cell r="L270">
            <v>20.440000000000001</v>
          </cell>
          <cell r="M270">
            <v>20.440000000000001</v>
          </cell>
          <cell r="N270">
            <v>1</v>
          </cell>
          <cell r="O270">
            <v>1</v>
          </cell>
          <cell r="P270">
            <v>0</v>
          </cell>
          <cell r="Q270">
            <v>18.97</v>
          </cell>
          <cell r="R270">
            <v>20.440000000000001</v>
          </cell>
          <cell r="S270">
            <v>20.440000000000001</v>
          </cell>
          <cell r="T270">
            <v>25.230404040404039</v>
          </cell>
          <cell r="U270">
            <v>48.915404040404042</v>
          </cell>
          <cell r="V270">
            <v>18.97</v>
          </cell>
          <cell r="W270">
            <v>20.440000000000001</v>
          </cell>
          <cell r="X270">
            <v>20.440000000000001</v>
          </cell>
          <cell r="Y270">
            <v>25.230404040404039</v>
          </cell>
          <cell r="Z270">
            <v>1</v>
          </cell>
        </row>
        <row r="271">
          <cell r="B271" t="str">
            <v>SR0025</v>
          </cell>
          <cell r="C271" t="str">
            <v>S.E.R. PONAZA - LEONCIO PRADO</v>
          </cell>
          <cell r="D271" t="str">
            <v>ELOR</v>
          </cell>
          <cell r="E271" t="str">
            <v>SER</v>
          </cell>
          <cell r="G271" t="str">
            <v>AISL</v>
          </cell>
          <cell r="I271" t="str">
            <v>Electro Oriente</v>
          </cell>
          <cell r="J271" t="str">
            <v>MT</v>
          </cell>
          <cell r="K271">
            <v>18.97</v>
          </cell>
          <cell r="L271">
            <v>20.440000000000001</v>
          </cell>
          <cell r="M271">
            <v>20.440000000000001</v>
          </cell>
          <cell r="N271">
            <v>1</v>
          </cell>
          <cell r="O271">
            <v>1</v>
          </cell>
          <cell r="P271">
            <v>0</v>
          </cell>
          <cell r="Q271">
            <v>18.97</v>
          </cell>
          <cell r="R271">
            <v>20.440000000000001</v>
          </cell>
          <cell r="S271">
            <v>20.440000000000001</v>
          </cell>
          <cell r="T271">
            <v>25.230404040404039</v>
          </cell>
          <cell r="U271">
            <v>48.915404040404042</v>
          </cell>
          <cell r="V271">
            <v>18.97</v>
          </cell>
          <cell r="W271">
            <v>20.440000000000001</v>
          </cell>
          <cell r="X271">
            <v>20.440000000000001</v>
          </cell>
          <cell r="Y271">
            <v>25.230404040404039</v>
          </cell>
          <cell r="Z271">
            <v>1</v>
          </cell>
        </row>
        <row r="272">
          <cell r="B272" t="str">
            <v>SR0026</v>
          </cell>
          <cell r="C272" t="str">
            <v>S.E.R. PONAZA - PAUCAR</v>
          </cell>
          <cell r="D272" t="str">
            <v>ELOR</v>
          </cell>
          <cell r="E272" t="str">
            <v>SER</v>
          </cell>
          <cell r="G272" t="str">
            <v>AISL</v>
          </cell>
          <cell r="I272" t="str">
            <v>Electro Oriente</v>
          </cell>
          <cell r="J272" t="str">
            <v>MT</v>
          </cell>
          <cell r="K272">
            <v>18.97</v>
          </cell>
          <cell r="L272">
            <v>20.440000000000001</v>
          </cell>
          <cell r="M272">
            <v>20.440000000000001</v>
          </cell>
          <cell r="N272">
            <v>1</v>
          </cell>
          <cell r="O272">
            <v>1</v>
          </cell>
          <cell r="P272">
            <v>0</v>
          </cell>
          <cell r="Q272">
            <v>18.97</v>
          </cell>
          <cell r="R272">
            <v>20.440000000000001</v>
          </cell>
          <cell r="S272">
            <v>20.440000000000001</v>
          </cell>
          <cell r="T272">
            <v>25.230404040404039</v>
          </cell>
          <cell r="U272">
            <v>48.915404040404042</v>
          </cell>
          <cell r="V272">
            <v>18.97</v>
          </cell>
          <cell r="W272">
            <v>20.440000000000001</v>
          </cell>
          <cell r="X272">
            <v>20.440000000000001</v>
          </cell>
          <cell r="Y272">
            <v>25.230404040404039</v>
          </cell>
          <cell r="Z272">
            <v>1</v>
          </cell>
        </row>
        <row r="273">
          <cell r="B273" t="str">
            <v>SR0027</v>
          </cell>
          <cell r="C273" t="str">
            <v>S.E.R. PONAZA - SAN ANTONIO</v>
          </cell>
          <cell r="D273" t="str">
            <v>ELOR</v>
          </cell>
          <cell r="E273" t="str">
            <v>SER</v>
          </cell>
          <cell r="G273" t="str">
            <v>AISL</v>
          </cell>
          <cell r="I273" t="str">
            <v>Electro Oriente</v>
          </cell>
          <cell r="J273" t="str">
            <v>MT</v>
          </cell>
          <cell r="K273">
            <v>18.97</v>
          </cell>
          <cell r="L273">
            <v>20.440000000000001</v>
          </cell>
          <cell r="M273">
            <v>20.440000000000001</v>
          </cell>
          <cell r="N273">
            <v>1</v>
          </cell>
          <cell r="O273">
            <v>1</v>
          </cell>
          <cell r="P273">
            <v>0</v>
          </cell>
          <cell r="Q273">
            <v>18.97</v>
          </cell>
          <cell r="R273">
            <v>20.440000000000001</v>
          </cell>
          <cell r="S273">
            <v>20.440000000000001</v>
          </cell>
          <cell r="T273">
            <v>25.230404040404039</v>
          </cell>
          <cell r="U273">
            <v>48.915404040404042</v>
          </cell>
          <cell r="V273">
            <v>18.97</v>
          </cell>
          <cell r="W273">
            <v>20.440000000000001</v>
          </cell>
          <cell r="X273">
            <v>20.440000000000001</v>
          </cell>
          <cell r="Y273">
            <v>25.230404040404039</v>
          </cell>
          <cell r="Z273">
            <v>1</v>
          </cell>
        </row>
        <row r="274">
          <cell r="B274" t="str">
            <v>SR0028</v>
          </cell>
          <cell r="C274" t="str">
            <v>S.E.R. PONAZA - SIMON BOLIVAR</v>
          </cell>
          <cell r="D274" t="str">
            <v>ELOR</v>
          </cell>
          <cell r="E274" t="str">
            <v>SER</v>
          </cell>
          <cell r="G274" t="str">
            <v>AISL</v>
          </cell>
          <cell r="I274" t="str">
            <v>Electro Oriente</v>
          </cell>
          <cell r="J274" t="str">
            <v>MT</v>
          </cell>
          <cell r="K274">
            <v>18.97</v>
          </cell>
          <cell r="L274">
            <v>20.440000000000001</v>
          </cell>
          <cell r="M274">
            <v>20.440000000000001</v>
          </cell>
          <cell r="N274">
            <v>1</v>
          </cell>
          <cell r="O274">
            <v>1</v>
          </cell>
          <cell r="P274">
            <v>0</v>
          </cell>
          <cell r="Q274">
            <v>18.97</v>
          </cell>
          <cell r="R274">
            <v>20.440000000000001</v>
          </cell>
          <cell r="S274">
            <v>20.440000000000001</v>
          </cell>
          <cell r="T274">
            <v>25.230404040404039</v>
          </cell>
          <cell r="U274">
            <v>48.915404040404042</v>
          </cell>
          <cell r="V274">
            <v>18.97</v>
          </cell>
          <cell r="W274">
            <v>20.440000000000001</v>
          </cell>
          <cell r="X274">
            <v>20.440000000000001</v>
          </cell>
          <cell r="Y274">
            <v>25.230404040404039</v>
          </cell>
          <cell r="Z274">
            <v>1</v>
          </cell>
        </row>
        <row r="275">
          <cell r="B275" t="str">
            <v>SR0029</v>
          </cell>
          <cell r="C275" t="str">
            <v>S.E.R. PONAZA - SHAMBUYACU</v>
          </cell>
          <cell r="D275" t="str">
            <v>ELOR</v>
          </cell>
          <cell r="E275" t="str">
            <v>SER</v>
          </cell>
          <cell r="G275" t="str">
            <v>AISL</v>
          </cell>
          <cell r="I275" t="str">
            <v>Electro Oriente</v>
          </cell>
          <cell r="J275" t="str">
            <v>MT</v>
          </cell>
          <cell r="K275">
            <v>18.97</v>
          </cell>
          <cell r="L275">
            <v>20.440000000000001</v>
          </cell>
          <cell r="M275">
            <v>20.440000000000001</v>
          </cell>
          <cell r="N275">
            <v>1</v>
          </cell>
          <cell r="O275">
            <v>1</v>
          </cell>
          <cell r="P275">
            <v>0</v>
          </cell>
          <cell r="Q275">
            <v>18.97</v>
          </cell>
          <cell r="R275">
            <v>20.440000000000001</v>
          </cell>
          <cell r="S275">
            <v>20.440000000000001</v>
          </cell>
          <cell r="T275">
            <v>25.230404040404039</v>
          </cell>
          <cell r="U275">
            <v>48.915404040404042</v>
          </cell>
          <cell r="V275">
            <v>18.97</v>
          </cell>
          <cell r="W275">
            <v>20.440000000000001</v>
          </cell>
          <cell r="X275">
            <v>20.440000000000001</v>
          </cell>
          <cell r="Y275">
            <v>25.230404040404039</v>
          </cell>
          <cell r="Z275">
            <v>1</v>
          </cell>
        </row>
        <row r="276">
          <cell r="B276" t="str">
            <v>SR0030</v>
          </cell>
          <cell r="C276" t="str">
            <v>S.E.R. PONAZA - TINGO DE PONAZA</v>
          </cell>
          <cell r="D276" t="str">
            <v>ELOR</v>
          </cell>
          <cell r="E276" t="str">
            <v>SER</v>
          </cell>
          <cell r="G276" t="str">
            <v>AISL</v>
          </cell>
          <cell r="I276" t="str">
            <v>Electro Oriente</v>
          </cell>
          <cell r="J276" t="str">
            <v>MT</v>
          </cell>
          <cell r="K276">
            <v>18.97</v>
          </cell>
          <cell r="L276">
            <v>20.440000000000001</v>
          </cell>
          <cell r="M276">
            <v>20.440000000000001</v>
          </cell>
          <cell r="N276">
            <v>1</v>
          </cell>
          <cell r="O276">
            <v>1</v>
          </cell>
          <cell r="P276">
            <v>0</v>
          </cell>
          <cell r="Q276">
            <v>18.97</v>
          </cell>
          <cell r="R276">
            <v>20.440000000000001</v>
          </cell>
          <cell r="S276">
            <v>20.440000000000001</v>
          </cell>
          <cell r="T276">
            <v>25.230404040404039</v>
          </cell>
          <cell r="U276">
            <v>48.915404040404042</v>
          </cell>
          <cell r="V276">
            <v>18.97</v>
          </cell>
          <cell r="W276">
            <v>20.440000000000001</v>
          </cell>
          <cell r="X276">
            <v>20.440000000000001</v>
          </cell>
          <cell r="Y276">
            <v>25.230404040404039</v>
          </cell>
          <cell r="Z276">
            <v>1</v>
          </cell>
        </row>
        <row r="277">
          <cell r="B277" t="str">
            <v>SR0031</v>
          </cell>
          <cell r="C277" t="str">
            <v>S.E.R. PONAZA - VISTA ALEGRE</v>
          </cell>
          <cell r="D277" t="str">
            <v>ELOR</v>
          </cell>
          <cell r="E277" t="str">
            <v>SER</v>
          </cell>
          <cell r="G277" t="str">
            <v>AISL</v>
          </cell>
          <cell r="I277" t="str">
            <v>Electro Oriente</v>
          </cell>
          <cell r="J277" t="str">
            <v>MT</v>
          </cell>
          <cell r="K277">
            <v>18.97</v>
          </cell>
          <cell r="L277">
            <v>20.440000000000001</v>
          </cell>
          <cell r="M277">
            <v>20.440000000000001</v>
          </cell>
          <cell r="N277">
            <v>1</v>
          </cell>
          <cell r="O277">
            <v>1</v>
          </cell>
          <cell r="P277">
            <v>0</v>
          </cell>
          <cell r="Q277">
            <v>18.97</v>
          </cell>
          <cell r="R277">
            <v>20.440000000000001</v>
          </cell>
          <cell r="S277">
            <v>20.440000000000001</v>
          </cell>
          <cell r="T277">
            <v>25.230404040404039</v>
          </cell>
          <cell r="U277">
            <v>48.915404040404042</v>
          </cell>
          <cell r="V277">
            <v>18.97</v>
          </cell>
          <cell r="W277">
            <v>20.440000000000001</v>
          </cell>
          <cell r="X277">
            <v>20.440000000000001</v>
          </cell>
          <cell r="Y277">
            <v>25.230404040404039</v>
          </cell>
          <cell r="Z277">
            <v>1</v>
          </cell>
        </row>
        <row r="278">
          <cell r="B278" t="str">
            <v>SR0032</v>
          </cell>
          <cell r="C278" t="str">
            <v>PSE SANDIA II ETAPA</v>
          </cell>
          <cell r="D278" t="str">
            <v>ELPU</v>
          </cell>
          <cell r="E278" t="str">
            <v>SER</v>
          </cell>
          <cell r="G278" t="str">
            <v>SEIN</v>
          </cell>
          <cell r="H278">
            <v>11</v>
          </cell>
          <cell r="I278" t="str">
            <v>Azángaro</v>
          </cell>
          <cell r="J278">
            <v>138</v>
          </cell>
          <cell r="K278">
            <v>28.87</v>
          </cell>
          <cell r="L278">
            <v>11.787918750000001</v>
          </cell>
          <cell r="M278">
            <v>9.0779187500000003</v>
          </cell>
          <cell r="N278">
            <v>1.0165999999999999</v>
          </cell>
          <cell r="O278">
            <v>1.0266999999999999</v>
          </cell>
          <cell r="P278">
            <v>1.6231276800000003</v>
          </cell>
          <cell r="Q278">
            <v>29.640829</v>
          </cell>
          <cell r="R278">
            <v>13.605764430000001</v>
          </cell>
          <cell r="S278">
            <v>10.85077843</v>
          </cell>
          <cell r="T278">
            <v>19.300081358282828</v>
          </cell>
          <cell r="U278">
            <v>48.915404040404042</v>
          </cell>
          <cell r="V278">
            <v>29.640829</v>
          </cell>
          <cell r="W278">
            <v>13.605764430000001</v>
          </cell>
          <cell r="X278">
            <v>10.85077843</v>
          </cell>
          <cell r="Y278">
            <v>19.300081358282828</v>
          </cell>
          <cell r="Z278">
            <v>1</v>
          </cell>
        </row>
        <row r="279">
          <cell r="B279" t="str">
            <v>SR0033</v>
          </cell>
          <cell r="C279" t="str">
            <v>PSE AZANGARO III ETAPA - SECTOR CHUPA, AZANGARO-PUNO</v>
          </cell>
          <cell r="D279" t="str">
            <v>ELPU</v>
          </cell>
          <cell r="E279" t="str">
            <v>SER</v>
          </cell>
          <cell r="G279" t="str">
            <v>SEIN</v>
          </cell>
          <cell r="H279">
            <v>11</v>
          </cell>
          <cell r="I279" t="str">
            <v>Azángaro</v>
          </cell>
          <cell r="J279">
            <v>138</v>
          </cell>
          <cell r="K279">
            <v>28.87</v>
          </cell>
          <cell r="L279">
            <v>11.787918750000001</v>
          </cell>
          <cell r="M279">
            <v>9.0779187500000003</v>
          </cell>
          <cell r="N279">
            <v>1.0165999999999999</v>
          </cell>
          <cell r="O279">
            <v>1.0266999999999999</v>
          </cell>
          <cell r="P279">
            <v>1.6231276800000003</v>
          </cell>
          <cell r="Q279">
            <v>29.640829</v>
          </cell>
          <cell r="R279">
            <v>13.605764430000001</v>
          </cell>
          <cell r="S279">
            <v>10.85077843</v>
          </cell>
          <cell r="T279">
            <v>19.300081358282828</v>
          </cell>
          <cell r="U279">
            <v>48.915404040404042</v>
          </cell>
          <cell r="V279">
            <v>29.640829</v>
          </cell>
          <cell r="W279">
            <v>13.605764430000001</v>
          </cell>
          <cell r="X279">
            <v>10.85077843</v>
          </cell>
          <cell r="Y279">
            <v>19.300081358282828</v>
          </cell>
          <cell r="Z279">
            <v>1</v>
          </cell>
        </row>
        <row r="280">
          <cell r="B280" t="str">
            <v>SR0034</v>
          </cell>
          <cell r="C280" t="str">
            <v>ELECTRIFICACION DEL DISTRITO DE TARACO</v>
          </cell>
          <cell r="D280" t="str">
            <v>ELPU</v>
          </cell>
          <cell r="E280" t="str">
            <v>SER</v>
          </cell>
          <cell r="G280" t="str">
            <v>AISL</v>
          </cell>
          <cell r="H280">
            <v>11</v>
          </cell>
          <cell r="I280" t="str">
            <v>Azángaro</v>
          </cell>
          <cell r="J280">
            <v>138</v>
          </cell>
          <cell r="K280">
            <v>28.87</v>
          </cell>
          <cell r="L280">
            <v>11.787918750000001</v>
          </cell>
          <cell r="M280">
            <v>9.0779187500000003</v>
          </cell>
          <cell r="N280">
            <v>1</v>
          </cell>
          <cell r="O280">
            <v>1</v>
          </cell>
          <cell r="P280">
            <v>0</v>
          </cell>
          <cell r="Q280">
            <v>28.87</v>
          </cell>
          <cell r="R280">
            <v>11.787918750000001</v>
          </cell>
          <cell r="S280">
            <v>9.0779187500000003</v>
          </cell>
          <cell r="T280">
            <v>17.316822790404039</v>
          </cell>
          <cell r="U280">
            <v>48.915404040404042</v>
          </cell>
          <cell r="V280">
            <v>28.87</v>
          </cell>
          <cell r="W280">
            <v>11.787918750000001</v>
          </cell>
          <cell r="X280">
            <v>9.0779187500000003</v>
          </cell>
          <cell r="Y280">
            <v>17.316822790404039</v>
          </cell>
          <cell r="Z280">
            <v>1</v>
          </cell>
        </row>
        <row r="281">
          <cell r="B281" t="str">
            <v>SR0035</v>
          </cell>
          <cell r="C281" t="str">
            <v>ELECTRIFICACION DEL DISTRITO DE ROSAPATA</v>
          </cell>
          <cell r="D281" t="str">
            <v>ELPU</v>
          </cell>
          <cell r="E281" t="str">
            <v>SER</v>
          </cell>
          <cell r="G281" t="str">
            <v>AISL</v>
          </cell>
          <cell r="H281">
            <v>11</v>
          </cell>
          <cell r="I281" t="str">
            <v>Azángaro</v>
          </cell>
          <cell r="J281">
            <v>138</v>
          </cell>
          <cell r="K281">
            <v>28.87</v>
          </cell>
          <cell r="L281">
            <v>11.787918750000001</v>
          </cell>
          <cell r="M281">
            <v>9.0779187500000003</v>
          </cell>
          <cell r="N281">
            <v>1</v>
          </cell>
          <cell r="O281">
            <v>1</v>
          </cell>
          <cell r="P281">
            <v>0</v>
          </cell>
          <cell r="Q281">
            <v>28.87</v>
          </cell>
          <cell r="R281">
            <v>11.787918750000001</v>
          </cell>
          <cell r="S281">
            <v>9.0779187500000003</v>
          </cell>
          <cell r="T281">
            <v>17.316822790404039</v>
          </cell>
          <cell r="U281">
            <v>48.915404040404042</v>
          </cell>
          <cell r="V281">
            <v>28.87</v>
          </cell>
          <cell r="W281">
            <v>11.787918750000001</v>
          </cell>
          <cell r="X281">
            <v>9.0779187500000003</v>
          </cell>
          <cell r="Y281">
            <v>17.316822790404039</v>
          </cell>
          <cell r="Z281">
            <v>1</v>
          </cell>
        </row>
        <row r="282">
          <cell r="B282" t="str">
            <v>SR0036</v>
          </cell>
          <cell r="C282" t="str">
            <v>PSE IBERIA I ETAPA</v>
          </cell>
          <cell r="D282" t="str">
            <v>ELSE</v>
          </cell>
          <cell r="E282" t="str">
            <v>SER</v>
          </cell>
          <cell r="G282" t="str">
            <v>AISL</v>
          </cell>
          <cell r="I282" t="str">
            <v>Electro Sur Este</v>
          </cell>
          <cell r="J282" t="str">
            <v>MT</v>
          </cell>
          <cell r="K282">
            <v>18.97</v>
          </cell>
          <cell r="L282">
            <v>20.96</v>
          </cell>
          <cell r="M282">
            <v>20.96</v>
          </cell>
          <cell r="N282">
            <v>1</v>
          </cell>
          <cell r="O282">
            <v>1</v>
          </cell>
          <cell r="P282">
            <v>0</v>
          </cell>
          <cell r="Q282">
            <v>18.97</v>
          </cell>
          <cell r="R282">
            <v>20.96</v>
          </cell>
          <cell r="S282">
            <v>20.96</v>
          </cell>
          <cell r="T282">
            <v>25.750404040404042</v>
          </cell>
          <cell r="U282">
            <v>48.915404040404042</v>
          </cell>
          <cell r="V282">
            <v>18.97</v>
          </cell>
          <cell r="W282">
            <v>20.96</v>
          </cell>
          <cell r="X282">
            <v>20.96</v>
          </cell>
          <cell r="Y282">
            <v>25.750404040404042</v>
          </cell>
          <cell r="Z282">
            <v>1</v>
          </cell>
        </row>
        <row r="283">
          <cell r="B283" t="str">
            <v>SR0037</v>
          </cell>
          <cell r="C283" t="str">
            <v>PSE IBERIA I ETAPA</v>
          </cell>
          <cell r="D283" t="str">
            <v>ELSE</v>
          </cell>
          <cell r="E283" t="str">
            <v>SER</v>
          </cell>
          <cell r="G283" t="str">
            <v>AISL</v>
          </cell>
          <cell r="I283" t="str">
            <v>Electro Sur Este</v>
          </cell>
          <cell r="J283" t="str">
            <v>MT</v>
          </cell>
          <cell r="K283">
            <v>18.97</v>
          </cell>
          <cell r="L283">
            <v>20.96</v>
          </cell>
          <cell r="M283">
            <v>20.96</v>
          </cell>
          <cell r="N283">
            <v>1</v>
          </cell>
          <cell r="O283">
            <v>1</v>
          </cell>
          <cell r="P283">
            <v>0</v>
          </cell>
          <cell r="Q283">
            <v>18.97</v>
          </cell>
          <cell r="R283">
            <v>20.96</v>
          </cell>
          <cell r="S283">
            <v>20.96</v>
          </cell>
          <cell r="T283">
            <v>25.750404040404042</v>
          </cell>
          <cell r="U283">
            <v>48.915404040404042</v>
          </cell>
          <cell r="V283">
            <v>18.97</v>
          </cell>
          <cell r="W283">
            <v>20.96</v>
          </cell>
          <cell r="X283">
            <v>20.96</v>
          </cell>
          <cell r="Y283">
            <v>25.750404040404042</v>
          </cell>
          <cell r="Z283">
            <v>1</v>
          </cell>
        </row>
        <row r="284">
          <cell r="B284" t="str">
            <v>SR0038</v>
          </cell>
          <cell r="C284" t="str">
            <v>PSE GRAU I ETAPA - 1RA FASE</v>
          </cell>
          <cell r="D284" t="str">
            <v>ELSE</v>
          </cell>
          <cell r="E284" t="str">
            <v>SER</v>
          </cell>
          <cell r="G284" t="str">
            <v>SEIN</v>
          </cell>
          <cell r="H284">
            <v>10</v>
          </cell>
          <cell r="I284" t="str">
            <v>Cachimayo</v>
          </cell>
          <cell r="J284">
            <v>138</v>
          </cell>
          <cell r="K284">
            <v>28.97</v>
          </cell>
          <cell r="L284">
            <v>12.047918750000001</v>
          </cell>
          <cell r="M284">
            <v>9.00791875</v>
          </cell>
          <cell r="N284">
            <v>1.0126999999999999</v>
          </cell>
          <cell r="O284">
            <v>1.0139</v>
          </cell>
          <cell r="P284">
            <v>1.57264209</v>
          </cell>
          <cell r="Q284">
            <v>29.372682999999999</v>
          </cell>
          <cell r="R284">
            <v>13.772833840000001</v>
          </cell>
          <cell r="S284">
            <v>10.69422584</v>
          </cell>
          <cell r="T284">
            <v>19.18908283191919</v>
          </cell>
          <cell r="U284">
            <v>48.915404040404042</v>
          </cell>
          <cell r="V284">
            <v>29.372682999999999</v>
          </cell>
          <cell r="W284">
            <v>13.772833840000001</v>
          </cell>
          <cell r="X284">
            <v>10.69422584</v>
          </cell>
          <cell r="Y284">
            <v>19.18908283191919</v>
          </cell>
          <cell r="Z284">
            <v>1</v>
          </cell>
        </row>
        <row r="285">
          <cell r="B285" t="str">
            <v>SR0039</v>
          </cell>
          <cell r="C285" t="str">
            <v>PSE GRAU II ETAPA - 2DA FASE</v>
          </cell>
          <cell r="D285" t="str">
            <v>ELSE</v>
          </cell>
          <cell r="E285" t="str">
            <v>SER</v>
          </cell>
          <cell r="G285" t="str">
            <v>SEIN</v>
          </cell>
          <cell r="H285">
            <v>10</v>
          </cell>
          <cell r="I285" t="str">
            <v>Cachimayo</v>
          </cell>
          <cell r="J285">
            <v>138</v>
          </cell>
          <cell r="K285">
            <v>28.97</v>
          </cell>
          <cell r="L285">
            <v>12.047918750000001</v>
          </cell>
          <cell r="M285">
            <v>9.00791875</v>
          </cell>
          <cell r="N285">
            <v>1.0126999999999999</v>
          </cell>
          <cell r="O285">
            <v>1.0139</v>
          </cell>
          <cell r="P285">
            <v>1.57264209</v>
          </cell>
          <cell r="Q285">
            <v>29.372682999999999</v>
          </cell>
          <cell r="R285">
            <v>13.772833840000001</v>
          </cell>
          <cell r="S285">
            <v>10.69422584</v>
          </cell>
          <cell r="T285">
            <v>19.18908283191919</v>
          </cell>
          <cell r="U285">
            <v>48.915404040404042</v>
          </cell>
          <cell r="V285">
            <v>29.372682999999999</v>
          </cell>
          <cell r="W285">
            <v>13.772833840000001</v>
          </cell>
          <cell r="X285">
            <v>10.69422584</v>
          </cell>
          <cell r="Y285">
            <v>19.18908283191919</v>
          </cell>
          <cell r="Z285">
            <v>1</v>
          </cell>
        </row>
        <row r="286">
          <cell r="B286" t="str">
            <v>SR0048</v>
          </cell>
          <cell r="C286" t="str">
            <v>ELECTRIFICACION DE CC TARROPAY</v>
          </cell>
          <cell r="D286" t="str">
            <v>ELSE</v>
          </cell>
          <cell r="E286" t="str">
            <v>SER</v>
          </cell>
          <cell r="G286" t="str">
            <v>AISL</v>
          </cell>
          <cell r="H286">
            <v>10</v>
          </cell>
          <cell r="I286" t="str">
            <v>Cusco</v>
          </cell>
          <cell r="J286">
            <v>138</v>
          </cell>
          <cell r="K286">
            <v>28.950000000000003</v>
          </cell>
          <cell r="L286">
            <v>12.057918750000001</v>
          </cell>
          <cell r="M286">
            <v>8.9879187500000004</v>
          </cell>
          <cell r="N286">
            <v>1</v>
          </cell>
          <cell r="O286">
            <v>1</v>
          </cell>
          <cell r="P286">
            <v>0</v>
          </cell>
          <cell r="Q286">
            <v>28.950000000000003</v>
          </cell>
          <cell r="R286">
            <v>12.057918750000001</v>
          </cell>
          <cell r="S286">
            <v>8.9879187500000004</v>
          </cell>
          <cell r="T286">
            <v>17.373024810606061</v>
          </cell>
          <cell r="U286">
            <v>48.915404040404042</v>
          </cell>
          <cell r="V286">
            <v>28.950000000000003</v>
          </cell>
          <cell r="W286">
            <v>12.057918750000001</v>
          </cell>
          <cell r="X286">
            <v>8.9879187500000004</v>
          </cell>
          <cell r="Y286">
            <v>17.373024810606061</v>
          </cell>
          <cell r="Z286">
            <v>1</v>
          </cell>
        </row>
        <row r="287">
          <cell r="B287" t="str">
            <v>SR0049</v>
          </cell>
          <cell r="C287" t="str">
            <v>ELECTRIFICACION CC QUINUARA GRANDE</v>
          </cell>
          <cell r="D287" t="str">
            <v>ELSE</v>
          </cell>
          <cell r="E287" t="str">
            <v>SER</v>
          </cell>
          <cell r="G287" t="str">
            <v>AISL</v>
          </cell>
          <cell r="H287">
            <v>10</v>
          </cell>
          <cell r="I287" t="str">
            <v>Cusco</v>
          </cell>
          <cell r="J287">
            <v>138</v>
          </cell>
          <cell r="K287">
            <v>28.950000000000003</v>
          </cell>
          <cell r="L287">
            <v>12.057918750000001</v>
          </cell>
          <cell r="M287">
            <v>8.9879187500000004</v>
          </cell>
          <cell r="N287">
            <v>1</v>
          </cell>
          <cell r="O287">
            <v>1</v>
          </cell>
          <cell r="P287">
            <v>0</v>
          </cell>
          <cell r="Q287">
            <v>28.950000000000003</v>
          </cell>
          <cell r="R287">
            <v>12.057918750000001</v>
          </cell>
          <cell r="S287">
            <v>8.9879187500000004</v>
          </cell>
          <cell r="T287">
            <v>17.373024810606061</v>
          </cell>
          <cell r="U287">
            <v>48.915404040404042</v>
          </cell>
          <cell r="V287">
            <v>28.950000000000003</v>
          </cell>
          <cell r="W287">
            <v>12.057918750000001</v>
          </cell>
          <cell r="X287">
            <v>8.9879187500000004</v>
          </cell>
          <cell r="Y287">
            <v>17.373024810606061</v>
          </cell>
          <cell r="Z287">
            <v>1</v>
          </cell>
        </row>
        <row r="288">
          <cell r="B288" t="str">
            <v>SR0050</v>
          </cell>
          <cell r="C288" t="str">
            <v>ELECTRIFICACION FUERABAMBA</v>
          </cell>
          <cell r="D288" t="str">
            <v>ELSE</v>
          </cell>
          <cell r="E288" t="str">
            <v>SER</v>
          </cell>
          <cell r="G288" t="str">
            <v>SEIN</v>
          </cell>
          <cell r="H288">
            <v>10</v>
          </cell>
          <cell r="I288" t="str">
            <v>Combapata</v>
          </cell>
          <cell r="J288">
            <v>138</v>
          </cell>
          <cell r="K288">
            <v>29.05</v>
          </cell>
          <cell r="L288">
            <v>12.107918750000001</v>
          </cell>
          <cell r="M288">
            <v>9.1579187500000003</v>
          </cell>
          <cell r="N288">
            <v>1.0126999999999999</v>
          </cell>
          <cell r="O288">
            <v>1.0139</v>
          </cell>
          <cell r="P288">
            <v>1.57264209</v>
          </cell>
          <cell r="Q288">
            <v>29.453795000000003</v>
          </cell>
          <cell r="R288">
            <v>13.833595840000001</v>
          </cell>
          <cell r="S288">
            <v>10.846130840000001</v>
          </cell>
          <cell r="T288">
            <v>19.329570610202019</v>
          </cell>
          <cell r="U288">
            <v>48.915404040404042</v>
          </cell>
          <cell r="V288">
            <v>29.453795000000003</v>
          </cell>
          <cell r="W288">
            <v>13.833595840000001</v>
          </cell>
          <cell r="X288">
            <v>10.846130840000001</v>
          </cell>
          <cell r="Y288">
            <v>19.329570610202019</v>
          </cell>
          <cell r="Z288">
            <v>1</v>
          </cell>
        </row>
        <row r="289">
          <cell r="B289" t="str">
            <v>SR0051</v>
          </cell>
          <cell r="C289" t="str">
            <v>ELECTRIFICACION RP Y RS DE NAHUICHAPI-CONDEVILUYOC-CUTIPALOMANI</v>
          </cell>
          <cell r="D289" t="str">
            <v>ELSE</v>
          </cell>
          <cell r="E289" t="str">
            <v>SER</v>
          </cell>
          <cell r="G289" t="str">
            <v>SEIN</v>
          </cell>
          <cell r="H289">
            <v>10</v>
          </cell>
          <cell r="I289" t="str">
            <v>Combapata</v>
          </cell>
          <cell r="J289">
            <v>138</v>
          </cell>
          <cell r="K289">
            <v>29.05</v>
          </cell>
          <cell r="L289">
            <v>12.107918750000001</v>
          </cell>
          <cell r="M289">
            <v>9.1579187500000003</v>
          </cell>
          <cell r="N289">
            <v>1.0126999999999999</v>
          </cell>
          <cell r="O289">
            <v>1.0139</v>
          </cell>
          <cell r="P289">
            <v>1.57264209</v>
          </cell>
          <cell r="Q289">
            <v>29.453795000000003</v>
          </cell>
          <cell r="R289">
            <v>13.833595840000001</v>
          </cell>
          <cell r="S289">
            <v>10.846130840000001</v>
          </cell>
          <cell r="T289">
            <v>19.329570610202019</v>
          </cell>
          <cell r="U289">
            <v>48.915404040404042</v>
          </cell>
          <cell r="V289">
            <v>29.453795000000003</v>
          </cell>
          <cell r="W289">
            <v>13.833595840000001</v>
          </cell>
          <cell r="X289">
            <v>10.846130840000001</v>
          </cell>
          <cell r="Y289">
            <v>19.329570610202019</v>
          </cell>
          <cell r="Z289">
            <v>1</v>
          </cell>
        </row>
        <row r="290">
          <cell r="B290" t="str">
            <v>SR0052</v>
          </cell>
          <cell r="C290" t="str">
            <v>ELECTRIFICACION CC CERRITAMBO - CHOCCOLLOC Y CHAUPIMAYO</v>
          </cell>
          <cell r="D290" t="str">
            <v>ELSE</v>
          </cell>
          <cell r="E290" t="str">
            <v>SER</v>
          </cell>
          <cell r="G290" t="str">
            <v>SEIN</v>
          </cell>
          <cell r="H290">
            <v>10</v>
          </cell>
          <cell r="I290" t="str">
            <v>Tintaya</v>
          </cell>
          <cell r="J290">
            <v>138</v>
          </cell>
          <cell r="K290">
            <v>29.1</v>
          </cell>
          <cell r="L290">
            <v>12.127918750000001</v>
          </cell>
          <cell r="M290">
            <v>9.3279187500000003</v>
          </cell>
          <cell r="N290">
            <v>1.0126999999999999</v>
          </cell>
          <cell r="O290">
            <v>1.0139</v>
          </cell>
          <cell r="P290">
            <v>1.57264209</v>
          </cell>
          <cell r="Q290">
            <v>29.504490000000001</v>
          </cell>
          <cell r="R290">
            <v>13.853849840000001</v>
          </cell>
          <cell r="S290">
            <v>11.01828984</v>
          </cell>
          <cell r="T290">
            <v>19.461364627878787</v>
          </cell>
          <cell r="U290">
            <v>48.915404040404042</v>
          </cell>
          <cell r="V290">
            <v>29.504490000000001</v>
          </cell>
          <cell r="W290">
            <v>13.853849840000001</v>
          </cell>
          <cell r="X290">
            <v>11.01828984</v>
          </cell>
          <cell r="Y290">
            <v>19.461364627878787</v>
          </cell>
          <cell r="Z290">
            <v>1</v>
          </cell>
        </row>
        <row r="291">
          <cell r="B291" t="str">
            <v>SR0053</v>
          </cell>
          <cell r="C291" t="str">
            <v>ELECTRIFICACION INTEGRAL DE CC DEL DISTRITO DE OMACHA PARURO</v>
          </cell>
          <cell r="D291" t="str">
            <v>ELSE</v>
          </cell>
          <cell r="E291" t="str">
            <v>SER</v>
          </cell>
          <cell r="G291" t="str">
            <v>SEIN</v>
          </cell>
          <cell r="H291">
            <v>10</v>
          </cell>
          <cell r="I291" t="str">
            <v>Combapata</v>
          </cell>
          <cell r="J291">
            <v>138</v>
          </cell>
          <cell r="K291">
            <v>29.05</v>
          </cell>
          <cell r="L291">
            <v>12.107918750000001</v>
          </cell>
          <cell r="M291">
            <v>9.1579187500000003</v>
          </cell>
          <cell r="N291">
            <v>1.0126999999999999</v>
          </cell>
          <cell r="O291">
            <v>1.0139</v>
          </cell>
          <cell r="P291">
            <v>1.57264209</v>
          </cell>
          <cell r="Q291">
            <v>29.453795000000003</v>
          </cell>
          <cell r="R291">
            <v>13.833595840000001</v>
          </cell>
          <cell r="S291">
            <v>10.846130840000001</v>
          </cell>
          <cell r="T291">
            <v>19.329570610202019</v>
          </cell>
          <cell r="U291">
            <v>48.915404040404042</v>
          </cell>
          <cell r="V291">
            <v>29.453795000000003</v>
          </cell>
          <cell r="W291">
            <v>13.833595840000001</v>
          </cell>
          <cell r="X291">
            <v>10.846130840000001</v>
          </cell>
          <cell r="Y291">
            <v>19.329570610202019</v>
          </cell>
          <cell r="Z291">
            <v>1</v>
          </cell>
        </row>
        <row r="292">
          <cell r="B292" t="str">
            <v>SR0054</v>
          </cell>
          <cell r="C292" t="str">
            <v>ELECTRIFICACION INTEGRAL DE LAS COMUNIDADES DE HANASAYA-ORCCOMA-LLIQUI-CURAHUATA-YAVINA-ALLHUACCHU</v>
          </cell>
          <cell r="D292" t="str">
            <v>ELSE</v>
          </cell>
          <cell r="E292" t="str">
            <v>SER</v>
          </cell>
          <cell r="G292" t="str">
            <v>SEIN</v>
          </cell>
          <cell r="H292">
            <v>10</v>
          </cell>
          <cell r="I292" t="str">
            <v>Combapata</v>
          </cell>
          <cell r="J292">
            <v>138</v>
          </cell>
          <cell r="K292">
            <v>29.05</v>
          </cell>
          <cell r="L292">
            <v>12.107918750000001</v>
          </cell>
          <cell r="M292">
            <v>9.1579187500000003</v>
          </cell>
          <cell r="N292">
            <v>1.0126999999999999</v>
          </cell>
          <cell r="O292">
            <v>1.0139</v>
          </cell>
          <cell r="P292">
            <v>1.57264209</v>
          </cell>
          <cell r="Q292">
            <v>29.453795000000003</v>
          </cell>
          <cell r="R292">
            <v>13.833595840000001</v>
          </cell>
          <cell r="S292">
            <v>10.846130840000001</v>
          </cell>
          <cell r="T292">
            <v>19.329570610202019</v>
          </cell>
          <cell r="U292">
            <v>48.915404040404042</v>
          </cell>
          <cell r="V292">
            <v>29.453795000000003</v>
          </cell>
          <cell r="W292">
            <v>13.833595840000001</v>
          </cell>
          <cell r="X292">
            <v>10.846130840000001</v>
          </cell>
          <cell r="Y292">
            <v>19.329570610202019</v>
          </cell>
          <cell r="Z292">
            <v>1</v>
          </cell>
        </row>
        <row r="293">
          <cell r="B293" t="str">
            <v>SR0055</v>
          </cell>
          <cell r="C293" t="str">
            <v>ELECTRIFICACION INTEGRAL DE CC DE PULLPURI-PUETE CCOYO-USCAMARCA-PFUISA-MELLOTOTORA-HUAYLLANI</v>
          </cell>
          <cell r="D293" t="str">
            <v>ELSE</v>
          </cell>
          <cell r="E293" t="str">
            <v>SER</v>
          </cell>
          <cell r="G293" t="str">
            <v>SEIN</v>
          </cell>
          <cell r="H293">
            <v>10</v>
          </cell>
          <cell r="I293" t="str">
            <v>Combapata</v>
          </cell>
          <cell r="J293">
            <v>138</v>
          </cell>
          <cell r="K293">
            <v>29.05</v>
          </cell>
          <cell r="L293">
            <v>12.107918750000001</v>
          </cell>
          <cell r="M293">
            <v>9.1579187500000003</v>
          </cell>
          <cell r="N293">
            <v>1.0126999999999999</v>
          </cell>
          <cell r="O293">
            <v>1.0139</v>
          </cell>
          <cell r="P293">
            <v>1.57264209</v>
          </cell>
          <cell r="Q293">
            <v>29.453795000000003</v>
          </cell>
          <cell r="R293">
            <v>13.833595840000001</v>
          </cell>
          <cell r="S293">
            <v>10.846130840000001</v>
          </cell>
          <cell r="T293">
            <v>19.329570610202019</v>
          </cell>
          <cell r="U293">
            <v>48.915404040404042</v>
          </cell>
          <cell r="V293">
            <v>29.453795000000003</v>
          </cell>
          <cell r="W293">
            <v>13.833595840000001</v>
          </cell>
          <cell r="X293">
            <v>10.846130840000001</v>
          </cell>
          <cell r="Y293">
            <v>19.329570610202019</v>
          </cell>
          <cell r="Z293">
            <v>1</v>
          </cell>
        </row>
        <row r="294">
          <cell r="B294" t="str">
            <v>SR0056</v>
          </cell>
          <cell r="C294" t="str">
            <v>PSE PUYTOC-CHILLARAY-MUSCCARUMI</v>
          </cell>
          <cell r="D294" t="str">
            <v>ELSE</v>
          </cell>
          <cell r="E294" t="str">
            <v>SER</v>
          </cell>
          <cell r="G294" t="str">
            <v>SEIN</v>
          </cell>
          <cell r="H294">
            <v>10</v>
          </cell>
          <cell r="I294" t="str">
            <v>Cachimayo</v>
          </cell>
          <cell r="J294">
            <v>138</v>
          </cell>
          <cell r="K294">
            <v>28.97</v>
          </cell>
          <cell r="L294">
            <v>12.047918750000001</v>
          </cell>
          <cell r="M294">
            <v>9.00791875</v>
          </cell>
          <cell r="N294">
            <v>1.0126999999999999</v>
          </cell>
          <cell r="O294">
            <v>1.0139</v>
          </cell>
          <cell r="P294">
            <v>1.57264209</v>
          </cell>
          <cell r="Q294">
            <v>29.372682999999999</v>
          </cell>
          <cell r="R294">
            <v>13.772833840000001</v>
          </cell>
          <cell r="S294">
            <v>10.69422584</v>
          </cell>
          <cell r="T294">
            <v>19.18908283191919</v>
          </cell>
          <cell r="U294">
            <v>48.915404040404042</v>
          </cell>
          <cell r="V294">
            <v>29.372682999999999</v>
          </cell>
          <cell r="W294">
            <v>13.772833840000001</v>
          </cell>
          <cell r="X294">
            <v>10.69422584</v>
          </cell>
          <cell r="Y294">
            <v>19.18908283191919</v>
          </cell>
          <cell r="Z294">
            <v>1</v>
          </cell>
        </row>
        <row r="295">
          <cell r="B295" t="str">
            <v>SR0057</v>
          </cell>
          <cell r="C295" t="str">
            <v>ELECTRIFICACION DE CC HUACAPUNCO</v>
          </cell>
          <cell r="D295" t="str">
            <v>ELSE</v>
          </cell>
          <cell r="E295" t="str">
            <v>SER</v>
          </cell>
          <cell r="G295" t="str">
            <v>SEIN</v>
          </cell>
          <cell r="H295">
            <v>10</v>
          </cell>
          <cell r="I295" t="str">
            <v>Cachimayo</v>
          </cell>
          <cell r="J295">
            <v>138</v>
          </cell>
          <cell r="K295">
            <v>28.97</v>
          </cell>
          <cell r="L295">
            <v>12.047918750000001</v>
          </cell>
          <cell r="M295">
            <v>9.00791875</v>
          </cell>
          <cell r="N295">
            <v>1.0126999999999999</v>
          </cell>
          <cell r="O295">
            <v>1.0139</v>
          </cell>
          <cell r="P295">
            <v>1.57264209</v>
          </cell>
          <cell r="Q295">
            <v>29.372682999999999</v>
          </cell>
          <cell r="R295">
            <v>13.772833840000001</v>
          </cell>
          <cell r="S295">
            <v>10.69422584</v>
          </cell>
          <cell r="T295">
            <v>19.18908283191919</v>
          </cell>
          <cell r="U295">
            <v>48.915404040404042</v>
          </cell>
          <cell r="V295">
            <v>29.372682999999999</v>
          </cell>
          <cell r="W295">
            <v>13.772833840000001</v>
          </cell>
          <cell r="X295">
            <v>10.69422584</v>
          </cell>
          <cell r="Y295">
            <v>19.18908283191919</v>
          </cell>
          <cell r="Z295">
            <v>1</v>
          </cell>
        </row>
        <row r="296">
          <cell r="B296" t="str">
            <v>SR0058</v>
          </cell>
          <cell r="C296" t="str">
            <v>ELECTRIFICACION DE CC DE KURPO</v>
          </cell>
          <cell r="D296" t="str">
            <v>ELSE</v>
          </cell>
          <cell r="E296" t="str">
            <v>SER</v>
          </cell>
          <cell r="G296" t="str">
            <v>SEIN</v>
          </cell>
          <cell r="H296">
            <v>10</v>
          </cell>
          <cell r="I296" t="str">
            <v>Cachimayo</v>
          </cell>
          <cell r="J296">
            <v>138</v>
          </cell>
          <cell r="K296">
            <v>28.97</v>
          </cell>
          <cell r="L296">
            <v>12.047918750000001</v>
          </cell>
          <cell r="M296">
            <v>9.00791875</v>
          </cell>
          <cell r="N296">
            <v>1.0126999999999999</v>
          </cell>
          <cell r="O296">
            <v>1.0139</v>
          </cell>
          <cell r="P296">
            <v>1.57264209</v>
          </cell>
          <cell r="Q296">
            <v>29.372682999999999</v>
          </cell>
          <cell r="R296">
            <v>13.772833840000001</v>
          </cell>
          <cell r="S296">
            <v>10.69422584</v>
          </cell>
          <cell r="T296">
            <v>19.18908283191919</v>
          </cell>
          <cell r="U296">
            <v>48.915404040404042</v>
          </cell>
          <cell r="V296">
            <v>29.372682999999999</v>
          </cell>
          <cell r="W296">
            <v>13.772833840000001</v>
          </cell>
          <cell r="X296">
            <v>10.69422584</v>
          </cell>
          <cell r="Y296">
            <v>19.18908283191919</v>
          </cell>
          <cell r="Z296">
            <v>1</v>
          </cell>
        </row>
        <row r="297">
          <cell r="B297" t="str">
            <v>SR0059</v>
          </cell>
          <cell r="C297" t="str">
            <v>ELECTRIFICACION DE LA URBANIZACION VIRGEN DEL ROSARIO</v>
          </cell>
          <cell r="D297" t="str">
            <v>ELSE</v>
          </cell>
          <cell r="E297" t="str">
            <v>SER</v>
          </cell>
          <cell r="G297" t="str">
            <v>SEIN</v>
          </cell>
          <cell r="H297">
            <v>10</v>
          </cell>
          <cell r="I297" t="str">
            <v>Cachimayo</v>
          </cell>
          <cell r="J297">
            <v>138</v>
          </cell>
          <cell r="K297">
            <v>28.97</v>
          </cell>
          <cell r="L297">
            <v>12.047918750000001</v>
          </cell>
          <cell r="M297">
            <v>9.00791875</v>
          </cell>
          <cell r="N297">
            <v>1.0126999999999999</v>
          </cell>
          <cell r="O297">
            <v>1.0139</v>
          </cell>
          <cell r="P297">
            <v>1.57264209</v>
          </cell>
          <cell r="Q297">
            <v>29.372682999999999</v>
          </cell>
          <cell r="R297">
            <v>13.772833840000001</v>
          </cell>
          <cell r="S297">
            <v>10.69422584</v>
          </cell>
          <cell r="T297">
            <v>19.18908283191919</v>
          </cell>
          <cell r="U297">
            <v>48.915404040404042</v>
          </cell>
          <cell r="V297">
            <v>29.372682999999999</v>
          </cell>
          <cell r="W297">
            <v>13.772833840000001</v>
          </cell>
          <cell r="X297">
            <v>10.69422584</v>
          </cell>
          <cell r="Y297">
            <v>19.18908283191919</v>
          </cell>
          <cell r="Z297">
            <v>1</v>
          </cell>
        </row>
        <row r="298">
          <cell r="B298" t="str">
            <v>SR0060</v>
          </cell>
          <cell r="C298" t="str">
            <v>ELECTRIFICACION DE LOS CC DEL DISTRITO DE COLQUEPATA PARTE 1</v>
          </cell>
          <cell r="D298" t="str">
            <v>ELSE</v>
          </cell>
          <cell r="E298" t="str">
            <v>SER</v>
          </cell>
          <cell r="G298" t="str">
            <v>SEIN</v>
          </cell>
          <cell r="H298">
            <v>10</v>
          </cell>
          <cell r="I298" t="str">
            <v>Cachimayo</v>
          </cell>
          <cell r="J298">
            <v>138</v>
          </cell>
          <cell r="K298">
            <v>28.97</v>
          </cell>
          <cell r="L298">
            <v>12.047918750000001</v>
          </cell>
          <cell r="M298">
            <v>9.00791875</v>
          </cell>
          <cell r="N298">
            <v>1.0126999999999999</v>
          </cell>
          <cell r="O298">
            <v>1.0139</v>
          </cell>
          <cell r="P298">
            <v>1.57264209</v>
          </cell>
          <cell r="Q298">
            <v>29.372682999999999</v>
          </cell>
          <cell r="R298">
            <v>13.772833840000001</v>
          </cell>
          <cell r="S298">
            <v>10.69422584</v>
          </cell>
          <cell r="T298">
            <v>19.18908283191919</v>
          </cell>
          <cell r="U298">
            <v>48.915404040404042</v>
          </cell>
          <cell r="V298">
            <v>29.372682999999999</v>
          </cell>
          <cell r="W298">
            <v>13.772833840000001</v>
          </cell>
          <cell r="X298">
            <v>10.69422584</v>
          </cell>
          <cell r="Y298">
            <v>19.18908283191919</v>
          </cell>
          <cell r="Z298">
            <v>1</v>
          </cell>
        </row>
        <row r="299">
          <cell r="B299" t="str">
            <v>SR0061</v>
          </cell>
          <cell r="C299" t="str">
            <v>ELECTRIFICACION DE LOS CC DEL DISTRITO DE COLQUEPATA PARTE 2</v>
          </cell>
          <cell r="D299" t="str">
            <v>ELSE</v>
          </cell>
          <cell r="E299" t="str">
            <v>SER</v>
          </cell>
          <cell r="G299" t="str">
            <v>SEIN</v>
          </cell>
          <cell r="H299">
            <v>10</v>
          </cell>
          <cell r="I299" t="str">
            <v>Cachimayo</v>
          </cell>
          <cell r="J299">
            <v>138</v>
          </cell>
          <cell r="K299">
            <v>28.97</v>
          </cell>
          <cell r="L299">
            <v>12.047918750000001</v>
          </cell>
          <cell r="M299">
            <v>9.00791875</v>
          </cell>
          <cell r="N299">
            <v>1.0126999999999999</v>
          </cell>
          <cell r="O299">
            <v>1.0139</v>
          </cell>
          <cell r="P299">
            <v>1.57264209</v>
          </cell>
          <cell r="Q299">
            <v>29.372682999999999</v>
          </cell>
          <cell r="R299">
            <v>13.772833840000001</v>
          </cell>
          <cell r="S299">
            <v>10.69422584</v>
          </cell>
          <cell r="T299">
            <v>19.18908283191919</v>
          </cell>
          <cell r="U299">
            <v>48.915404040404042</v>
          </cell>
          <cell r="V299">
            <v>29.372682999999999</v>
          </cell>
          <cell r="W299">
            <v>13.772833840000001</v>
          </cell>
          <cell r="X299">
            <v>10.69422584</v>
          </cell>
          <cell r="Y299">
            <v>19.18908283191919</v>
          </cell>
          <cell r="Z299">
            <v>1</v>
          </cell>
        </row>
        <row r="300">
          <cell r="B300" t="str">
            <v>SR0062</v>
          </cell>
          <cell r="C300" t="str">
            <v>PSE GRAU II ETAPA - 1RA FASE</v>
          </cell>
          <cell r="D300" t="str">
            <v>ELSE</v>
          </cell>
          <cell r="E300" t="str">
            <v>SER</v>
          </cell>
          <cell r="G300" t="str">
            <v>SEIN</v>
          </cell>
          <cell r="H300">
            <v>10</v>
          </cell>
          <cell r="I300" t="str">
            <v>Cachimayo</v>
          </cell>
          <cell r="J300">
            <v>138</v>
          </cell>
          <cell r="K300">
            <v>28.97</v>
          </cell>
          <cell r="L300">
            <v>12.047918750000001</v>
          </cell>
          <cell r="M300">
            <v>9.00791875</v>
          </cell>
          <cell r="N300">
            <v>1.0126999999999999</v>
          </cell>
          <cell r="O300">
            <v>1.0139</v>
          </cell>
          <cell r="P300">
            <v>1.57264209</v>
          </cell>
          <cell r="Q300">
            <v>29.372682999999999</v>
          </cell>
          <cell r="R300">
            <v>13.772833840000001</v>
          </cell>
          <cell r="S300">
            <v>10.69422584</v>
          </cell>
          <cell r="T300">
            <v>19.18908283191919</v>
          </cell>
          <cell r="U300">
            <v>48.915404040404042</v>
          </cell>
          <cell r="V300">
            <v>29.372682999999999</v>
          </cell>
          <cell r="W300">
            <v>13.772833840000001</v>
          </cell>
          <cell r="X300">
            <v>10.69422584</v>
          </cell>
          <cell r="Y300">
            <v>19.18908283191919</v>
          </cell>
          <cell r="Z300">
            <v>1</v>
          </cell>
        </row>
        <row r="301">
          <cell r="B301" t="str">
            <v>SR0063</v>
          </cell>
          <cell r="C301" t="str">
            <v>ELECTRIFICACION ATUMPAMPA</v>
          </cell>
          <cell r="D301" t="str">
            <v>ELSE</v>
          </cell>
          <cell r="E301" t="str">
            <v>SER</v>
          </cell>
          <cell r="G301" t="str">
            <v>SEIN</v>
          </cell>
          <cell r="H301">
            <v>10</v>
          </cell>
          <cell r="I301" t="str">
            <v>Cachimayo</v>
          </cell>
          <cell r="J301">
            <v>138</v>
          </cell>
          <cell r="K301">
            <v>28.97</v>
          </cell>
          <cell r="L301">
            <v>12.047918750000001</v>
          </cell>
          <cell r="M301">
            <v>9.00791875</v>
          </cell>
          <cell r="N301">
            <v>1.0126999999999999</v>
          </cell>
          <cell r="O301">
            <v>1.0139</v>
          </cell>
          <cell r="P301">
            <v>1.57264209</v>
          </cell>
          <cell r="Q301">
            <v>29.372682999999999</v>
          </cell>
          <cell r="R301">
            <v>13.772833840000001</v>
          </cell>
          <cell r="S301">
            <v>10.69422584</v>
          </cell>
          <cell r="T301">
            <v>19.18908283191919</v>
          </cell>
          <cell r="U301">
            <v>48.915404040404042</v>
          </cell>
          <cell r="V301">
            <v>29.372682999999999</v>
          </cell>
          <cell r="W301">
            <v>13.772833840000001</v>
          </cell>
          <cell r="X301">
            <v>10.69422584</v>
          </cell>
          <cell r="Y301">
            <v>19.18908283191919</v>
          </cell>
          <cell r="Z301">
            <v>1</v>
          </cell>
        </row>
        <row r="302">
          <cell r="B302" t="str">
            <v>SR0064</v>
          </cell>
          <cell r="C302" t="str">
            <v>ELECTRIFICACION MARCAHUASI</v>
          </cell>
          <cell r="D302" t="str">
            <v>ELSE</v>
          </cell>
          <cell r="E302" t="str">
            <v>SER</v>
          </cell>
          <cell r="G302" t="str">
            <v>SEIN</v>
          </cell>
          <cell r="H302">
            <v>10</v>
          </cell>
          <cell r="I302" t="str">
            <v>Cachimayo</v>
          </cell>
          <cell r="J302">
            <v>138</v>
          </cell>
          <cell r="K302">
            <v>28.97</v>
          </cell>
          <cell r="L302">
            <v>12.047918750000001</v>
          </cell>
          <cell r="M302">
            <v>9.00791875</v>
          </cell>
          <cell r="N302">
            <v>1.0126999999999999</v>
          </cell>
          <cell r="O302">
            <v>1.0139</v>
          </cell>
          <cell r="P302">
            <v>1.57264209</v>
          </cell>
          <cell r="Q302">
            <v>29.372682999999999</v>
          </cell>
          <cell r="R302">
            <v>13.772833840000001</v>
          </cell>
          <cell r="S302">
            <v>10.69422584</v>
          </cell>
          <cell r="T302">
            <v>19.18908283191919</v>
          </cell>
          <cell r="U302">
            <v>48.915404040404042</v>
          </cell>
          <cell r="V302">
            <v>29.372682999999999</v>
          </cell>
          <cell r="W302">
            <v>13.772833840000001</v>
          </cell>
          <cell r="X302">
            <v>10.69422584</v>
          </cell>
          <cell r="Y302">
            <v>19.18908283191919</v>
          </cell>
          <cell r="Z302">
            <v>1</v>
          </cell>
        </row>
        <row r="303">
          <cell r="B303" t="str">
            <v>SR0065</v>
          </cell>
          <cell r="C303" t="str">
            <v>ELECTRIFICACION RP DE TACRAMA-SIRANCCAY-RIO PASAJE</v>
          </cell>
          <cell r="D303" t="str">
            <v>ELSE</v>
          </cell>
          <cell r="E303" t="str">
            <v>SER</v>
          </cell>
          <cell r="G303" t="str">
            <v>SEIN</v>
          </cell>
          <cell r="H303">
            <v>10</v>
          </cell>
          <cell r="I303" t="str">
            <v>Cachimayo</v>
          </cell>
          <cell r="J303">
            <v>138</v>
          </cell>
          <cell r="K303">
            <v>28.97</v>
          </cell>
          <cell r="L303">
            <v>12.047918750000001</v>
          </cell>
          <cell r="M303">
            <v>9.00791875</v>
          </cell>
          <cell r="N303">
            <v>1.0126999999999999</v>
          </cell>
          <cell r="O303">
            <v>1.0139</v>
          </cell>
          <cell r="P303">
            <v>1.57264209</v>
          </cell>
          <cell r="Q303">
            <v>29.372682999999999</v>
          </cell>
          <cell r="R303">
            <v>13.772833840000001</v>
          </cell>
          <cell r="S303">
            <v>10.69422584</v>
          </cell>
          <cell r="T303">
            <v>19.18908283191919</v>
          </cell>
          <cell r="U303">
            <v>48.915404040404042</v>
          </cell>
          <cell r="V303">
            <v>29.372682999999999</v>
          </cell>
          <cell r="W303">
            <v>13.772833840000001</v>
          </cell>
          <cell r="X303">
            <v>10.69422584</v>
          </cell>
          <cell r="Y303">
            <v>19.18908283191919</v>
          </cell>
          <cell r="Z303">
            <v>1</v>
          </cell>
        </row>
        <row r="304">
          <cell r="B304" t="str">
            <v>SR0066</v>
          </cell>
          <cell r="C304" t="str">
            <v>ELECTRIFICACION RURAL DE COAY-ACHIBAMBA-SANOC-URUCANCHA</v>
          </cell>
          <cell r="D304" t="str">
            <v>ELSE</v>
          </cell>
          <cell r="E304" t="str">
            <v>SER</v>
          </cell>
          <cell r="G304" t="str">
            <v>SEIN</v>
          </cell>
          <cell r="H304">
            <v>10</v>
          </cell>
          <cell r="I304" t="str">
            <v>Cachimayo</v>
          </cell>
          <cell r="J304">
            <v>138</v>
          </cell>
          <cell r="K304">
            <v>28.97</v>
          </cell>
          <cell r="L304">
            <v>12.047918750000001</v>
          </cell>
          <cell r="M304">
            <v>9.00791875</v>
          </cell>
          <cell r="N304">
            <v>1.0126999999999999</v>
          </cell>
          <cell r="O304">
            <v>1.0139</v>
          </cell>
          <cell r="P304">
            <v>1.57264209</v>
          </cell>
          <cell r="Q304">
            <v>29.372682999999999</v>
          </cell>
          <cell r="R304">
            <v>13.772833840000001</v>
          </cell>
          <cell r="S304">
            <v>10.69422584</v>
          </cell>
          <cell r="T304">
            <v>19.18908283191919</v>
          </cell>
          <cell r="U304">
            <v>48.915404040404042</v>
          </cell>
          <cell r="V304">
            <v>29.372682999999999</v>
          </cell>
          <cell r="W304">
            <v>13.772833840000001</v>
          </cell>
          <cell r="X304">
            <v>10.69422584</v>
          </cell>
          <cell r="Y304">
            <v>19.18908283191919</v>
          </cell>
          <cell r="Z304">
            <v>1</v>
          </cell>
        </row>
        <row r="305">
          <cell r="B305" t="str">
            <v>SR0067</v>
          </cell>
          <cell r="C305" t="str">
            <v>ELECTRIFICACION RP Y RS DE VIRGEN DE CARMEN DE TAMBO</v>
          </cell>
          <cell r="D305" t="str">
            <v>ELSE</v>
          </cell>
          <cell r="E305" t="str">
            <v>SER</v>
          </cell>
          <cell r="G305" t="str">
            <v>SEIN</v>
          </cell>
          <cell r="H305">
            <v>10</v>
          </cell>
          <cell r="I305" t="str">
            <v>Cachimayo</v>
          </cell>
          <cell r="J305">
            <v>138</v>
          </cell>
          <cell r="K305">
            <v>28.97</v>
          </cell>
          <cell r="L305">
            <v>12.047918750000001</v>
          </cell>
          <cell r="M305">
            <v>9.00791875</v>
          </cell>
          <cell r="N305">
            <v>1.0126999999999999</v>
          </cell>
          <cell r="O305">
            <v>1.0139</v>
          </cell>
          <cell r="P305">
            <v>1.57264209</v>
          </cell>
          <cell r="Q305">
            <v>29.372682999999999</v>
          </cell>
          <cell r="R305">
            <v>13.772833840000001</v>
          </cell>
          <cell r="S305">
            <v>10.69422584</v>
          </cell>
          <cell r="T305">
            <v>19.18908283191919</v>
          </cell>
          <cell r="U305">
            <v>48.915404040404042</v>
          </cell>
          <cell r="V305">
            <v>29.372682999999999</v>
          </cell>
          <cell r="W305">
            <v>13.772833840000001</v>
          </cell>
          <cell r="X305">
            <v>10.69422584</v>
          </cell>
          <cell r="Y305">
            <v>19.18908283191919</v>
          </cell>
          <cell r="Z305">
            <v>1</v>
          </cell>
        </row>
        <row r="306">
          <cell r="B306" t="str">
            <v>SR0068</v>
          </cell>
          <cell r="C306" t="str">
            <v>ELECTRIFICACION DE RS DE SANTA CRUZ DE MONTA</v>
          </cell>
          <cell r="D306" t="str">
            <v>ELSE</v>
          </cell>
          <cell r="E306" t="str">
            <v>SER</v>
          </cell>
          <cell r="G306" t="str">
            <v>SEIN</v>
          </cell>
          <cell r="H306">
            <v>10</v>
          </cell>
          <cell r="I306" t="str">
            <v>Cachimayo</v>
          </cell>
          <cell r="J306">
            <v>138</v>
          </cell>
          <cell r="K306">
            <v>28.97</v>
          </cell>
          <cell r="L306">
            <v>12.047918750000001</v>
          </cell>
          <cell r="M306">
            <v>9.00791875</v>
          </cell>
          <cell r="N306">
            <v>1.0126999999999999</v>
          </cell>
          <cell r="O306">
            <v>1.0139</v>
          </cell>
          <cell r="P306">
            <v>1.57264209</v>
          </cell>
          <cell r="Q306">
            <v>29.372682999999999</v>
          </cell>
          <cell r="R306">
            <v>13.772833840000001</v>
          </cell>
          <cell r="S306">
            <v>10.69422584</v>
          </cell>
          <cell r="T306">
            <v>19.18908283191919</v>
          </cell>
          <cell r="U306">
            <v>48.915404040404042</v>
          </cell>
          <cell r="V306">
            <v>29.372682999999999</v>
          </cell>
          <cell r="W306">
            <v>13.772833840000001</v>
          </cell>
          <cell r="X306">
            <v>10.69422584</v>
          </cell>
          <cell r="Y306">
            <v>19.18908283191919</v>
          </cell>
          <cell r="Z306">
            <v>1</v>
          </cell>
        </row>
        <row r="307">
          <cell r="B307" t="str">
            <v>SR0069</v>
          </cell>
          <cell r="C307" t="str">
            <v>ELECTRIFICACION RP Y SE CCORIRAYA-ACAYPAHUA-HUICCHANA</v>
          </cell>
          <cell r="D307" t="str">
            <v>ELSE</v>
          </cell>
          <cell r="E307" t="str">
            <v>SER</v>
          </cell>
          <cell r="G307" t="str">
            <v>SEIN</v>
          </cell>
          <cell r="H307">
            <v>10</v>
          </cell>
          <cell r="I307" t="str">
            <v>Cachimayo</v>
          </cell>
          <cell r="J307">
            <v>138</v>
          </cell>
          <cell r="K307">
            <v>28.97</v>
          </cell>
          <cell r="L307">
            <v>12.047918750000001</v>
          </cell>
          <cell r="M307">
            <v>9.00791875</v>
          </cell>
          <cell r="N307">
            <v>1.0126999999999999</v>
          </cell>
          <cell r="O307">
            <v>1.0139</v>
          </cell>
          <cell r="P307">
            <v>1.57264209</v>
          </cell>
          <cell r="Q307">
            <v>29.372682999999999</v>
          </cell>
          <cell r="R307">
            <v>13.772833840000001</v>
          </cell>
          <cell r="S307">
            <v>10.69422584</v>
          </cell>
          <cell r="T307">
            <v>19.18908283191919</v>
          </cell>
          <cell r="U307">
            <v>48.915404040404042</v>
          </cell>
          <cell r="V307">
            <v>29.372682999999999</v>
          </cell>
          <cell r="W307">
            <v>13.772833840000001</v>
          </cell>
          <cell r="X307">
            <v>10.69422584</v>
          </cell>
          <cell r="Y307">
            <v>19.18908283191919</v>
          </cell>
          <cell r="Z307">
            <v>1</v>
          </cell>
        </row>
        <row r="308">
          <cell r="B308" t="str">
            <v>SR0070</v>
          </cell>
          <cell r="C308" t="str">
            <v>ELECTRIFICACION RP Y RS DE HUITON PADROMAYO</v>
          </cell>
          <cell r="D308" t="str">
            <v>ELSE</v>
          </cell>
          <cell r="E308" t="str">
            <v>SER</v>
          </cell>
          <cell r="G308" t="str">
            <v>SEIN</v>
          </cell>
          <cell r="H308">
            <v>10</v>
          </cell>
          <cell r="I308" t="str">
            <v>Cachimayo</v>
          </cell>
          <cell r="J308">
            <v>138</v>
          </cell>
          <cell r="K308">
            <v>28.97</v>
          </cell>
          <cell r="L308">
            <v>12.047918750000001</v>
          </cell>
          <cell r="M308">
            <v>9.00791875</v>
          </cell>
          <cell r="N308">
            <v>1.0126999999999999</v>
          </cell>
          <cell r="O308">
            <v>1.0139</v>
          </cell>
          <cell r="P308">
            <v>1.57264209</v>
          </cell>
          <cell r="Q308">
            <v>29.372682999999999</v>
          </cell>
          <cell r="R308">
            <v>13.772833840000001</v>
          </cell>
          <cell r="S308">
            <v>10.69422584</v>
          </cell>
          <cell r="T308">
            <v>19.18908283191919</v>
          </cell>
          <cell r="U308">
            <v>48.915404040404042</v>
          </cell>
          <cell r="V308">
            <v>29.372682999999999</v>
          </cell>
          <cell r="W308">
            <v>13.772833840000001</v>
          </cell>
          <cell r="X308">
            <v>10.69422584</v>
          </cell>
          <cell r="Y308">
            <v>19.18908283191919</v>
          </cell>
          <cell r="Z308">
            <v>1</v>
          </cell>
        </row>
        <row r="309">
          <cell r="B309" t="str">
            <v>SR0040</v>
          </cell>
          <cell r="C309" t="str">
            <v>Chincha Rural</v>
          </cell>
          <cell r="D309" t="str">
            <v>ELSM</v>
          </cell>
          <cell r="E309" t="str">
            <v>SER</v>
          </cell>
          <cell r="G309" t="str">
            <v>SEIN</v>
          </cell>
          <cell r="H309">
            <v>8</v>
          </cell>
          <cell r="I309" t="str">
            <v>Independencia</v>
          </cell>
          <cell r="J309">
            <v>220</v>
          </cell>
          <cell r="K309">
            <v>28.92</v>
          </cell>
          <cell r="L309">
            <v>11.127918750000001</v>
          </cell>
          <cell r="M309">
            <v>8.7279187500000006</v>
          </cell>
          <cell r="N309">
            <v>1.0345</v>
          </cell>
          <cell r="O309">
            <v>1.0358000000000001</v>
          </cell>
          <cell r="P309">
            <v>1.9052945999999999</v>
          </cell>
          <cell r="Q309">
            <v>29.955336000000003</v>
          </cell>
          <cell r="R309">
            <v>13.41512835</v>
          </cell>
          <cell r="S309">
            <v>10.932328350000001</v>
          </cell>
          <cell r="T309">
            <v>19.36578713787879</v>
          </cell>
          <cell r="U309">
            <v>48.915404040404042</v>
          </cell>
          <cell r="V309">
            <v>29.955336000000003</v>
          </cell>
          <cell r="W309">
            <v>13.41512835</v>
          </cell>
          <cell r="X309">
            <v>10.932328350000001</v>
          </cell>
          <cell r="Y309">
            <v>19.36578713787879</v>
          </cell>
          <cell r="Z309">
            <v>1</v>
          </cell>
        </row>
        <row r="310">
          <cell r="B310" t="str">
            <v>SR0041</v>
          </cell>
          <cell r="C310" t="str">
            <v>Nasca Rural</v>
          </cell>
          <cell r="D310" t="str">
            <v>ELSM</v>
          </cell>
          <cell r="E310" t="str">
            <v>SER</v>
          </cell>
          <cell r="G310" t="str">
            <v>SEIN</v>
          </cell>
          <cell r="H310">
            <v>8</v>
          </cell>
          <cell r="I310" t="str">
            <v>Marcona</v>
          </cell>
          <cell r="J310">
            <v>220</v>
          </cell>
          <cell r="K310">
            <v>29.21</v>
          </cell>
          <cell r="L310">
            <v>11.49791875</v>
          </cell>
          <cell r="M310">
            <v>9.0179187500000015</v>
          </cell>
          <cell r="N310">
            <v>1.0345</v>
          </cell>
          <cell r="O310">
            <v>1.0358000000000001</v>
          </cell>
          <cell r="P310">
            <v>1.9052945999999999</v>
          </cell>
          <cell r="Q310">
            <v>30.255718000000002</v>
          </cell>
          <cell r="R310">
            <v>13.797893349999999</v>
          </cell>
          <cell r="S310">
            <v>11.232333350000001</v>
          </cell>
          <cell r="T310">
            <v>19.770612178282828</v>
          </cell>
          <cell r="U310">
            <v>48.915404040404042</v>
          </cell>
          <cell r="V310">
            <v>30.255718000000002</v>
          </cell>
          <cell r="W310">
            <v>13.797893349999999</v>
          </cell>
          <cell r="X310">
            <v>11.232333350000001</v>
          </cell>
          <cell r="Y310">
            <v>19.770612178282828</v>
          </cell>
          <cell r="Z310">
            <v>1</v>
          </cell>
        </row>
        <row r="311">
          <cell r="B311" t="str">
            <v>SR0042</v>
          </cell>
          <cell r="C311" t="str">
            <v>TOCACHE RURAL</v>
          </cell>
          <cell r="D311" t="str">
            <v>ELTO</v>
          </cell>
          <cell r="E311" t="str">
            <v>SER</v>
          </cell>
          <cell r="G311" t="str">
            <v>SEIN</v>
          </cell>
          <cell r="H311">
            <v>4</v>
          </cell>
          <cell r="I311" t="str">
            <v>Tocache</v>
          </cell>
          <cell r="J311">
            <v>138</v>
          </cell>
          <cell r="K311">
            <v>28.79</v>
          </cell>
          <cell r="L311">
            <v>10.897918750000001</v>
          </cell>
          <cell r="M311">
            <v>8.5379187500000011</v>
          </cell>
          <cell r="N311">
            <v>1.0107999999999999</v>
          </cell>
          <cell r="O311">
            <v>1.0163</v>
          </cell>
          <cell r="P311">
            <v>4.4156928099999995</v>
          </cell>
          <cell r="Q311">
            <v>29.259276999999997</v>
          </cell>
          <cell r="R311">
            <v>15.430683559999999</v>
          </cell>
          <cell r="S311">
            <v>13.04519556</v>
          </cell>
          <cell r="T311">
            <v>21.268822673131311</v>
          </cell>
          <cell r="U311">
            <v>48.915404040404042</v>
          </cell>
          <cell r="V311">
            <v>29.259276999999997</v>
          </cell>
          <cell r="W311">
            <v>15.430683559999999</v>
          </cell>
          <cell r="X311">
            <v>13.04519556</v>
          </cell>
          <cell r="Y311">
            <v>21.268822673131311</v>
          </cell>
          <cell r="Z311">
            <v>1</v>
          </cell>
        </row>
        <row r="312">
          <cell r="B312" t="str">
            <v>SR0043</v>
          </cell>
          <cell r="C312" t="str">
            <v>Valle del Colca</v>
          </cell>
          <cell r="D312" t="str">
            <v>SEAL</v>
          </cell>
          <cell r="E312" t="str">
            <v>SER</v>
          </cell>
          <cell r="G312" t="str">
            <v>SEIN</v>
          </cell>
          <cell r="H312">
            <v>9</v>
          </cell>
          <cell r="I312" t="str">
            <v>Callalli</v>
          </cell>
          <cell r="J312">
            <v>138</v>
          </cell>
          <cell r="K312">
            <v>29.130000000000003</v>
          </cell>
          <cell r="L312">
            <v>12.147918750000001</v>
          </cell>
          <cell r="M312">
            <v>9.4079187500000003</v>
          </cell>
          <cell r="N312">
            <v>1.0291999999999999</v>
          </cell>
          <cell r="O312">
            <v>1.0327</v>
          </cell>
          <cell r="P312">
            <v>1.23079575</v>
          </cell>
          <cell r="Q312">
            <v>30.082551000000002</v>
          </cell>
          <cell r="R312">
            <v>13.731742499999999</v>
          </cell>
          <cell r="S312">
            <v>10.9117345</v>
          </cell>
          <cell r="T312">
            <v>19.495341087878788</v>
          </cell>
          <cell r="U312">
            <v>48.915404040404042</v>
          </cell>
          <cell r="V312">
            <v>30.082551000000002</v>
          </cell>
          <cell r="W312">
            <v>13.731742499999999</v>
          </cell>
          <cell r="X312">
            <v>10.9117345</v>
          </cell>
          <cell r="Y312">
            <v>19.495341087878788</v>
          </cell>
          <cell r="Z312">
            <v>1</v>
          </cell>
        </row>
        <row r="313">
          <cell r="B313" t="str">
            <v>SE0207</v>
          </cell>
          <cell r="C313" t="str">
            <v>Huarmaca</v>
          </cell>
          <cell r="D313" t="str">
            <v>ADIL</v>
          </cell>
          <cell r="E313">
            <v>3</v>
          </cell>
          <cell r="G313" t="str">
            <v>SEIN</v>
          </cell>
          <cell r="H313">
            <v>1</v>
          </cell>
          <cell r="I313" t="str">
            <v>Piura Oeste</v>
          </cell>
          <cell r="J313">
            <v>220</v>
          </cell>
          <cell r="K313">
            <v>29.080000000000002</v>
          </cell>
          <cell r="L313">
            <v>12.227918750000001</v>
          </cell>
          <cell r="M313">
            <v>9.6979187500000013</v>
          </cell>
          <cell r="N313">
            <v>1.0261</v>
          </cell>
          <cell r="O313">
            <v>1.0277000000000001</v>
          </cell>
          <cell r="P313">
            <v>1.12319784</v>
          </cell>
          <cell r="Q313">
            <v>29.885516000000003</v>
          </cell>
          <cell r="R313">
            <v>13.66875359</v>
          </cell>
          <cell r="S313">
            <v>11.072720590000001</v>
          </cell>
          <cell r="T313">
            <v>19.528179614747472</v>
          </cell>
          <cell r="U313">
            <v>48.915404040404042</v>
          </cell>
          <cell r="V313">
            <v>29.885516000000003</v>
          </cell>
          <cell r="W313">
            <v>13.66875359</v>
          </cell>
          <cell r="X313">
            <v>11.072720590000001</v>
          </cell>
          <cell r="Y313">
            <v>19.528179614747472</v>
          </cell>
          <cell r="Z313">
            <v>1</v>
          </cell>
        </row>
      </sheetData>
      <sheetData sheetId="8">
        <row r="4">
          <cell r="D4">
            <v>29.442504</v>
          </cell>
          <cell r="E4">
            <v>13.186486780000001</v>
          </cell>
          <cell r="F4">
            <v>10.763398780000001</v>
          </cell>
        </row>
        <row r="6">
          <cell r="D6" t="str">
            <v>SER</v>
          </cell>
          <cell r="E6" t="str">
            <v>SEIN</v>
          </cell>
          <cell r="G6">
            <v>1</v>
          </cell>
        </row>
        <row r="13">
          <cell r="K13">
            <v>0.29699999999999999</v>
          </cell>
          <cell r="N13">
            <v>1</v>
          </cell>
          <cell r="O13">
            <v>2</v>
          </cell>
          <cell r="P13">
            <v>3</v>
          </cell>
          <cell r="Q13">
            <v>4</v>
          </cell>
          <cell r="R13">
            <v>5</v>
          </cell>
          <cell r="S13" t="str">
            <v>Especial</v>
          </cell>
          <cell r="T13" t="str">
            <v>SER</v>
          </cell>
        </row>
        <row r="14">
          <cell r="K14">
            <v>11.483055916000001</v>
          </cell>
          <cell r="M14" t="str">
            <v>CFE</v>
          </cell>
          <cell r="N14">
            <v>2.1397455000000001</v>
          </cell>
          <cell r="O14">
            <v>2.1699759000000003</v>
          </cell>
          <cell r="P14">
            <v>2.7868650000000001</v>
          </cell>
          <cell r="Q14">
            <v>2.8199294999999998</v>
          </cell>
          <cell r="R14">
            <v>2.9474640000000001</v>
          </cell>
          <cell r="S14">
            <v>3.4339844999999998</v>
          </cell>
          <cell r="T14">
            <v>3.1524639000000003</v>
          </cell>
        </row>
        <row r="15">
          <cell r="M15" t="str">
            <v>CFS</v>
          </cell>
          <cell r="N15">
            <v>2.5412429999999997</v>
          </cell>
          <cell r="O15">
            <v>4.5175554</v>
          </cell>
          <cell r="P15">
            <v>6.9784988999999991</v>
          </cell>
          <cell r="Q15">
            <v>7.6964709000000004</v>
          </cell>
          <cell r="R15">
            <v>8.4805718999999993</v>
          </cell>
          <cell r="S15">
            <v>15.168103200000001</v>
          </cell>
          <cell r="T15">
            <v>9.7389122999999991</v>
          </cell>
        </row>
        <row r="16">
          <cell r="K16">
            <v>15.94166666176176</v>
          </cell>
          <cell r="M16" t="str">
            <v>CFH</v>
          </cell>
          <cell r="N16">
            <v>3.0457128</v>
          </cell>
          <cell r="O16">
            <v>4.5175554</v>
          </cell>
          <cell r="P16">
            <v>6.9784988999999991</v>
          </cell>
          <cell r="Q16">
            <v>7.6964709000000004</v>
          </cell>
          <cell r="R16">
            <v>9.5102948999999999</v>
          </cell>
          <cell r="S16">
            <v>15.168103200000001</v>
          </cell>
          <cell r="T16">
            <v>9.7389122999999991</v>
          </cell>
        </row>
        <row r="17">
          <cell r="K17">
            <v>47.397186342099822</v>
          </cell>
          <cell r="M17" t="str">
            <v>CFEAP</v>
          </cell>
          <cell r="N17">
            <v>3.0457128</v>
          </cell>
          <cell r="O17">
            <v>2.3626947</v>
          </cell>
          <cell r="P17">
            <v>4.7074400999999995</v>
          </cell>
          <cell r="Q17">
            <v>2.8199294999999998</v>
          </cell>
          <cell r="R17">
            <v>2.9474640000000001</v>
          </cell>
          <cell r="S17">
            <v>3.4339844999999998</v>
          </cell>
          <cell r="T17">
            <v>3.1524639000000003</v>
          </cell>
        </row>
        <row r="18">
          <cell r="K18" t="str">
            <v>SEIN</v>
          </cell>
          <cell r="M18" t="str">
            <v>CFHCO</v>
          </cell>
          <cell r="N18">
            <v>1.9885934999999999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</row>
        <row r="19">
          <cell r="K19">
            <v>1</v>
          </cell>
          <cell r="M19" t="str">
            <v>CFE_1</v>
          </cell>
          <cell r="N19">
            <v>0</v>
          </cell>
          <cell r="O19">
            <v>0</v>
          </cell>
          <cell r="P19">
            <v>0</v>
          </cell>
          <cell r="Q19">
            <v>1.5464739000000001</v>
          </cell>
          <cell r="R19">
            <v>1.5880407000000001</v>
          </cell>
          <cell r="S19">
            <v>0</v>
          </cell>
          <cell r="T19">
            <v>1.7127410999999999</v>
          </cell>
        </row>
        <row r="20">
          <cell r="K20">
            <v>1</v>
          </cell>
          <cell r="M20" t="str">
            <v>NHUBT</v>
          </cell>
          <cell r="N20">
            <v>426</v>
          </cell>
          <cell r="O20">
            <v>362</v>
          </cell>
          <cell r="P20">
            <v>353</v>
          </cell>
          <cell r="Q20">
            <v>305</v>
          </cell>
          <cell r="R20">
            <v>262</v>
          </cell>
          <cell r="S20">
            <v>319</v>
          </cell>
          <cell r="T20">
            <v>208</v>
          </cell>
        </row>
        <row r="21">
          <cell r="K21">
            <v>1</v>
          </cell>
          <cell r="M21" t="str">
            <v>FCPPMT</v>
          </cell>
          <cell r="N21">
            <v>0.96499999999999997</v>
          </cell>
          <cell r="O21">
            <v>0.86199999999999999</v>
          </cell>
          <cell r="P21">
            <v>0.94499999999999995</v>
          </cell>
          <cell r="Q21">
            <v>0.88700000000000001</v>
          </cell>
          <cell r="R21">
            <v>0.86599999999999999</v>
          </cell>
          <cell r="S21">
            <v>0.997</v>
          </cell>
          <cell r="T21">
            <v>0.86599999999999999</v>
          </cell>
        </row>
        <row r="22">
          <cell r="M22" t="str">
            <v>FCFPMT</v>
          </cell>
          <cell r="N22">
            <v>0.94399999999999995</v>
          </cell>
          <cell r="O22">
            <v>0.81</v>
          </cell>
          <cell r="P22">
            <v>0.78800000000000003</v>
          </cell>
          <cell r="Q22">
            <v>0.96799999999999997</v>
          </cell>
          <cell r="R22">
            <v>0.94399999999999995</v>
          </cell>
          <cell r="S22">
            <v>0.90400000000000003</v>
          </cell>
          <cell r="T22">
            <v>0.94399999999999995</v>
          </cell>
        </row>
        <row r="23">
          <cell r="K23">
            <v>0.92490000000000006</v>
          </cell>
          <cell r="M23" t="str">
            <v>FCPPBT</v>
          </cell>
          <cell r="N23">
            <v>0.93100000000000005</v>
          </cell>
          <cell r="O23">
            <v>0.89300000000000002</v>
          </cell>
          <cell r="P23">
            <v>0.89600000000000002</v>
          </cell>
          <cell r="Q23">
            <v>0.86499999999999999</v>
          </cell>
          <cell r="R23">
            <v>0.86499999999999999</v>
          </cell>
          <cell r="S23">
            <v>0.60399999999999998</v>
          </cell>
          <cell r="T23">
            <v>0.86499999999999999</v>
          </cell>
        </row>
        <row r="24">
          <cell r="K24">
            <v>0.98070000000000002</v>
          </cell>
          <cell r="M24" t="str">
            <v>FCFPBT</v>
          </cell>
          <cell r="N24">
            <v>0.86299999999999999</v>
          </cell>
          <cell r="O24">
            <v>0.874</v>
          </cell>
          <cell r="P24">
            <v>0.76300000000000001</v>
          </cell>
          <cell r="Q24">
            <v>0.58599999999999997</v>
          </cell>
          <cell r="R24">
            <v>0.58599999999999997</v>
          </cell>
          <cell r="S24">
            <v>0.93100000000000005</v>
          </cell>
          <cell r="T24">
            <v>0.58599999999999997</v>
          </cell>
        </row>
        <row r="25">
          <cell r="M25" t="str">
            <v>CMTPPg</v>
          </cell>
          <cell r="N25">
            <v>0.77500000000000002</v>
          </cell>
          <cell r="O25">
            <v>0.78300000000000003</v>
          </cell>
          <cell r="P25">
            <v>0.88200000000000001</v>
          </cell>
          <cell r="Q25">
            <v>0.95799999999999996</v>
          </cell>
          <cell r="R25">
            <v>0.56000000000000005</v>
          </cell>
          <cell r="S25">
            <v>0.13800000000000001</v>
          </cell>
          <cell r="T25">
            <v>0.56000000000000005</v>
          </cell>
        </row>
        <row r="26">
          <cell r="K26">
            <v>15.94166666176176</v>
          </cell>
          <cell r="M26" t="str">
            <v>CMTFPg</v>
          </cell>
          <cell r="N26">
            <v>0.47699999999999998</v>
          </cell>
          <cell r="O26">
            <v>0.441</v>
          </cell>
          <cell r="P26">
            <v>0.72899999999999998</v>
          </cell>
          <cell r="Q26">
            <v>0.47699999999999998</v>
          </cell>
          <cell r="R26">
            <v>0.56000000000000005</v>
          </cell>
          <cell r="S26">
            <v>2E-3</v>
          </cell>
          <cell r="T26">
            <v>0.56000000000000005</v>
          </cell>
        </row>
        <row r="27">
          <cell r="K27">
            <v>14.744447495463453</v>
          </cell>
          <cell r="M27" t="str">
            <v>CBTPPg</v>
          </cell>
          <cell r="N27">
            <v>0.70699999999999996</v>
          </cell>
          <cell r="O27">
            <v>0.86199999999999999</v>
          </cell>
          <cell r="P27">
            <v>0.77100000000000002</v>
          </cell>
          <cell r="Q27">
            <v>0.58399999999999996</v>
          </cell>
          <cell r="R27">
            <v>0.58399999999999996</v>
          </cell>
          <cell r="S27">
            <v>0.20799999999999999</v>
          </cell>
          <cell r="T27">
            <v>0.58399999999999996</v>
          </cell>
        </row>
        <row r="28">
          <cell r="K28">
            <v>47.397186342099822</v>
          </cell>
          <cell r="M28" t="str">
            <v>CBTFPg</v>
          </cell>
          <cell r="N28">
            <v>0.437</v>
          </cell>
          <cell r="O28">
            <v>0.66900000000000004</v>
          </cell>
          <cell r="P28">
            <v>0.40699999999999997</v>
          </cell>
          <cell r="Q28">
            <v>0.19500000000000001</v>
          </cell>
          <cell r="R28">
            <v>0.19500000000000001</v>
          </cell>
          <cell r="S28">
            <v>6.2E-2</v>
          </cell>
          <cell r="T28">
            <v>0.19500000000000001</v>
          </cell>
        </row>
        <row r="29">
          <cell r="K29">
            <v>46.482420645697296</v>
          </cell>
          <cell r="M29" t="str">
            <v>CMTPPd</v>
          </cell>
          <cell r="N29">
            <v>0.70899999999999996</v>
          </cell>
          <cell r="O29">
            <v>0.64200000000000002</v>
          </cell>
          <cell r="P29">
            <v>0.75600000000000001</v>
          </cell>
          <cell r="Q29">
            <v>0.87</v>
          </cell>
          <cell r="R29">
            <v>0.34699999999999998</v>
          </cell>
          <cell r="S29">
            <v>0.35699999999999998</v>
          </cell>
          <cell r="T29">
            <v>0.34699999999999998</v>
          </cell>
        </row>
        <row r="30">
          <cell r="K30" t="e">
            <v>#VALUE!</v>
          </cell>
          <cell r="M30" t="str">
            <v>CMTFPd</v>
          </cell>
          <cell r="N30">
            <v>0.43</v>
          </cell>
          <cell r="O30">
            <v>0.38100000000000001</v>
          </cell>
          <cell r="P30">
            <v>0.55600000000000005</v>
          </cell>
          <cell r="Q30">
            <v>0.434</v>
          </cell>
          <cell r="R30">
            <v>0.34699999999999998</v>
          </cell>
          <cell r="S30">
            <v>0.27300000000000002</v>
          </cell>
          <cell r="T30">
            <v>0.34699999999999998</v>
          </cell>
        </row>
        <row r="31">
          <cell r="M31" t="str">
            <v>CBTPPd</v>
          </cell>
          <cell r="N31">
            <v>0.65300000000000002</v>
          </cell>
          <cell r="O31">
            <v>0.75</v>
          </cell>
          <cell r="P31">
            <v>0.73399999999999999</v>
          </cell>
          <cell r="Q31">
            <v>0.51400000000000001</v>
          </cell>
          <cell r="R31">
            <v>0.51400000000000001</v>
          </cell>
          <cell r="S31">
            <v>0.56000000000000005</v>
          </cell>
          <cell r="T31">
            <v>0.51400000000000001</v>
          </cell>
        </row>
        <row r="32">
          <cell r="K32">
            <v>3.1524639000000003</v>
          </cell>
          <cell r="M32" t="str">
            <v>CBTFPd</v>
          </cell>
          <cell r="N32">
            <v>0.39700000000000002</v>
          </cell>
          <cell r="O32">
            <v>0.56100000000000005</v>
          </cell>
          <cell r="P32">
            <v>0.36399999999999999</v>
          </cell>
          <cell r="Q32">
            <v>0.18</v>
          </cell>
          <cell r="R32">
            <v>0.18</v>
          </cell>
          <cell r="S32">
            <v>0.46</v>
          </cell>
          <cell r="T32">
            <v>0.18</v>
          </cell>
        </row>
        <row r="33">
          <cell r="K33">
            <v>9.7389122999999991</v>
          </cell>
          <cell r="M33" t="str">
            <v>NHUBTPPa</v>
          </cell>
          <cell r="N33">
            <v>118</v>
          </cell>
          <cell r="O33">
            <v>109</v>
          </cell>
          <cell r="P33">
            <v>109</v>
          </cell>
          <cell r="Q33">
            <v>109</v>
          </cell>
          <cell r="R33">
            <v>109</v>
          </cell>
          <cell r="S33">
            <v>109</v>
          </cell>
          <cell r="T33">
            <v>109</v>
          </cell>
        </row>
        <row r="34">
          <cell r="K34">
            <v>9.7389122999999991</v>
          </cell>
          <cell r="M34" t="str">
            <v>NHUBTFPa</v>
          </cell>
          <cell r="N34">
            <v>394</v>
          </cell>
          <cell r="O34">
            <v>437</v>
          </cell>
          <cell r="P34">
            <v>437</v>
          </cell>
          <cell r="Q34">
            <v>437</v>
          </cell>
          <cell r="R34">
            <v>437</v>
          </cell>
          <cell r="S34">
            <v>437</v>
          </cell>
          <cell r="T34">
            <v>437</v>
          </cell>
        </row>
        <row r="35">
          <cell r="K35">
            <v>3.1524639000000003</v>
          </cell>
          <cell r="M35" t="str">
            <v>NHUBTPPb</v>
          </cell>
          <cell r="N35">
            <v>131</v>
          </cell>
          <cell r="O35">
            <v>103</v>
          </cell>
          <cell r="P35">
            <v>103</v>
          </cell>
          <cell r="Q35">
            <v>103</v>
          </cell>
          <cell r="R35">
            <v>103</v>
          </cell>
          <cell r="S35">
            <v>103</v>
          </cell>
          <cell r="T35">
            <v>103</v>
          </cell>
        </row>
        <row r="36">
          <cell r="K36">
            <v>0</v>
          </cell>
          <cell r="M36" t="str">
            <v>NHUBTFPb</v>
          </cell>
          <cell r="N36">
            <v>417</v>
          </cell>
          <cell r="O36">
            <v>301</v>
          </cell>
          <cell r="P36">
            <v>301</v>
          </cell>
          <cell r="Q36">
            <v>301</v>
          </cell>
          <cell r="R36">
            <v>301</v>
          </cell>
          <cell r="S36">
            <v>301</v>
          </cell>
          <cell r="T36">
            <v>301</v>
          </cell>
        </row>
        <row r="37">
          <cell r="K37">
            <v>1.7127410999999999</v>
          </cell>
          <cell r="M37" t="str">
            <v>NHUBTAP</v>
          </cell>
          <cell r="N37">
            <v>360</v>
          </cell>
          <cell r="O37">
            <v>360</v>
          </cell>
          <cell r="P37">
            <v>360</v>
          </cell>
          <cell r="Q37">
            <v>360</v>
          </cell>
          <cell r="R37">
            <v>360</v>
          </cell>
          <cell r="S37">
            <v>360</v>
          </cell>
          <cell r="T37">
            <v>360</v>
          </cell>
        </row>
        <row r="38">
          <cell r="K38">
            <v>3.539234</v>
          </cell>
          <cell r="M38" t="str">
            <v>NHUBTPRE</v>
          </cell>
          <cell r="N38">
            <v>426</v>
          </cell>
          <cell r="O38">
            <v>362</v>
          </cell>
          <cell r="P38">
            <v>353</v>
          </cell>
          <cell r="Q38">
            <v>305</v>
          </cell>
          <cell r="R38">
            <v>262</v>
          </cell>
          <cell r="S38">
            <v>319</v>
          </cell>
          <cell r="T38">
            <v>208</v>
          </cell>
        </row>
        <row r="39">
          <cell r="K39">
            <v>208</v>
          </cell>
        </row>
        <row r="40">
          <cell r="K40">
            <v>109</v>
          </cell>
        </row>
        <row r="42">
          <cell r="K42">
            <v>103</v>
          </cell>
        </row>
        <row r="44">
          <cell r="K44">
            <v>360</v>
          </cell>
        </row>
        <row r="45">
          <cell r="K45">
            <v>208</v>
          </cell>
        </row>
        <row r="46">
          <cell r="K46">
            <v>0.56000000000000005</v>
          </cell>
        </row>
        <row r="47">
          <cell r="K47">
            <v>0.56000000000000005</v>
          </cell>
        </row>
        <row r="48">
          <cell r="K48">
            <v>0.58399999999999996</v>
          </cell>
        </row>
        <row r="49">
          <cell r="K49">
            <v>0.19500000000000001</v>
          </cell>
        </row>
        <row r="50">
          <cell r="K50">
            <v>0.34699999999999998</v>
          </cell>
        </row>
        <row r="51">
          <cell r="K51">
            <v>0.34699999999999998</v>
          </cell>
        </row>
        <row r="52">
          <cell r="K52">
            <v>0.51400000000000001</v>
          </cell>
        </row>
        <row r="53">
          <cell r="K53">
            <v>0.18</v>
          </cell>
        </row>
        <row r="54">
          <cell r="K54">
            <v>0.86599999999999999</v>
          </cell>
        </row>
        <row r="55">
          <cell r="K55">
            <v>0.94399999999999995</v>
          </cell>
        </row>
        <row r="56">
          <cell r="K56">
            <v>0.86499999999999999</v>
          </cell>
        </row>
        <row r="57">
          <cell r="K57">
            <v>0.58599999999999997</v>
          </cell>
        </row>
        <row r="59">
          <cell r="K59">
            <v>1.0365</v>
          </cell>
        </row>
        <row r="60">
          <cell r="K60">
            <v>1.0886</v>
          </cell>
        </row>
        <row r="61">
          <cell r="K61">
            <v>1.0939000000000001</v>
          </cell>
        </row>
        <row r="62">
          <cell r="K62">
            <v>1.0722</v>
          </cell>
        </row>
        <row r="63">
          <cell r="K63">
            <v>1.1102000000000001</v>
          </cell>
        </row>
        <row r="64">
          <cell r="K64">
            <v>1.1133</v>
          </cell>
        </row>
        <row r="65">
          <cell r="K65">
            <v>1.1099000000000001</v>
          </cell>
        </row>
        <row r="66">
          <cell r="K66">
            <v>1.1125</v>
          </cell>
        </row>
        <row r="68">
          <cell r="K68">
            <v>1.6999999999999999E-3</v>
          </cell>
        </row>
        <row r="69">
          <cell r="K69">
            <v>1.1999999999999999E-3</v>
          </cell>
        </row>
        <row r="70">
          <cell r="K70">
            <v>2.2020957000000001</v>
          </cell>
        </row>
        <row r="71">
          <cell r="K71">
            <v>2.2020957000000001</v>
          </cell>
        </row>
        <row r="72">
          <cell r="K72">
            <v>0.9859</v>
          </cell>
        </row>
      </sheetData>
      <sheetData sheetId="9"/>
      <sheetData sheetId="10">
        <row r="11">
          <cell r="K11">
            <v>1.0269999999999999</v>
          </cell>
        </row>
        <row r="12">
          <cell r="K12">
            <v>1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stNuevo"/>
      <sheetName val="EstructuraBT5"/>
    </sheetNames>
    <sheetDataSet>
      <sheetData sheetId="0"/>
      <sheetData sheetId="1">
        <row r="4">
          <cell r="D4" t="str">
            <v>Sistema</v>
          </cell>
          <cell r="E4" t="str">
            <v>GE</v>
          </cell>
          <cell r="F4" t="str">
            <v>GP</v>
          </cell>
          <cell r="G4" t="str">
            <v>TP</v>
          </cell>
          <cell r="H4" t="str">
            <v>TS</v>
          </cell>
          <cell r="I4" t="str">
            <v>DMT</v>
          </cell>
          <cell r="J4" t="str">
            <v>DBT</v>
          </cell>
          <cell r="K4" t="str">
            <v>CE-BT5</v>
          </cell>
        </row>
        <row r="5">
          <cell r="D5" t="str">
            <v>PUERTO MALDONADO (F3)</v>
          </cell>
          <cell r="E5">
            <v>62.852440515105357</v>
          </cell>
          <cell r="F5">
            <v>8.052581387427999</v>
          </cell>
          <cell r="G5">
            <v>0</v>
          </cell>
          <cell r="H5">
            <v>0</v>
          </cell>
          <cell r="I5">
            <v>5.2675701846786982</v>
          </cell>
          <cell r="J5">
            <v>13.151867260151029</v>
          </cell>
          <cell r="K5">
            <v>89.324459347363089</v>
          </cell>
        </row>
        <row r="6">
          <cell r="D6" t="str">
            <v>IBERIA (F3)</v>
          </cell>
          <cell r="E6">
            <v>62.852440515105357</v>
          </cell>
          <cell r="F6">
            <v>8.052581387427999</v>
          </cell>
          <cell r="G6">
            <v>0</v>
          </cell>
          <cell r="H6">
            <v>0</v>
          </cell>
          <cell r="I6">
            <v>5.2675701846786982</v>
          </cell>
          <cell r="J6">
            <v>13.151867260151029</v>
          </cell>
          <cell r="K6">
            <v>89.324459347363089</v>
          </cell>
        </row>
        <row r="7">
          <cell r="D7" t="str">
            <v>IÑAPARI (F3)</v>
          </cell>
          <cell r="E7">
            <v>62.852440515105357</v>
          </cell>
          <cell r="F7">
            <v>8.052581387427999</v>
          </cell>
          <cell r="G7">
            <v>0</v>
          </cell>
          <cell r="H7">
            <v>0</v>
          </cell>
          <cell r="I7">
            <v>5.2675701846786982</v>
          </cell>
          <cell r="J7">
            <v>13.151867260151029</v>
          </cell>
          <cell r="K7">
            <v>89.324459347363089</v>
          </cell>
        </row>
        <row r="8">
          <cell r="D8" t="str">
            <v>TARAPOTO-MOYOBAMBA (G2)</v>
          </cell>
          <cell r="E8">
            <v>29.942404252394901</v>
          </cell>
          <cell r="F8">
            <v>7.2875797085250005</v>
          </cell>
          <cell r="G8">
            <v>0</v>
          </cell>
          <cell r="H8">
            <v>0</v>
          </cell>
          <cell r="I8">
            <v>2.6519979068250792</v>
          </cell>
          <cell r="J8">
            <v>10.282563547725299</v>
          </cell>
          <cell r="K8">
            <v>50.164545415470272</v>
          </cell>
        </row>
        <row r="9">
          <cell r="D9" t="str">
            <v>BELLAVISTA-GERA-TARAPOTO RURAL (G5)</v>
          </cell>
          <cell r="E9">
            <v>30.630548354136003</v>
          </cell>
          <cell r="F9">
            <v>9.9831142808244309</v>
          </cell>
          <cell r="G9">
            <v>0</v>
          </cell>
          <cell r="H9">
            <v>0</v>
          </cell>
          <cell r="I9">
            <v>3.9439770394555804</v>
          </cell>
          <cell r="J9">
            <v>14.692561942953184</v>
          </cell>
          <cell r="K9">
            <v>59.2502016173692</v>
          </cell>
        </row>
        <row r="10">
          <cell r="D10" t="str">
            <v>RIOJA ORIENTE (G3)</v>
          </cell>
          <cell r="E10">
            <v>30.317301058711653</v>
          </cell>
          <cell r="F10">
            <v>7.8338033713399993</v>
          </cell>
          <cell r="G10">
            <v>0</v>
          </cell>
          <cell r="H10">
            <v>0</v>
          </cell>
          <cell r="I10">
            <v>3.0975405203404986</v>
          </cell>
          <cell r="J10">
            <v>11.665003724405256</v>
          </cell>
          <cell r="K10">
            <v>52.9136486747974</v>
          </cell>
        </row>
        <row r="11">
          <cell r="D11" t="str">
            <v>IQUITOS (E2)</v>
          </cell>
          <cell r="E11">
            <v>31.723751165906101</v>
          </cell>
          <cell r="F11">
            <v>7.5039234711750016</v>
          </cell>
          <cell r="G11">
            <v>0</v>
          </cell>
          <cell r="H11">
            <v>0</v>
          </cell>
          <cell r="I11">
            <v>2.6519979068250792</v>
          </cell>
          <cell r="J11">
            <v>10.282563547725299</v>
          </cell>
          <cell r="K11">
            <v>52.162236091631478</v>
          </cell>
        </row>
        <row r="12">
          <cell r="D12" t="str">
            <v>IQUITOS RURAL (E4)</v>
          </cell>
          <cell r="E12">
            <v>32.452834644504009</v>
          </cell>
          <cell r="F12">
            <v>8.9825912948046014</v>
          </cell>
          <cell r="G12">
            <v>0</v>
          </cell>
          <cell r="H12">
            <v>0</v>
          </cell>
          <cell r="I12">
            <v>3.4444066144578742</v>
          </cell>
          <cell r="J12">
            <v>12.83150409684578</v>
          </cell>
          <cell r="K12">
            <v>57.71133665061226</v>
          </cell>
        </row>
        <row r="13">
          <cell r="D13" t="str">
            <v>RIOJA (G3)</v>
          </cell>
          <cell r="E13">
            <v>30.317301058711653</v>
          </cell>
          <cell r="F13">
            <v>7.8338033713399993</v>
          </cell>
          <cell r="G13">
            <v>0</v>
          </cell>
          <cell r="H13">
            <v>0</v>
          </cell>
          <cell r="I13">
            <v>4.7544736504644121</v>
          </cell>
          <cell r="J13">
            <v>13.908944238303029</v>
          </cell>
          <cell r="K13">
            <v>56.814522318819094</v>
          </cell>
        </row>
        <row r="14">
          <cell r="D14" t="str">
            <v>BAGUA-JAEN (H2)</v>
          </cell>
          <cell r="E14">
            <v>17.92161585023992</v>
          </cell>
          <cell r="F14">
            <v>7.8492722182200021</v>
          </cell>
          <cell r="G14">
            <v>0</v>
          </cell>
          <cell r="H14">
            <v>0</v>
          </cell>
          <cell r="I14">
            <v>2.8333387356250248</v>
          </cell>
          <cell r="J14">
            <v>10.855674833702714</v>
          </cell>
          <cell r="K14">
            <v>39.459901637787667</v>
          </cell>
        </row>
        <row r="15">
          <cell r="D15" t="str">
            <v>BAGUA-JAEN RURAL (H5)</v>
          </cell>
          <cell r="E15">
            <v>18.333495074668804</v>
          </cell>
          <cell r="F15">
            <v>10.752565969758781</v>
          </cell>
          <cell r="G15">
            <v>0</v>
          </cell>
          <cell r="H15">
            <v>0</v>
          </cell>
          <cell r="I15">
            <v>3.8268478675214053</v>
          </cell>
          <cell r="J15">
            <v>14.08751695976688</v>
          </cell>
          <cell r="K15">
            <v>47.000425871715876</v>
          </cell>
        </row>
        <row r="16">
          <cell r="D16" t="str">
            <v>AISLADO_A3-ELNM</v>
          </cell>
          <cell r="E16">
            <v>54.455874150935855</v>
          </cell>
          <cell r="F16">
            <v>8.0939252644839996</v>
          </cell>
          <cell r="G16">
            <v>0</v>
          </cell>
          <cell r="H16">
            <v>0</v>
          </cell>
          <cell r="I16">
            <v>2.4834919073657016</v>
          </cell>
          <cell r="J16">
            <v>10.906483718504045</v>
          </cell>
          <cell r="K16">
            <v>75.939775041289607</v>
          </cell>
        </row>
        <row r="17">
          <cell r="D17" t="str">
            <v>AISLADO_B2-ELNM</v>
          </cell>
          <cell r="E17">
            <v>25.688002945037997</v>
          </cell>
          <cell r="F17">
            <v>7.9927001201250016</v>
          </cell>
          <cell r="G17">
            <v>0</v>
          </cell>
          <cell r="H17">
            <v>0</v>
          </cell>
          <cell r="I17">
            <v>2.3411941607311246</v>
          </cell>
          <cell r="J17">
            <v>10.585704785606868</v>
          </cell>
          <cell r="K17">
            <v>46.607602011500987</v>
          </cell>
        </row>
        <row r="18">
          <cell r="D18" t="str">
            <v>AISLADO_B3-ELNM</v>
          </cell>
          <cell r="E18">
            <v>26.009632102923</v>
          </cell>
          <cell r="F18">
            <v>8.5917744506999991</v>
          </cell>
          <cell r="G18">
            <v>0</v>
          </cell>
          <cell r="H18">
            <v>0</v>
          </cell>
          <cell r="I18">
            <v>2.4834919073657016</v>
          </cell>
          <cell r="J18">
            <v>10.906483718504045</v>
          </cell>
          <cell r="K18">
            <v>47.991382179492746</v>
          </cell>
        </row>
        <row r="19">
          <cell r="D19" t="str">
            <v>AISLADO_B4-ELNM</v>
          </cell>
          <cell r="E19">
            <v>26.278371292320003</v>
          </cell>
          <cell r="F19">
            <v>9.5676826658490004</v>
          </cell>
          <cell r="G19">
            <v>0</v>
          </cell>
          <cell r="H19">
            <v>0</v>
          </cell>
          <cell r="I19">
            <v>2.761596142652786</v>
          </cell>
          <cell r="J19">
            <v>11.997132090354452</v>
          </cell>
          <cell r="K19">
            <v>50.604782191176241</v>
          </cell>
        </row>
        <row r="20">
          <cell r="D20" t="str">
            <v>AISLADO_B5-ELNM</v>
          </cell>
          <cell r="E20">
            <v>26.278371292320003</v>
          </cell>
          <cell r="F20">
            <v>10.949045074351146</v>
          </cell>
          <cell r="G20">
            <v>0</v>
          </cell>
          <cell r="H20">
            <v>0</v>
          </cell>
          <cell r="I20">
            <v>3.1621329877703657</v>
          </cell>
          <cell r="J20">
            <v>13.737174149260822</v>
          </cell>
          <cell r="K20">
            <v>54.126723503702337</v>
          </cell>
        </row>
        <row r="21">
          <cell r="D21" t="str">
            <v>AISLADO_B3-EDLN</v>
          </cell>
          <cell r="E21">
            <v>26.009632102923</v>
          </cell>
          <cell r="F21">
            <v>8.5917744506999991</v>
          </cell>
          <cell r="G21">
            <v>0</v>
          </cell>
          <cell r="H21">
            <v>0</v>
          </cell>
          <cell r="I21">
            <v>3.4273050862537966</v>
          </cell>
          <cell r="J21">
            <v>11.388429466383784</v>
          </cell>
          <cell r="K21">
            <v>49.417141106260573</v>
          </cell>
        </row>
        <row r="22">
          <cell r="D22" t="str">
            <v>AISLADO_B5-EDLN</v>
          </cell>
          <cell r="E22">
            <v>26.278371292320003</v>
          </cell>
          <cell r="F22">
            <v>10.949045074351146</v>
          </cell>
          <cell r="G22">
            <v>0</v>
          </cell>
          <cell r="H22">
            <v>0</v>
          </cell>
          <cell r="I22">
            <v>4.3638533470769296</v>
          </cell>
          <cell r="J22">
            <v>14.344205053078809</v>
          </cell>
          <cell r="K22">
            <v>55.935474766826893</v>
          </cell>
        </row>
        <row r="23">
          <cell r="D23" t="str">
            <v>AISLADO_A2-SEAL</v>
          </cell>
          <cell r="E23">
            <v>53.782485274240088</v>
          </cell>
          <cell r="F23">
            <v>7.5295642134150009</v>
          </cell>
          <cell r="G23">
            <v>0</v>
          </cell>
          <cell r="H23">
            <v>0</v>
          </cell>
          <cell r="I23">
            <v>3.0112519547348926</v>
          </cell>
          <cell r="J23">
            <v>10.337961426458406</v>
          </cell>
          <cell r="K23">
            <v>74.661262868848382</v>
          </cell>
        </row>
        <row r="24">
          <cell r="D24" t="str">
            <v>AISLADO_A3-SEAL</v>
          </cell>
          <cell r="E24">
            <v>54.455874150935848</v>
          </cell>
          <cell r="F24">
            <v>8.0939252644839996</v>
          </cell>
          <cell r="G24">
            <v>0</v>
          </cell>
          <cell r="H24">
            <v>0</v>
          </cell>
          <cell r="I24">
            <v>3.1942758042279764</v>
          </cell>
          <cell r="J24">
            <v>10.651232984835934</v>
          </cell>
          <cell r="K24">
            <v>76.395308204483754</v>
          </cell>
        </row>
        <row r="25">
          <cell r="D25" t="str">
            <v>AISLADO_A4-SEAL</v>
          </cell>
          <cell r="E25">
            <v>55.018528302264002</v>
          </cell>
          <cell r="F25">
            <v>9.0132846126298816</v>
          </cell>
          <cell r="G25">
            <v>0</v>
          </cell>
          <cell r="H25">
            <v>0</v>
          </cell>
          <cell r="I25">
            <v>3.5519744249467142</v>
          </cell>
          <cell r="J25">
            <v>11.716356283319527</v>
          </cell>
          <cell r="K25">
            <v>79.300143623160125</v>
          </cell>
        </row>
        <row r="26">
          <cell r="D26" t="str">
            <v>AISLADO_A5-SEAL</v>
          </cell>
          <cell r="E26">
            <v>55.018528302264002</v>
          </cell>
          <cell r="F26">
            <v>10.314604166784735</v>
          </cell>
          <cell r="G26">
            <v>0</v>
          </cell>
          <cell r="H26">
            <v>0</v>
          </cell>
          <cell r="I26">
            <v>4.0671462881069242</v>
          </cell>
          <cell r="J26">
            <v>13.415675133571977</v>
          </cell>
          <cell r="K26">
            <v>82.815953890727641</v>
          </cell>
        </row>
        <row r="27">
          <cell r="D27" t="str">
            <v>AISLADO_B2-SEAL</v>
          </cell>
          <cell r="E27">
            <v>25.688002945037997</v>
          </cell>
          <cell r="F27">
            <v>7.9927001201250016</v>
          </cell>
          <cell r="G27">
            <v>0</v>
          </cell>
          <cell r="H27">
            <v>0</v>
          </cell>
          <cell r="I27">
            <v>3.0112519547348926</v>
          </cell>
          <cell r="J27">
            <v>10.337961426458406</v>
          </cell>
          <cell r="K27">
            <v>47.029916446356296</v>
          </cell>
        </row>
        <row r="28">
          <cell r="D28" t="str">
            <v>AISLADO_B3-SEAL</v>
          </cell>
          <cell r="E28">
            <v>26.009632102923</v>
          </cell>
          <cell r="F28">
            <v>8.5917744506999991</v>
          </cell>
          <cell r="G28">
            <v>0</v>
          </cell>
          <cell r="H28">
            <v>0</v>
          </cell>
          <cell r="I28">
            <v>3.1942758042279764</v>
          </cell>
          <cell r="J28">
            <v>10.651232984835934</v>
          </cell>
          <cell r="K28">
            <v>48.446915342686907</v>
          </cell>
        </row>
        <row r="29">
          <cell r="D29" t="str">
            <v>AISLADO_B4-SEAL</v>
          </cell>
          <cell r="E29">
            <v>26.278371292320003</v>
          </cell>
          <cell r="F29">
            <v>9.5676826658490004</v>
          </cell>
          <cell r="G29">
            <v>0</v>
          </cell>
          <cell r="H29">
            <v>0</v>
          </cell>
          <cell r="I29">
            <v>3.5519744249467142</v>
          </cell>
          <cell r="J29">
            <v>11.716356283319527</v>
          </cell>
          <cell r="K29">
            <v>51.114384666435257</v>
          </cell>
        </row>
        <row r="30">
          <cell r="D30" t="str">
            <v>AISLADO_B2-ELC</v>
          </cell>
          <cell r="E30">
            <v>25.688002945037997</v>
          </cell>
          <cell r="F30">
            <v>7.9927001201250016</v>
          </cell>
          <cell r="G30">
            <v>0</v>
          </cell>
          <cell r="H30">
            <v>0</v>
          </cell>
          <cell r="I30">
            <v>4.803310931473046</v>
          </cell>
          <cell r="J30">
            <v>12.716115948476874</v>
          </cell>
          <cell r="K30">
            <v>51.20012994511292</v>
          </cell>
        </row>
        <row r="31">
          <cell r="D31" t="str">
            <v>AISLADO_B3-ELC</v>
          </cell>
          <cell r="E31">
            <v>26.009632102923</v>
          </cell>
          <cell r="F31">
            <v>8.5917744506999991</v>
          </cell>
          <cell r="G31">
            <v>0</v>
          </cell>
          <cell r="H31">
            <v>0</v>
          </cell>
          <cell r="I31">
            <v>5.0952560991990739</v>
          </cell>
          <cell r="J31">
            <v>13.101452795400414</v>
          </cell>
          <cell r="K31">
            <v>52.798115448222489</v>
          </cell>
        </row>
        <row r="32">
          <cell r="D32" t="str">
            <v>AISLADO_B4-ELC</v>
          </cell>
          <cell r="E32">
            <v>26.278371292320003</v>
          </cell>
          <cell r="F32">
            <v>9.5676826658490004</v>
          </cell>
          <cell r="G32">
            <v>0</v>
          </cell>
          <cell r="H32">
            <v>0</v>
          </cell>
          <cell r="I32">
            <v>5.6658286454018398</v>
          </cell>
          <cell r="J32">
            <v>14.411598074940457</v>
          </cell>
          <cell r="K32">
            <v>55.923480678511304</v>
          </cell>
        </row>
        <row r="33">
          <cell r="D33" t="str">
            <v>AISLADO_B5-ELC</v>
          </cell>
          <cell r="E33">
            <v>26.278371292320003</v>
          </cell>
          <cell r="F33">
            <v>10.949045074351146</v>
          </cell>
          <cell r="G33">
            <v>0</v>
          </cell>
          <cell r="H33">
            <v>0</v>
          </cell>
          <cell r="I33">
            <v>6.4875900519868388</v>
          </cell>
          <cell r="J33">
            <v>16.501829856802051</v>
          </cell>
          <cell r="K33">
            <v>60.216836275460039</v>
          </cell>
        </row>
        <row r="34">
          <cell r="D34" t="str">
            <v>AISLADO_A2-ELN</v>
          </cell>
          <cell r="E34">
            <v>53.782485274240095</v>
          </cell>
          <cell r="F34">
            <v>7.5295642134150009</v>
          </cell>
          <cell r="G34">
            <v>0</v>
          </cell>
          <cell r="H34">
            <v>0</v>
          </cell>
          <cell r="I34">
            <v>2.8333387356250248</v>
          </cell>
          <cell r="J34">
            <v>10.855674833702714</v>
          </cell>
          <cell r="K34">
            <v>75.001063056982829</v>
          </cell>
        </row>
        <row r="35">
          <cell r="D35" t="str">
            <v>AISLADO_B2-ELN</v>
          </cell>
          <cell r="E35">
            <v>25.688002945037997</v>
          </cell>
          <cell r="F35">
            <v>7.9927001201250016</v>
          </cell>
          <cell r="G35">
            <v>0</v>
          </cell>
          <cell r="H35">
            <v>0</v>
          </cell>
          <cell r="I35">
            <v>2.8333387356250248</v>
          </cell>
          <cell r="J35">
            <v>10.855674833702714</v>
          </cell>
          <cell r="K35">
            <v>47.369716634490736</v>
          </cell>
        </row>
        <row r="36">
          <cell r="D36" t="str">
            <v>AISLADO_B3-ELN</v>
          </cell>
          <cell r="E36">
            <v>26.009632102923</v>
          </cell>
          <cell r="F36">
            <v>8.5917744506999991</v>
          </cell>
          <cell r="G36">
            <v>0</v>
          </cell>
          <cell r="H36">
            <v>0</v>
          </cell>
          <cell r="I36">
            <v>3.0055490222789074</v>
          </cell>
          <cell r="J36">
            <v>11.184634677148249</v>
          </cell>
          <cell r="K36">
            <v>48.79159025305016</v>
          </cell>
        </row>
        <row r="37">
          <cell r="D37" t="str">
            <v>AISLADO_B4-ELN</v>
          </cell>
          <cell r="E37">
            <v>26.278371292320003</v>
          </cell>
          <cell r="F37">
            <v>9.5676826658490004</v>
          </cell>
          <cell r="G37">
            <v>0</v>
          </cell>
          <cell r="H37">
            <v>0</v>
          </cell>
          <cell r="I37">
            <v>3.3421138043020271</v>
          </cell>
          <cell r="J37">
            <v>12.303098144863075</v>
          </cell>
          <cell r="K37">
            <v>51.49126590733411</v>
          </cell>
        </row>
        <row r="38">
          <cell r="D38" t="str">
            <v>AISLADO_B5-ELN</v>
          </cell>
          <cell r="E38">
            <v>26.278371292320003</v>
          </cell>
          <cell r="F38">
            <v>10.949045074351146</v>
          </cell>
          <cell r="G38">
            <v>0</v>
          </cell>
          <cell r="H38">
            <v>0</v>
          </cell>
          <cell r="I38">
            <v>3.8268478675214053</v>
          </cell>
          <cell r="J38">
            <v>14.08751695976688</v>
          </cell>
          <cell r="K38">
            <v>55.141781193959439</v>
          </cell>
        </row>
        <row r="39">
          <cell r="D39" t="str">
            <v>AISLADO_A3-ELNO</v>
          </cell>
          <cell r="E39">
            <v>54.455874150935855</v>
          </cell>
          <cell r="F39">
            <v>8.0939252644839996</v>
          </cell>
          <cell r="G39">
            <v>0</v>
          </cell>
          <cell r="H39">
            <v>0</v>
          </cell>
          <cell r="I39">
            <v>1.8373195421213198</v>
          </cell>
          <cell r="J39">
            <v>10.719829454153921</v>
          </cell>
          <cell r="K39">
            <v>75.1069484116951</v>
          </cell>
        </row>
        <row r="40">
          <cell r="D40" t="str">
            <v>AISLADO_B4-ELNO</v>
          </cell>
          <cell r="E40">
            <v>26.278371292320003</v>
          </cell>
          <cell r="F40">
            <v>9.5676826658490004</v>
          </cell>
          <cell r="G40">
            <v>0</v>
          </cell>
          <cell r="H40">
            <v>0</v>
          </cell>
          <cell r="I40">
            <v>2.0430646644324533</v>
          </cell>
          <cell r="J40">
            <v>11.791812399569311</v>
          </cell>
          <cell r="K40">
            <v>49.680931022170768</v>
          </cell>
        </row>
        <row r="41">
          <cell r="D41" t="str">
            <v>AISLADO_I2-ELOR</v>
          </cell>
          <cell r="E41">
            <v>61.80961747228632</v>
          </cell>
          <cell r="F41">
            <v>7.4903018268600015</v>
          </cell>
          <cell r="G41">
            <v>0</v>
          </cell>
          <cell r="H41">
            <v>0</v>
          </cell>
          <cell r="I41">
            <v>2.9200593556761505</v>
          </cell>
          <cell r="J41">
            <v>11.321915379569807</v>
          </cell>
          <cell r="K41">
            <v>83.541894034392271</v>
          </cell>
        </row>
        <row r="42">
          <cell r="D42" t="str">
            <v>AISLADO_I3-ELOR</v>
          </cell>
          <cell r="E42">
            <v>62.583510844197733</v>
          </cell>
          <cell r="F42">
            <v>8.0517200566559985</v>
          </cell>
          <cell r="G42">
            <v>0</v>
          </cell>
          <cell r="H42">
            <v>0</v>
          </cell>
          <cell r="I42">
            <v>3.0975405203404986</v>
          </cell>
          <cell r="J42">
            <v>11.665003724405256</v>
          </cell>
          <cell r="K42">
            <v>85.397775145599482</v>
          </cell>
        </row>
        <row r="43">
          <cell r="D43" t="str">
            <v>AISLADO_A5-ELPU</v>
          </cell>
          <cell r="E43">
            <v>55.018528302264009</v>
          </cell>
          <cell r="F43">
            <v>10.314604166784735</v>
          </cell>
          <cell r="G43">
            <v>0</v>
          </cell>
          <cell r="H43">
            <v>0</v>
          </cell>
          <cell r="I43">
            <v>5.2827899988856464</v>
          </cell>
          <cell r="J43">
            <v>16.641995878913761</v>
          </cell>
          <cell r="K43">
            <v>87.257918346848157</v>
          </cell>
        </row>
        <row r="44">
          <cell r="D44" t="str">
            <v>AISLADO_A3-ELSM</v>
          </cell>
          <cell r="E44">
            <v>54.455874150935855</v>
          </cell>
          <cell r="F44">
            <v>8.0939252644839996</v>
          </cell>
          <cell r="G44">
            <v>0</v>
          </cell>
          <cell r="H44">
            <v>0</v>
          </cell>
          <cell r="I44">
            <v>1.4747444600028814</v>
          </cell>
          <cell r="J44">
            <v>10.30952465240485</v>
          </cell>
          <cell r="K44">
            <v>74.334068527827583</v>
          </cell>
        </row>
        <row r="45">
          <cell r="D45" t="str">
            <v>AISLADO_A4-ELSM</v>
          </cell>
          <cell r="E45">
            <v>55.018528302264009</v>
          </cell>
          <cell r="F45">
            <v>9.0132846126298816</v>
          </cell>
          <cell r="G45">
            <v>0</v>
          </cell>
          <cell r="H45">
            <v>0</v>
          </cell>
          <cell r="I45">
            <v>1.6398880141560344</v>
          </cell>
          <cell r="J45">
            <v>11.340477117645335</v>
          </cell>
          <cell r="K45">
            <v>77.012178046695269</v>
          </cell>
        </row>
        <row r="46">
          <cell r="D46" t="str">
            <v>AISLADO_B3-ELSM</v>
          </cell>
          <cell r="E46">
            <v>26.009632102923</v>
          </cell>
          <cell r="F46">
            <v>8.5917744506999991</v>
          </cell>
          <cell r="G46">
            <v>0</v>
          </cell>
          <cell r="H46">
            <v>0</v>
          </cell>
          <cell r="I46">
            <v>1.4747444600028814</v>
          </cell>
          <cell r="J46">
            <v>10.30952465240485</v>
          </cell>
          <cell r="K46">
            <v>46.385675666030735</v>
          </cell>
        </row>
        <row r="47">
          <cell r="D47" t="str">
            <v>AISLADO_B4-ELSM</v>
          </cell>
          <cell r="E47">
            <v>26.278371292320003</v>
          </cell>
          <cell r="F47">
            <v>9.5676826658490004</v>
          </cell>
          <cell r="G47">
            <v>0</v>
          </cell>
          <cell r="H47">
            <v>0</v>
          </cell>
          <cell r="I47">
            <v>1.6398880141560344</v>
          </cell>
          <cell r="J47">
            <v>11.340477117645335</v>
          </cell>
          <cell r="K47">
            <v>48.826419089970386</v>
          </cell>
        </row>
        <row r="48">
          <cell r="D48" t="str">
            <v>AISLADO_B5-ELSM</v>
          </cell>
          <cell r="E48">
            <v>26.278371292320003</v>
          </cell>
          <cell r="F48">
            <v>10.949045074351146</v>
          </cell>
          <cell r="G48">
            <v>0</v>
          </cell>
          <cell r="H48">
            <v>0</v>
          </cell>
          <cell r="I48">
            <v>1.8777343673542379</v>
          </cell>
          <cell r="J48">
            <v>12.985279142341987</v>
          </cell>
          <cell r="K48">
            <v>52.090429876367381</v>
          </cell>
        </row>
        <row r="49">
          <cell r="D49" t="str">
            <v>AISLADO_B3-ELU</v>
          </cell>
          <cell r="E49">
            <v>26.009632102923</v>
          </cell>
          <cell r="F49">
            <v>8.5917744506999991</v>
          </cell>
          <cell r="G49">
            <v>0</v>
          </cell>
          <cell r="H49">
            <v>0</v>
          </cell>
          <cell r="I49">
            <v>1.9942669419305761</v>
          </cell>
          <cell r="J49">
            <v>10.450298679987752</v>
          </cell>
          <cell r="K49">
            <v>47.045972175541323</v>
          </cell>
        </row>
        <row r="50">
          <cell r="D50" t="str">
            <v>UTCUBAMBA (H4)</v>
          </cell>
          <cell r="E50">
            <v>18.333495074668804</v>
          </cell>
          <cell r="F50">
            <v>9.3959919192638406</v>
          </cell>
          <cell r="G50">
            <v>0</v>
          </cell>
          <cell r="H50">
            <v>0</v>
          </cell>
          <cell r="I50">
            <v>8.4253897993837139</v>
          </cell>
          <cell r="J50">
            <v>16.218319474320211</v>
          </cell>
          <cell r="K50">
            <v>52.373196267636565</v>
          </cell>
        </row>
        <row r="51">
          <cell r="D51" t="str">
            <v>AISLADO_A3</v>
          </cell>
          <cell r="E51">
            <v>54.455874150935855</v>
          </cell>
          <cell r="F51">
            <v>8.0939252644839996</v>
          </cell>
          <cell r="G51">
            <v>0</v>
          </cell>
          <cell r="H51">
            <v>0</v>
          </cell>
          <cell r="I51">
            <v>4.8455105146796047</v>
          </cell>
          <cell r="J51">
            <v>13.769854795919997</v>
          </cell>
          <cell r="K51">
            <v>81.165164726019469</v>
          </cell>
        </row>
        <row r="52">
          <cell r="D52" t="str">
            <v>AISLADO_B3</v>
          </cell>
          <cell r="E52">
            <v>26.009632102923</v>
          </cell>
          <cell r="F52">
            <v>8.5917744506999991</v>
          </cell>
          <cell r="G52">
            <v>0</v>
          </cell>
          <cell r="H52">
            <v>0</v>
          </cell>
          <cell r="I52">
            <v>4.8455105146796047</v>
          </cell>
          <cell r="J52">
            <v>13.769854795919997</v>
          </cell>
          <cell r="K52">
            <v>53.216771864222608</v>
          </cell>
        </row>
        <row r="53">
          <cell r="D53" t="str">
            <v>PANGOA</v>
          </cell>
          <cell r="E53">
            <v>25.688002945037997</v>
          </cell>
          <cell r="F53">
            <v>7.9927001201250016</v>
          </cell>
          <cell r="G53">
            <v>0</v>
          </cell>
          <cell r="H53">
            <v>0</v>
          </cell>
          <cell r="I53">
            <v>2.8982326152224123</v>
          </cell>
          <cell r="J53">
            <v>10.031889991623528</v>
          </cell>
          <cell r="K53">
            <v>46.610825672008943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PliegoFOSE"/>
      <sheetName val="CalculoPmFOSE"/>
      <sheetName val="ResumenPliegosSF"/>
      <sheetName val="ResumenPliegosFOSE"/>
      <sheetName val="PreciosMediosFose"/>
      <sheetName val="Cargos"/>
    </sheetNames>
    <sheetDataSet>
      <sheetData sheetId="0" refreshError="1">
        <row r="2">
          <cell r="C2">
            <v>40121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oresActualizacion"/>
      <sheetName val="PNG"/>
      <sheetName val="Transporte"/>
      <sheetName val="Resolucion_VAD"/>
      <sheetName val="VAD_VARIOS"/>
      <sheetName val="FpondVAD"/>
      <sheetName val="PBEMT"/>
      <sheetName val="Pliego"/>
      <sheetName val="CargosSF"/>
      <sheetName val="CalculoPmFOSE"/>
      <sheetName val="ResumenPliegosSF"/>
      <sheetName val="ResumenPliegosFOSE"/>
      <sheetName val="PreciosMediosFose"/>
      <sheetName val="Cargos"/>
      <sheetName val="PliegoFOSE"/>
      <sheetName val="CargosFOSE"/>
      <sheetName val="EstructuraBT5B"/>
    </sheetNames>
    <sheetDataSet>
      <sheetData sheetId="0">
        <row r="2">
          <cell r="C2">
            <v>40182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o Especifico"/>
      <sheetName val="BD 2006-2014"/>
      <sheetName val="DATOS2010"/>
      <sheetName val="DATOS2011"/>
      <sheetName val="DATOS2012"/>
      <sheetName val="DATOSSICOM"/>
      <sheetName val="DATOSFOSE"/>
      <sheetName val="DATOS2014"/>
      <sheetName val="INFO LOCALIDADES ELOR"/>
      <sheetName val="PDEM-STD"/>
      <sheetName val="FEPD"/>
      <sheetName val="Transporte"/>
      <sheetName val="COMB."/>
      <sheetName val="AREAS"/>
      <sheetName val="TSEIN NEW"/>
      <sheetName val="TSEA"/>
      <sheetName val="TARIFAS 2015"/>
      <sheetName val="Hoja1"/>
      <sheetName val="Hoja2"/>
    </sheetNames>
    <sheetDataSet>
      <sheetData sheetId="0">
        <row r="17">
          <cell r="F17">
            <v>132305722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G14">
            <v>3693.1953671934625</v>
          </cell>
        </row>
        <row r="15">
          <cell r="BG15">
            <v>762.69082309069461</v>
          </cell>
        </row>
        <row r="16">
          <cell r="BG16">
            <v>0</v>
          </cell>
        </row>
        <row r="17">
          <cell r="BG17">
            <v>4834.7795186887388</v>
          </cell>
        </row>
        <row r="18">
          <cell r="BG18">
            <v>271246.28556174244</v>
          </cell>
        </row>
        <row r="19">
          <cell r="BG19">
            <v>21886.552124865102</v>
          </cell>
        </row>
        <row r="20">
          <cell r="BG20">
            <v>4925.1461493404768</v>
          </cell>
        </row>
        <row r="21">
          <cell r="BG21">
            <v>2135.4671202094087</v>
          </cell>
        </row>
        <row r="22">
          <cell r="BG22">
            <v>1043.0356652774035</v>
          </cell>
        </row>
        <row r="23">
          <cell r="BG23">
            <v>2181.2309128886168</v>
          </cell>
        </row>
        <row r="24">
          <cell r="BG24">
            <v>164.90010176546363</v>
          </cell>
        </row>
        <row r="25">
          <cell r="BG25">
            <v>270.60675831409566</v>
          </cell>
        </row>
        <row r="26">
          <cell r="BG26">
            <v>2333.0732821742463</v>
          </cell>
        </row>
        <row r="27">
          <cell r="BG27">
            <v>211.57420490730198</v>
          </cell>
        </row>
        <row r="28">
          <cell r="BG28">
            <v>2099.5358364100466</v>
          </cell>
        </row>
        <row r="29">
          <cell r="BG29">
            <v>156.95076886001107</v>
          </cell>
        </row>
        <row r="30">
          <cell r="BG30">
            <v>427.22691042915585</v>
          </cell>
        </row>
        <row r="31">
          <cell r="BG31">
            <v>0</v>
          </cell>
        </row>
        <row r="32">
          <cell r="BG32">
            <v>526.38840766469878</v>
          </cell>
        </row>
        <row r="33">
          <cell r="BG33">
            <v>610.41895400955616</v>
          </cell>
        </row>
        <row r="34">
          <cell r="BG34">
            <v>1198.6433386738984</v>
          </cell>
        </row>
        <row r="35">
          <cell r="BG35">
            <v>768.25862838889543</v>
          </cell>
        </row>
        <row r="36">
          <cell r="BG36">
            <v>413.07575466992819</v>
          </cell>
        </row>
        <row r="37">
          <cell r="BG37">
            <v>728.33794094263271</v>
          </cell>
        </row>
        <row r="38">
          <cell r="BG38">
            <v>670.80214776973105</v>
          </cell>
        </row>
        <row r="39">
          <cell r="BG39">
            <v>215.22299563099133</v>
          </cell>
        </row>
        <row r="40">
          <cell r="BG40">
            <v>782.21603281385376</v>
          </cell>
        </row>
        <row r="41">
          <cell r="BG41">
            <v>0</v>
          </cell>
        </row>
        <row r="42">
          <cell r="BG42">
            <v>5710.9409782576686</v>
          </cell>
        </row>
        <row r="43">
          <cell r="BG43">
            <v>1348.1038220083396</v>
          </cell>
        </row>
        <row r="46">
          <cell r="BG46">
            <v>14021.41092527997</v>
          </cell>
        </row>
        <row r="47">
          <cell r="BG47">
            <v>529.97407273189515</v>
          </cell>
        </row>
        <row r="48">
          <cell r="BG48">
            <v>1305.138612227571</v>
          </cell>
        </row>
        <row r="49">
          <cell r="BG49">
            <v>262.58372411899916</v>
          </cell>
        </row>
        <row r="50">
          <cell r="BG50">
            <v>1530.0324105733002</v>
          </cell>
        </row>
        <row r="51">
          <cell r="BG51">
            <v>3863.7732451878305</v>
          </cell>
        </row>
        <row r="52">
          <cell r="BG52">
            <v>1489.2205282628652</v>
          </cell>
        </row>
        <row r="53">
          <cell r="BG53">
            <v>17.672045597316259</v>
          </cell>
        </row>
        <row r="54">
          <cell r="BG54">
            <v>148.04263600110136</v>
          </cell>
        </row>
        <row r="55">
          <cell r="BG55">
            <v>241.52499815863331</v>
          </cell>
        </row>
        <row r="56">
          <cell r="BG56">
            <v>708.9027758620789</v>
          </cell>
        </row>
        <row r="57">
          <cell r="BG57">
            <v>4.5040389884881851</v>
          </cell>
        </row>
        <row r="58">
          <cell r="BG58">
            <v>506.93227086999451</v>
          </cell>
        </row>
        <row r="59">
          <cell r="BG59">
            <v>214.50200895098732</v>
          </cell>
        </row>
        <row r="60">
          <cell r="BG60">
            <v>0</v>
          </cell>
        </row>
        <row r="61">
          <cell r="BG61">
            <v>0</v>
          </cell>
        </row>
        <row r="62">
          <cell r="BG62">
            <v>0</v>
          </cell>
        </row>
        <row r="63">
          <cell r="BG63">
            <v>0</v>
          </cell>
        </row>
        <row r="64">
          <cell r="BG64">
            <v>0</v>
          </cell>
        </row>
        <row r="65">
          <cell r="BG65">
            <v>0</v>
          </cell>
        </row>
        <row r="66">
          <cell r="BG66">
            <v>0</v>
          </cell>
        </row>
        <row r="67">
          <cell r="BG67">
            <v>0</v>
          </cell>
        </row>
        <row r="68">
          <cell r="BG68">
            <v>0</v>
          </cell>
        </row>
        <row r="69">
          <cell r="BG69">
            <v>0</v>
          </cell>
        </row>
        <row r="70">
          <cell r="BG70">
            <v>0</v>
          </cell>
        </row>
        <row r="71">
          <cell r="BG71">
            <v>0</v>
          </cell>
        </row>
        <row r="72">
          <cell r="BG72">
            <v>0</v>
          </cell>
        </row>
        <row r="75">
          <cell r="BG75">
            <v>0</v>
          </cell>
        </row>
        <row r="76">
          <cell r="BG76">
            <v>0</v>
          </cell>
        </row>
        <row r="77">
          <cell r="BG77">
            <v>0</v>
          </cell>
        </row>
        <row r="79">
          <cell r="BG79">
            <v>0</v>
          </cell>
        </row>
        <row r="81">
          <cell r="BG81">
            <v>0</v>
          </cell>
        </row>
        <row r="82">
          <cell r="BG82">
            <v>0</v>
          </cell>
        </row>
        <row r="83">
          <cell r="BG83">
            <v>0</v>
          </cell>
        </row>
        <row r="84">
          <cell r="BG84">
            <v>0</v>
          </cell>
        </row>
        <row r="85">
          <cell r="BG85">
            <v>0</v>
          </cell>
        </row>
        <row r="86">
          <cell r="BG86">
            <v>2338.1157625762371</v>
          </cell>
        </row>
        <row r="87">
          <cell r="BG87">
            <v>0</v>
          </cell>
        </row>
        <row r="88">
          <cell r="BG88">
            <v>2339.62020360522</v>
          </cell>
        </row>
        <row r="89">
          <cell r="BG89">
            <v>0</v>
          </cell>
        </row>
        <row r="90">
          <cell r="BG90">
            <v>0</v>
          </cell>
        </row>
        <row r="91">
          <cell r="BG91">
            <v>0</v>
          </cell>
        </row>
        <row r="92">
          <cell r="BG92">
            <v>0</v>
          </cell>
        </row>
        <row r="93">
          <cell r="BG93">
            <v>0</v>
          </cell>
        </row>
        <row r="94">
          <cell r="BG94">
            <v>0</v>
          </cell>
        </row>
        <row r="95">
          <cell r="BG95">
            <v>0</v>
          </cell>
        </row>
        <row r="96">
          <cell r="BG96">
            <v>0</v>
          </cell>
        </row>
        <row r="97">
          <cell r="BG97">
            <v>0</v>
          </cell>
        </row>
        <row r="98">
          <cell r="BG98">
            <v>0</v>
          </cell>
        </row>
        <row r="99">
          <cell r="BG99">
            <v>0</v>
          </cell>
        </row>
        <row r="100">
          <cell r="BG100">
            <v>0</v>
          </cell>
        </row>
        <row r="101">
          <cell r="BG101">
            <v>0</v>
          </cell>
        </row>
        <row r="104">
          <cell r="BG104">
            <v>0</v>
          </cell>
        </row>
        <row r="105">
          <cell r="BG105">
            <v>0</v>
          </cell>
        </row>
        <row r="106">
          <cell r="BG106">
            <v>0</v>
          </cell>
        </row>
        <row r="107">
          <cell r="BG107">
            <v>0</v>
          </cell>
        </row>
        <row r="108">
          <cell r="BG108">
            <v>0</v>
          </cell>
        </row>
        <row r="109">
          <cell r="BG109">
            <v>0</v>
          </cell>
        </row>
        <row r="110">
          <cell r="BG110">
            <v>2037.8140775522011</v>
          </cell>
        </row>
        <row r="111">
          <cell r="BG111">
            <v>0</v>
          </cell>
        </row>
        <row r="112">
          <cell r="BG112">
            <v>0</v>
          </cell>
        </row>
        <row r="113">
          <cell r="BG113">
            <v>0</v>
          </cell>
        </row>
        <row r="114">
          <cell r="BG114">
            <v>0</v>
          </cell>
        </row>
        <row r="115">
          <cell r="BG115">
            <v>0</v>
          </cell>
        </row>
        <row r="116">
          <cell r="BG116">
            <v>0</v>
          </cell>
        </row>
        <row r="117">
          <cell r="BG117">
            <v>0</v>
          </cell>
        </row>
        <row r="118">
          <cell r="BG118">
            <v>0</v>
          </cell>
        </row>
        <row r="119">
          <cell r="BG119">
            <v>0</v>
          </cell>
        </row>
        <row r="120">
          <cell r="BG120">
            <v>0</v>
          </cell>
        </row>
        <row r="121">
          <cell r="BG121">
            <v>0</v>
          </cell>
        </row>
        <row r="122">
          <cell r="BG122">
            <v>459.31904262870194</v>
          </cell>
        </row>
        <row r="123">
          <cell r="BG123">
            <v>2062.708344851691</v>
          </cell>
        </row>
        <row r="124">
          <cell r="BG124">
            <v>451.89113031992991</v>
          </cell>
        </row>
        <row r="125">
          <cell r="BG125">
            <v>0</v>
          </cell>
        </row>
        <row r="126">
          <cell r="BG126">
            <v>1786.5026198466678</v>
          </cell>
        </row>
        <row r="127">
          <cell r="BG127">
            <v>0</v>
          </cell>
        </row>
        <row r="128">
          <cell r="BG128">
            <v>856.91420606698546</v>
          </cell>
        </row>
        <row r="129">
          <cell r="BG129">
            <v>0</v>
          </cell>
        </row>
        <row r="130">
          <cell r="BG130">
            <v>471.70296744083845</v>
          </cell>
        </row>
        <row r="131">
          <cell r="BG131">
            <v>833.45831753855214</v>
          </cell>
        </row>
        <row r="132">
          <cell r="BG132">
            <v>0</v>
          </cell>
        </row>
        <row r="133">
          <cell r="BG133">
            <v>0</v>
          </cell>
        </row>
        <row r="134">
          <cell r="BG134">
            <v>0</v>
          </cell>
        </row>
        <row r="135">
          <cell r="BG135">
            <v>0</v>
          </cell>
        </row>
        <row r="136">
          <cell r="BG136">
            <v>0</v>
          </cell>
        </row>
        <row r="137">
          <cell r="BG137">
            <v>0</v>
          </cell>
        </row>
        <row r="138">
          <cell r="BG138">
            <v>0</v>
          </cell>
        </row>
        <row r="139">
          <cell r="BG139">
            <v>0</v>
          </cell>
        </row>
        <row r="140">
          <cell r="BG140">
            <v>0</v>
          </cell>
        </row>
        <row r="141">
          <cell r="BG141">
            <v>0</v>
          </cell>
        </row>
        <row r="142">
          <cell r="BG142">
            <v>0</v>
          </cell>
        </row>
        <row r="143">
          <cell r="BG143">
            <v>0</v>
          </cell>
        </row>
        <row r="144">
          <cell r="BG144">
            <v>5850.2839558505439</v>
          </cell>
        </row>
        <row r="146">
          <cell r="BG146">
            <v>0</v>
          </cell>
        </row>
        <row r="147">
          <cell r="BG147">
            <v>0</v>
          </cell>
        </row>
        <row r="148">
          <cell r="BG148">
            <v>5224.6909043634114</v>
          </cell>
        </row>
        <row r="149">
          <cell r="BG149">
            <v>2869.8415892566663</v>
          </cell>
        </row>
        <row r="152">
          <cell r="BG152">
            <v>383771.73752169526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4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5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FF66"/>
  </sheetPr>
  <dimension ref="B2:R26"/>
  <sheetViews>
    <sheetView topLeftCell="A7" workbookViewId="0">
      <selection activeCell="L21" sqref="L21"/>
    </sheetView>
  </sheetViews>
  <sheetFormatPr baseColWidth="10" defaultColWidth="10.33203125" defaultRowHeight="13.8"/>
  <cols>
    <col min="1" max="1" width="2.6640625" style="396" customWidth="1"/>
    <col min="2" max="2" width="14.33203125" style="396" customWidth="1"/>
    <col min="3" max="3" width="8.6640625" style="396" customWidth="1"/>
    <col min="4" max="4" width="10.44140625" style="396" customWidth="1"/>
    <col min="5" max="5" width="15.88671875" style="396" customWidth="1"/>
    <col min="6" max="6" width="14.44140625" style="396" bestFit="1" customWidth="1"/>
    <col min="7" max="7" width="11.44140625" style="396" bestFit="1" customWidth="1"/>
    <col min="8" max="8" width="6.109375" style="397" customWidth="1"/>
    <col min="9" max="9" width="11.6640625" style="396" bestFit="1" customWidth="1"/>
    <col min="10" max="10" width="10.44140625" style="396" customWidth="1"/>
    <col min="11" max="18" width="10.44140625" style="397" customWidth="1"/>
    <col min="19" max="19" width="9.88671875" style="396" customWidth="1"/>
    <col min="20" max="24" width="10.33203125" style="396" customWidth="1"/>
    <col min="25" max="25" width="16.109375" style="396" bestFit="1" customWidth="1"/>
    <col min="26" max="37" width="6.109375" style="396" customWidth="1"/>
    <col min="38" max="38" width="9.88671875" style="396" customWidth="1"/>
    <col min="39" max="16384" width="10.33203125" style="396"/>
  </cols>
  <sheetData>
    <row r="2" spans="2:18">
      <c r="H2" s="396"/>
      <c r="K2" s="396"/>
      <c r="L2" s="396"/>
      <c r="M2" s="396"/>
      <c r="N2" s="396"/>
      <c r="O2" s="396"/>
      <c r="P2" s="396"/>
      <c r="Q2" s="396"/>
      <c r="R2" s="396"/>
    </row>
    <row r="3" spans="2:18">
      <c r="H3" s="396"/>
      <c r="K3" s="396"/>
      <c r="L3" s="396"/>
      <c r="M3" s="396"/>
      <c r="N3" s="396"/>
      <c r="O3" s="396"/>
      <c r="P3" s="396"/>
      <c r="Q3" s="396"/>
      <c r="R3" s="396"/>
    </row>
    <row r="4" spans="2:18" ht="18">
      <c r="B4" s="399" t="s">
        <v>373</v>
      </c>
      <c r="C4" s="400"/>
      <c r="D4" s="400"/>
      <c r="E4" s="400"/>
      <c r="F4" s="400"/>
      <c r="G4" s="400"/>
      <c r="H4" s="396"/>
      <c r="K4" s="396"/>
      <c r="L4" s="396"/>
      <c r="M4" s="396"/>
      <c r="N4" s="396"/>
      <c r="O4" s="396"/>
      <c r="P4" s="396"/>
      <c r="Q4" s="396"/>
      <c r="R4" s="396"/>
    </row>
    <row r="5" spans="2:18" ht="15.6">
      <c r="B5" s="847" t="s">
        <v>1453</v>
      </c>
      <c r="C5" s="400"/>
      <c r="D5" s="400"/>
      <c r="E5" s="400"/>
      <c r="F5" s="400"/>
      <c r="G5" s="400"/>
      <c r="H5" s="396"/>
      <c r="K5" s="396"/>
      <c r="L5" s="396"/>
      <c r="M5" s="396"/>
      <c r="N5" s="396"/>
      <c r="O5" s="396"/>
      <c r="P5" s="396"/>
      <c r="Q5" s="396"/>
      <c r="R5" s="396"/>
    </row>
    <row r="6" spans="2:18">
      <c r="H6" s="396"/>
      <c r="K6" s="396"/>
      <c r="L6" s="396"/>
      <c r="M6" s="396"/>
      <c r="N6" s="396"/>
      <c r="O6" s="396"/>
      <c r="P6" s="396"/>
      <c r="Q6" s="396"/>
      <c r="R6" s="396"/>
    </row>
    <row r="7" spans="2:18">
      <c r="H7" s="396"/>
      <c r="K7" s="396"/>
      <c r="L7" s="396"/>
      <c r="M7" s="396"/>
      <c r="N7" s="396"/>
      <c r="O7" s="396"/>
      <c r="P7" s="396"/>
      <c r="Q7" s="396"/>
      <c r="R7" s="396"/>
    </row>
    <row r="8" spans="2:18">
      <c r="B8" s="396" t="s">
        <v>367</v>
      </c>
      <c r="H8" s="396"/>
      <c r="K8" s="396"/>
      <c r="L8" s="396"/>
      <c r="M8" s="396"/>
      <c r="N8" s="396"/>
      <c r="O8" s="396"/>
      <c r="P8" s="396"/>
      <c r="Q8" s="396"/>
      <c r="R8" s="396"/>
    </row>
    <row r="9" spans="2:18">
      <c r="B9" s="396" t="s">
        <v>374</v>
      </c>
      <c r="H9" s="396"/>
      <c r="K9" s="396"/>
      <c r="L9" s="396"/>
      <c r="M9" s="396"/>
      <c r="N9" s="396"/>
      <c r="O9" s="396"/>
      <c r="P9" s="396"/>
      <c r="Q9" s="396"/>
      <c r="R9" s="396"/>
    </row>
    <row r="10" spans="2:18">
      <c r="H10" s="396"/>
      <c r="K10" s="396"/>
      <c r="L10" s="396"/>
      <c r="M10" s="396"/>
      <c r="N10" s="396"/>
      <c r="O10" s="396"/>
      <c r="P10" s="396"/>
      <c r="Q10" s="396"/>
      <c r="R10" s="396"/>
    </row>
    <row r="11" spans="2:18">
      <c r="B11" s="401" t="s">
        <v>368</v>
      </c>
      <c r="C11" s="402"/>
      <c r="D11" s="402"/>
      <c r="E11" s="403"/>
      <c r="F11" s="404" t="s">
        <v>369</v>
      </c>
      <c r="G11" s="405" t="s">
        <v>370</v>
      </c>
      <c r="H11" s="396"/>
      <c r="K11" s="396"/>
      <c r="L11" s="396"/>
      <c r="M11" s="396"/>
      <c r="N11" s="396"/>
      <c r="O11" s="396"/>
      <c r="P11" s="396"/>
      <c r="Q11" s="396"/>
      <c r="R11" s="396"/>
    </row>
    <row r="12" spans="2:18">
      <c r="B12" s="406"/>
      <c r="C12" s="397"/>
      <c r="D12" s="397"/>
      <c r="E12" s="407"/>
      <c r="F12" s="406"/>
      <c r="G12" s="407"/>
      <c r="H12" s="396"/>
      <c r="K12" s="396"/>
      <c r="L12" s="396"/>
      <c r="M12" s="396"/>
      <c r="N12" s="396"/>
      <c r="O12" s="396"/>
      <c r="P12" s="396"/>
      <c r="Q12" s="396"/>
      <c r="R12" s="396"/>
    </row>
    <row r="13" spans="2:18">
      <c r="B13" s="845" t="s">
        <v>1411</v>
      </c>
      <c r="C13" s="397"/>
      <c r="D13" s="397"/>
      <c r="E13" s="407"/>
      <c r="F13" s="1165">
        <v>3850</v>
      </c>
      <c r="G13" s="407" t="s">
        <v>366</v>
      </c>
      <c r="H13" s="396"/>
      <c r="K13" s="396"/>
      <c r="L13" s="396"/>
      <c r="M13" s="396"/>
      <c r="N13" s="396"/>
      <c r="O13" s="396"/>
      <c r="P13" s="396"/>
      <c r="Q13" s="396"/>
      <c r="R13" s="396"/>
    </row>
    <row r="14" spans="2:18">
      <c r="B14" s="845" t="s">
        <v>1412</v>
      </c>
      <c r="C14" s="397"/>
      <c r="D14" s="397"/>
      <c r="E14" s="407"/>
      <c r="F14" s="616">
        <v>34365122.695682846</v>
      </c>
      <c r="G14" s="407" t="s">
        <v>339</v>
      </c>
      <c r="H14" s="396"/>
      <c r="I14" s="616"/>
      <c r="K14" s="396"/>
      <c r="L14" s="396"/>
      <c r="M14" s="396"/>
      <c r="N14" s="396"/>
      <c r="O14" s="396"/>
      <c r="P14" s="396"/>
      <c r="Q14" s="396"/>
      <c r="R14" s="396"/>
    </row>
    <row r="15" spans="2:18">
      <c r="B15" s="406"/>
      <c r="C15" s="397"/>
      <c r="D15" s="397"/>
      <c r="E15" s="407"/>
      <c r="F15" s="406"/>
      <c r="G15" s="407"/>
      <c r="H15" s="396"/>
      <c r="K15" s="396"/>
      <c r="L15" s="396"/>
      <c r="M15" s="396"/>
      <c r="N15" s="396"/>
      <c r="O15" s="396"/>
      <c r="P15" s="396"/>
      <c r="Q15" s="396"/>
      <c r="R15" s="396"/>
    </row>
    <row r="16" spans="2:18">
      <c r="B16" s="408"/>
      <c r="C16" s="409"/>
      <c r="D16" s="409"/>
      <c r="E16" s="409"/>
      <c r="F16" s="408"/>
      <c r="G16" s="410"/>
      <c r="H16" s="396"/>
      <c r="K16" s="396"/>
      <c r="L16" s="396"/>
      <c r="M16" s="396"/>
      <c r="N16" s="396"/>
      <c r="O16" s="396"/>
      <c r="P16" s="396"/>
      <c r="Q16" s="396"/>
      <c r="R16" s="396"/>
    </row>
    <row r="17" spans="2:18">
      <c r="B17" s="411" t="s">
        <v>372</v>
      </c>
      <c r="C17" s="178"/>
      <c r="D17" s="178"/>
      <c r="E17" s="178"/>
      <c r="F17" s="412">
        <f>ROUND(50%*(2/1000)*F13*F14,0)</f>
        <v>132305722</v>
      </c>
      <c r="G17" s="413" t="s">
        <v>366</v>
      </c>
      <c r="H17" s="396"/>
      <c r="K17" s="396"/>
      <c r="L17" s="396"/>
      <c r="M17" s="396"/>
      <c r="N17" s="396"/>
      <c r="O17" s="396"/>
      <c r="P17" s="396"/>
      <c r="Q17" s="396"/>
      <c r="R17" s="396"/>
    </row>
    <row r="18" spans="2:18">
      <c r="B18" s="414"/>
      <c r="C18" s="415"/>
      <c r="D18" s="415"/>
      <c r="E18" s="415"/>
      <c r="F18" s="414"/>
      <c r="G18" s="416"/>
      <c r="H18" s="396"/>
      <c r="K18" s="396"/>
      <c r="L18" s="396"/>
      <c r="M18" s="396"/>
      <c r="N18" s="396"/>
      <c r="O18" s="396"/>
      <c r="P18" s="396"/>
      <c r="Q18" s="396"/>
      <c r="R18" s="396"/>
    </row>
    <row r="19" spans="2:18">
      <c r="H19" s="396"/>
      <c r="K19" s="396"/>
      <c r="L19" s="396"/>
      <c r="M19" s="396"/>
      <c r="N19" s="396"/>
      <c r="O19" s="396"/>
      <c r="P19" s="396"/>
      <c r="Q19" s="396"/>
      <c r="R19" s="396"/>
    </row>
    <row r="20" spans="2:18">
      <c r="H20" s="396"/>
      <c r="K20" s="396"/>
      <c r="L20" s="396"/>
      <c r="M20" s="396"/>
      <c r="N20" s="396"/>
      <c r="O20" s="396"/>
      <c r="P20" s="396"/>
      <c r="Q20" s="396"/>
      <c r="R20" s="396"/>
    </row>
    <row r="21" spans="2:18">
      <c r="H21" s="396"/>
      <c r="K21" s="396"/>
      <c r="L21" s="396"/>
      <c r="M21" s="396"/>
      <c r="N21" s="396"/>
      <c r="O21" s="396"/>
      <c r="P21" s="396"/>
      <c r="Q21" s="396"/>
      <c r="R21" s="396"/>
    </row>
    <row r="22" spans="2:18">
      <c r="B22" s="846" t="s">
        <v>1454</v>
      </c>
      <c r="H22" s="396"/>
      <c r="K22" s="396"/>
      <c r="L22" s="396"/>
      <c r="M22" s="396"/>
      <c r="N22" s="396"/>
      <c r="O22" s="396"/>
      <c r="P22" s="396"/>
      <c r="Q22" s="396"/>
      <c r="R22" s="396"/>
    </row>
    <row r="23" spans="2:18">
      <c r="B23" s="720" t="s">
        <v>1177</v>
      </c>
      <c r="H23" s="396"/>
      <c r="K23" s="396"/>
      <c r="L23" s="396"/>
      <c r="M23" s="396"/>
      <c r="N23" s="396"/>
      <c r="O23" s="396"/>
      <c r="P23" s="396"/>
      <c r="Q23" s="396"/>
      <c r="R23" s="396"/>
    </row>
    <row r="24" spans="2:18">
      <c r="B24" s="408"/>
      <c r="C24" s="409"/>
      <c r="D24" s="409"/>
      <c r="E24" s="409"/>
      <c r="F24" s="408"/>
      <c r="G24" s="410"/>
      <c r="H24" s="396"/>
      <c r="K24" s="396"/>
      <c r="L24" s="396"/>
      <c r="M24" s="396"/>
      <c r="N24" s="396"/>
      <c r="O24" s="396"/>
      <c r="P24" s="396"/>
      <c r="Q24" s="396"/>
      <c r="R24" s="398"/>
    </row>
    <row r="25" spans="2:18">
      <c r="B25" s="411" t="s">
        <v>591</v>
      </c>
      <c r="C25" s="178"/>
      <c r="D25" s="178"/>
      <c r="E25" s="178"/>
      <c r="F25" s="853">
        <f>+F17</f>
        <v>132305722</v>
      </c>
      <c r="G25" s="413" t="s">
        <v>366</v>
      </c>
      <c r="H25" s="396"/>
      <c r="K25" s="396"/>
      <c r="L25" s="396"/>
      <c r="M25" s="396"/>
      <c r="N25" s="396"/>
      <c r="O25" s="396"/>
      <c r="P25" s="396"/>
      <c r="Q25" s="396"/>
      <c r="R25" s="398"/>
    </row>
    <row r="26" spans="2:18">
      <c r="B26" s="414"/>
      <c r="C26" s="415"/>
      <c r="D26" s="415"/>
      <c r="E26" s="415"/>
      <c r="F26" s="414"/>
      <c r="G26" s="416"/>
    </row>
  </sheetData>
  <phoneticPr fontId="0" type="noConversion"/>
  <pageMargins left="0.75" right="0.75" top="1" bottom="1" header="0" footer="0"/>
  <pageSetup paperSize="9" scale="9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8" tint="0.39997558519241921"/>
    <pageSetUpPr fitToPage="1"/>
  </sheetPr>
  <dimension ref="A1:JV141"/>
  <sheetViews>
    <sheetView topLeftCell="A16" zoomScale="80" zoomScaleNormal="80" workbookViewId="0">
      <selection activeCell="CZ6" sqref="CZ6"/>
    </sheetView>
  </sheetViews>
  <sheetFormatPr baseColWidth="10" defaultColWidth="11.44140625" defaultRowHeight="13.2"/>
  <cols>
    <col min="1" max="1" width="16.33203125" bestFit="1" customWidth="1"/>
    <col min="2" max="2" width="44.109375" bestFit="1" customWidth="1"/>
    <col min="3" max="105" width="11.44140625" customWidth="1"/>
    <col min="106" max="106" width="12.5546875" bestFit="1" customWidth="1"/>
    <col min="107" max="110" width="11.44140625" customWidth="1"/>
    <col min="111" max="111" width="21.5546875" customWidth="1"/>
    <col min="112" max="113" width="11.44140625" customWidth="1"/>
    <col min="114" max="114" width="21.5546875" customWidth="1"/>
    <col min="115" max="142" width="11.44140625" customWidth="1"/>
    <col min="143" max="143" width="9.5546875" customWidth="1"/>
    <col min="144" max="144" width="10.33203125" customWidth="1"/>
    <col min="145" max="148" width="8.5546875" customWidth="1"/>
  </cols>
  <sheetData>
    <row r="1" spans="1:187" ht="13.8" thickBot="1">
      <c r="C1">
        <v>1</v>
      </c>
      <c r="D1">
        <f>C1+1</f>
        <v>2</v>
      </c>
      <c r="E1">
        <f t="shared" ref="E1:BP1" si="0">D1+1</f>
        <v>3</v>
      </c>
      <c r="F1">
        <f t="shared" si="0"/>
        <v>4</v>
      </c>
      <c r="G1">
        <f t="shared" si="0"/>
        <v>5</v>
      </c>
      <c r="H1">
        <f t="shared" si="0"/>
        <v>6</v>
      </c>
      <c r="I1">
        <f t="shared" si="0"/>
        <v>7</v>
      </c>
      <c r="J1">
        <f t="shared" si="0"/>
        <v>8</v>
      </c>
      <c r="K1">
        <f t="shared" si="0"/>
        <v>9</v>
      </c>
      <c r="L1">
        <f t="shared" si="0"/>
        <v>10</v>
      </c>
      <c r="M1">
        <f t="shared" si="0"/>
        <v>11</v>
      </c>
      <c r="N1">
        <f t="shared" si="0"/>
        <v>12</v>
      </c>
      <c r="O1">
        <f t="shared" si="0"/>
        <v>13</v>
      </c>
      <c r="P1">
        <f t="shared" si="0"/>
        <v>14</v>
      </c>
      <c r="Q1">
        <f t="shared" si="0"/>
        <v>15</v>
      </c>
      <c r="R1">
        <f t="shared" si="0"/>
        <v>16</v>
      </c>
      <c r="S1">
        <f t="shared" si="0"/>
        <v>17</v>
      </c>
      <c r="T1">
        <f t="shared" si="0"/>
        <v>18</v>
      </c>
      <c r="U1">
        <f t="shared" si="0"/>
        <v>19</v>
      </c>
      <c r="V1">
        <f t="shared" si="0"/>
        <v>20</v>
      </c>
      <c r="W1">
        <f t="shared" si="0"/>
        <v>21</v>
      </c>
      <c r="X1">
        <f t="shared" si="0"/>
        <v>22</v>
      </c>
      <c r="Y1">
        <f t="shared" si="0"/>
        <v>23</v>
      </c>
      <c r="Z1">
        <f t="shared" si="0"/>
        <v>24</v>
      </c>
      <c r="AA1">
        <f t="shared" si="0"/>
        <v>25</v>
      </c>
      <c r="AB1">
        <f t="shared" si="0"/>
        <v>26</v>
      </c>
      <c r="AC1">
        <f t="shared" si="0"/>
        <v>27</v>
      </c>
      <c r="AD1">
        <f t="shared" si="0"/>
        <v>28</v>
      </c>
      <c r="AE1">
        <f t="shared" si="0"/>
        <v>29</v>
      </c>
      <c r="AF1">
        <f t="shared" si="0"/>
        <v>30</v>
      </c>
      <c r="AG1">
        <f t="shared" si="0"/>
        <v>31</v>
      </c>
      <c r="AH1">
        <f t="shared" si="0"/>
        <v>32</v>
      </c>
      <c r="AI1">
        <f t="shared" si="0"/>
        <v>33</v>
      </c>
      <c r="AJ1">
        <f t="shared" si="0"/>
        <v>34</v>
      </c>
      <c r="AK1">
        <f t="shared" si="0"/>
        <v>35</v>
      </c>
      <c r="AL1">
        <f t="shared" si="0"/>
        <v>36</v>
      </c>
      <c r="AM1">
        <f t="shared" si="0"/>
        <v>37</v>
      </c>
      <c r="AN1">
        <f t="shared" si="0"/>
        <v>38</v>
      </c>
      <c r="AO1">
        <f t="shared" si="0"/>
        <v>39</v>
      </c>
      <c r="AP1">
        <f t="shared" si="0"/>
        <v>40</v>
      </c>
      <c r="AQ1">
        <f t="shared" si="0"/>
        <v>41</v>
      </c>
      <c r="AR1">
        <f t="shared" si="0"/>
        <v>42</v>
      </c>
      <c r="AS1">
        <f t="shared" si="0"/>
        <v>43</v>
      </c>
      <c r="AT1">
        <f t="shared" si="0"/>
        <v>44</v>
      </c>
      <c r="AU1">
        <f t="shared" si="0"/>
        <v>45</v>
      </c>
      <c r="AV1">
        <f t="shared" si="0"/>
        <v>46</v>
      </c>
      <c r="AW1">
        <f t="shared" si="0"/>
        <v>47</v>
      </c>
      <c r="AX1">
        <f t="shared" si="0"/>
        <v>48</v>
      </c>
      <c r="AY1">
        <f t="shared" si="0"/>
        <v>49</v>
      </c>
      <c r="AZ1">
        <f t="shared" si="0"/>
        <v>50</v>
      </c>
      <c r="BA1">
        <f t="shared" si="0"/>
        <v>51</v>
      </c>
      <c r="BB1">
        <f t="shared" si="0"/>
        <v>52</v>
      </c>
      <c r="BC1">
        <f t="shared" si="0"/>
        <v>53</v>
      </c>
      <c r="BD1">
        <f t="shared" si="0"/>
        <v>54</v>
      </c>
      <c r="BE1">
        <f t="shared" si="0"/>
        <v>55</v>
      </c>
      <c r="BF1">
        <f t="shared" si="0"/>
        <v>56</v>
      </c>
      <c r="BG1">
        <f t="shared" si="0"/>
        <v>57</v>
      </c>
      <c r="BH1">
        <f t="shared" si="0"/>
        <v>58</v>
      </c>
      <c r="BI1">
        <f t="shared" si="0"/>
        <v>59</v>
      </c>
      <c r="BJ1">
        <f t="shared" si="0"/>
        <v>60</v>
      </c>
      <c r="BK1">
        <f t="shared" si="0"/>
        <v>61</v>
      </c>
      <c r="BL1">
        <f t="shared" si="0"/>
        <v>62</v>
      </c>
      <c r="BM1">
        <f t="shared" si="0"/>
        <v>63</v>
      </c>
      <c r="BN1">
        <f t="shared" si="0"/>
        <v>64</v>
      </c>
      <c r="BO1">
        <f t="shared" si="0"/>
        <v>65</v>
      </c>
      <c r="BP1">
        <f t="shared" si="0"/>
        <v>66</v>
      </c>
      <c r="BQ1">
        <f t="shared" ref="BQ1:BZ1" si="1">BP1+1</f>
        <v>67</v>
      </c>
      <c r="BR1">
        <f t="shared" si="1"/>
        <v>68</v>
      </c>
      <c r="BS1">
        <f t="shared" si="1"/>
        <v>69</v>
      </c>
      <c r="BT1">
        <f t="shared" si="1"/>
        <v>70</v>
      </c>
      <c r="BU1">
        <f t="shared" si="1"/>
        <v>71</v>
      </c>
      <c r="BV1">
        <f t="shared" si="1"/>
        <v>72</v>
      </c>
      <c r="BW1">
        <f t="shared" si="1"/>
        <v>73</v>
      </c>
      <c r="BX1">
        <f t="shared" si="1"/>
        <v>74</v>
      </c>
      <c r="BY1">
        <f t="shared" si="1"/>
        <v>75</v>
      </c>
      <c r="BZ1">
        <f t="shared" si="1"/>
        <v>76</v>
      </c>
      <c r="CA1">
        <f t="shared" ref="CA1" si="2">BZ1+1</f>
        <v>77</v>
      </c>
      <c r="CB1">
        <f t="shared" ref="CB1" si="3">CA1+1</f>
        <v>78</v>
      </c>
      <c r="CC1">
        <f t="shared" ref="CC1" si="4">CB1+1</f>
        <v>79</v>
      </c>
      <c r="CD1">
        <f t="shared" ref="CD1" si="5">CC1+1</f>
        <v>80</v>
      </c>
      <c r="CE1">
        <f t="shared" ref="CE1" si="6">CD1+1</f>
        <v>81</v>
      </c>
      <c r="CF1">
        <f t="shared" ref="CF1" si="7">CE1+1</f>
        <v>82</v>
      </c>
      <c r="CG1">
        <f t="shared" ref="CG1" si="8">CF1+1</f>
        <v>83</v>
      </c>
      <c r="CH1">
        <f t="shared" ref="CH1" si="9">CG1+1</f>
        <v>84</v>
      </c>
      <c r="CI1">
        <f t="shared" ref="CI1" si="10">CH1+1</f>
        <v>85</v>
      </c>
      <c r="CJ1">
        <f t="shared" ref="CJ1" si="11">CI1+1</f>
        <v>86</v>
      </c>
      <c r="CK1">
        <f t="shared" ref="CK1" si="12">CJ1+1</f>
        <v>87</v>
      </c>
      <c r="CL1">
        <f t="shared" ref="CL1" si="13">CK1+1</f>
        <v>88</v>
      </c>
      <c r="CM1">
        <f t="shared" ref="CM1" si="14">CL1+1</f>
        <v>89</v>
      </c>
      <c r="CN1">
        <f t="shared" ref="CN1" si="15">CM1+1</f>
        <v>90</v>
      </c>
      <c r="CO1">
        <f t="shared" ref="CO1" si="16">CN1+1</f>
        <v>91</v>
      </c>
      <c r="CP1">
        <f t="shared" ref="CP1" si="17">CO1+1</f>
        <v>92</v>
      </c>
      <c r="CQ1">
        <f t="shared" ref="CQ1" si="18">CP1+1</f>
        <v>93</v>
      </c>
      <c r="CR1">
        <f t="shared" ref="CR1" si="19">CQ1+1</f>
        <v>94</v>
      </c>
      <c r="CS1">
        <f t="shared" ref="CS1" si="20">CR1+1</f>
        <v>95</v>
      </c>
      <c r="CT1">
        <f t="shared" ref="CT1" si="21">CS1+1</f>
        <v>96</v>
      </c>
      <c r="CU1">
        <f t="shared" ref="CU1" si="22">CT1+1</f>
        <v>97</v>
      </c>
      <c r="CV1">
        <f t="shared" ref="CV1" si="23">CU1+1</f>
        <v>98</v>
      </c>
      <c r="CW1">
        <f t="shared" ref="CW1" si="24">CV1+1</f>
        <v>99</v>
      </c>
      <c r="CX1">
        <f t="shared" ref="CX1:CY1" si="25">CW1+1</f>
        <v>100</v>
      </c>
      <c r="CY1">
        <f t="shared" si="25"/>
        <v>101</v>
      </c>
      <c r="DE1" s="380"/>
      <c r="DF1" s="380"/>
      <c r="DG1" s="380"/>
      <c r="DH1" s="380"/>
      <c r="DI1" s="380"/>
      <c r="DJ1" s="380"/>
    </row>
    <row r="2" spans="1:187">
      <c r="DF2" s="840" t="s">
        <v>872</v>
      </c>
      <c r="DG2" s="841"/>
      <c r="DI2" s="840" t="s">
        <v>872</v>
      </c>
      <c r="DJ2" s="841"/>
    </row>
    <row r="3" spans="1:187">
      <c r="A3" s="179" t="s">
        <v>452</v>
      </c>
      <c r="B3" s="179" t="s">
        <v>453</v>
      </c>
      <c r="CM3" s="1960">
        <f>+DATOS2014!H1</f>
        <v>7</v>
      </c>
      <c r="CN3" s="1960">
        <f>+DATOS2014!I1</f>
        <v>8</v>
      </c>
      <c r="CO3" s="1960">
        <f>+DATOS2014!J1</f>
        <v>9</v>
      </c>
      <c r="CP3" s="1960">
        <f>+DATOS2014!K1</f>
        <v>10</v>
      </c>
      <c r="CQ3" s="1960">
        <f>+DATOS2014!L1</f>
        <v>11</v>
      </c>
      <c r="CR3" s="1960">
        <f>+DATOS2014!M1</f>
        <v>12</v>
      </c>
      <c r="CS3" s="1960">
        <f>+DATOS2014!N1</f>
        <v>13</v>
      </c>
      <c r="CT3" s="1960">
        <f>+DATOS2014!O1</f>
        <v>14</v>
      </c>
      <c r="CU3" s="1960">
        <f>+DATOS2014!P1</f>
        <v>15</v>
      </c>
      <c r="CV3" s="1960">
        <f>+DATOS2014!Q1</f>
        <v>16</v>
      </c>
      <c r="CW3" s="1960">
        <f>+DATOS2014!R1</f>
        <v>17</v>
      </c>
      <c r="CX3" s="1960">
        <f>+DATOS2014!S1</f>
        <v>18</v>
      </c>
      <c r="CY3" s="1960">
        <f>+DATOS2014!T1</f>
        <v>19</v>
      </c>
      <c r="DF3" s="829"/>
      <c r="DG3" s="830"/>
      <c r="DI3" s="829">
        <v>2014</v>
      </c>
      <c r="DJ3" s="830"/>
    </row>
    <row r="4" spans="1:187">
      <c r="BA4">
        <v>6</v>
      </c>
      <c r="BB4">
        <v>7</v>
      </c>
      <c r="BC4" s="787">
        <v>8</v>
      </c>
      <c r="BD4" s="787">
        <f t="shared" ref="BD4:BN4" si="26">+BC4+1</f>
        <v>9</v>
      </c>
      <c r="BE4" s="787">
        <f t="shared" si="26"/>
        <v>10</v>
      </c>
      <c r="BF4" s="787">
        <f t="shared" si="26"/>
        <v>11</v>
      </c>
      <c r="BG4" s="787">
        <f t="shared" si="26"/>
        <v>12</v>
      </c>
      <c r="BH4" s="787">
        <f t="shared" si="26"/>
        <v>13</v>
      </c>
      <c r="BI4" s="787">
        <f t="shared" si="26"/>
        <v>14</v>
      </c>
      <c r="BJ4" s="787">
        <f t="shared" si="26"/>
        <v>15</v>
      </c>
      <c r="BK4" s="787">
        <f t="shared" si="26"/>
        <v>16</v>
      </c>
      <c r="BL4" s="787">
        <f t="shared" si="26"/>
        <v>17</v>
      </c>
      <c r="BM4" s="787">
        <f t="shared" si="26"/>
        <v>18</v>
      </c>
      <c r="BN4" s="787">
        <f t="shared" si="26"/>
        <v>19</v>
      </c>
      <c r="BO4" s="787">
        <v>6</v>
      </c>
      <c r="BP4" s="787">
        <f>+BO4+1</f>
        <v>7</v>
      </c>
      <c r="BQ4" s="787">
        <f t="shared" ref="BQ4:BX4" si="27">+BP4+1</f>
        <v>8</v>
      </c>
      <c r="BR4" s="787">
        <f t="shared" si="27"/>
        <v>9</v>
      </c>
      <c r="BS4" s="787">
        <f t="shared" si="27"/>
        <v>10</v>
      </c>
      <c r="BT4" s="787">
        <f t="shared" si="27"/>
        <v>11</v>
      </c>
      <c r="BU4" s="787">
        <f t="shared" si="27"/>
        <v>12</v>
      </c>
      <c r="BV4" s="787">
        <f t="shared" si="27"/>
        <v>13</v>
      </c>
      <c r="BW4" s="787">
        <f t="shared" si="27"/>
        <v>14</v>
      </c>
      <c r="BX4" s="787">
        <f t="shared" si="27"/>
        <v>15</v>
      </c>
      <c r="BY4" s="787">
        <f>+BX4+1</f>
        <v>16</v>
      </c>
      <c r="BZ4" s="787">
        <f>+BY4+1</f>
        <v>17</v>
      </c>
      <c r="CA4" s="787">
        <v>18</v>
      </c>
      <c r="CB4" s="787">
        <f>+CA4+1</f>
        <v>19</v>
      </c>
      <c r="CC4" s="787">
        <f t="shared" ref="CC4" si="28">+CB4+1</f>
        <v>20</v>
      </c>
      <c r="CD4" s="787">
        <f t="shared" ref="CD4" si="29">+CC4+1</f>
        <v>21</v>
      </c>
      <c r="CE4" s="787">
        <f t="shared" ref="CE4" si="30">+CD4+1</f>
        <v>22</v>
      </c>
      <c r="CF4" s="787">
        <f t="shared" ref="CF4" si="31">+CE4+1</f>
        <v>23</v>
      </c>
      <c r="CG4" s="787">
        <f t="shared" ref="CG4" si="32">+CF4+1</f>
        <v>24</v>
      </c>
      <c r="CH4" s="787">
        <f t="shared" ref="CH4" si="33">+CG4+1</f>
        <v>25</v>
      </c>
      <c r="CI4" s="787">
        <f t="shared" ref="CI4" si="34">+CH4+1</f>
        <v>26</v>
      </c>
      <c r="CJ4" s="787">
        <f t="shared" ref="CJ4" si="35">+CI4+1</f>
        <v>27</v>
      </c>
      <c r="CK4" s="787">
        <f>+CJ4+1</f>
        <v>28</v>
      </c>
      <c r="CL4" s="787">
        <f>+CK4+1</f>
        <v>29</v>
      </c>
      <c r="CM4" s="787">
        <f t="shared" ref="CM4:CY4" si="36">+CL4+1</f>
        <v>30</v>
      </c>
      <c r="CN4" s="787">
        <f t="shared" si="36"/>
        <v>31</v>
      </c>
      <c r="CO4" s="787">
        <f t="shared" si="36"/>
        <v>32</v>
      </c>
      <c r="CP4" s="787">
        <f t="shared" si="36"/>
        <v>33</v>
      </c>
      <c r="CQ4" s="787">
        <f t="shared" si="36"/>
        <v>34</v>
      </c>
      <c r="CR4" s="787">
        <f t="shared" si="36"/>
        <v>35</v>
      </c>
      <c r="CS4" s="787">
        <f t="shared" si="36"/>
        <v>36</v>
      </c>
      <c r="CT4" s="787">
        <f t="shared" si="36"/>
        <v>37</v>
      </c>
      <c r="CU4" s="787">
        <f t="shared" si="36"/>
        <v>38</v>
      </c>
      <c r="CV4" s="787">
        <f t="shared" si="36"/>
        <v>39</v>
      </c>
      <c r="CW4" s="787">
        <f t="shared" si="36"/>
        <v>40</v>
      </c>
      <c r="CX4" s="787">
        <f t="shared" si="36"/>
        <v>41</v>
      </c>
      <c r="CY4" s="787">
        <f t="shared" si="36"/>
        <v>42</v>
      </c>
      <c r="CZ4" s="787"/>
      <c r="DF4" s="829"/>
      <c r="DG4" s="831">
        <v>3</v>
      </c>
      <c r="DI4" s="829"/>
      <c r="DJ4" s="831">
        <v>3</v>
      </c>
      <c r="FM4">
        <v>19</v>
      </c>
      <c r="FN4">
        <v>20</v>
      </c>
      <c r="FO4">
        <v>21</v>
      </c>
      <c r="FP4">
        <v>22</v>
      </c>
      <c r="FQ4">
        <v>23</v>
      </c>
      <c r="FR4">
        <v>24</v>
      </c>
      <c r="FS4">
        <v>25</v>
      </c>
      <c r="FT4">
        <v>26</v>
      </c>
      <c r="FU4">
        <v>27</v>
      </c>
      <c r="FV4">
        <v>28</v>
      </c>
    </row>
    <row r="5" spans="1:187">
      <c r="A5" s="1" t="s">
        <v>454</v>
      </c>
      <c r="B5" s="2"/>
      <c r="C5" s="2"/>
      <c r="D5" s="2"/>
      <c r="E5" s="1" t="s">
        <v>1</v>
      </c>
      <c r="F5" s="2" t="s">
        <v>2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DF5" s="829"/>
      <c r="DG5" s="830"/>
      <c r="DI5" s="829"/>
      <c r="DJ5" s="830"/>
      <c r="GB5" s="2290" t="s">
        <v>1169</v>
      </c>
      <c r="GC5" s="2290"/>
      <c r="GD5" s="2290"/>
      <c r="GE5" s="2290"/>
    </row>
    <row r="6" spans="1:187">
      <c r="A6" s="3"/>
      <c r="B6" s="4"/>
      <c r="C6" s="4"/>
      <c r="D6" s="4"/>
      <c r="E6" s="625" t="s">
        <v>3</v>
      </c>
      <c r="F6" s="386"/>
      <c r="G6" s="385" t="s">
        <v>455</v>
      </c>
      <c r="H6" s="386"/>
      <c r="I6" s="386"/>
      <c r="J6" s="386"/>
      <c r="K6" s="386"/>
      <c r="L6" s="386"/>
      <c r="M6" s="386"/>
      <c r="N6" s="386"/>
      <c r="O6" s="386"/>
      <c r="P6" s="386"/>
      <c r="Q6" s="386"/>
      <c r="R6" s="386"/>
      <c r="S6" s="626">
        <v>2008</v>
      </c>
      <c r="T6" s="386"/>
      <c r="U6" s="386"/>
      <c r="V6" s="386"/>
      <c r="W6" s="386"/>
      <c r="X6" s="386"/>
      <c r="Y6" s="386"/>
      <c r="Z6" s="386"/>
      <c r="AA6" s="386"/>
      <c r="AB6" s="386"/>
      <c r="AC6" s="386"/>
      <c r="AD6" s="386"/>
      <c r="AE6" s="1065">
        <v>2009</v>
      </c>
      <c r="AF6" s="1063"/>
      <c r="AG6" s="1063"/>
      <c r="AH6" s="1063"/>
      <c r="AI6" s="1063"/>
      <c r="AJ6" s="1063"/>
      <c r="AK6" s="1063"/>
      <c r="AL6" s="1063"/>
      <c r="AM6" s="1063"/>
      <c r="AN6" s="1063"/>
      <c r="AO6" s="1063"/>
      <c r="AP6" s="1064"/>
      <c r="AQ6" s="58">
        <v>2010</v>
      </c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626">
        <v>2011</v>
      </c>
      <c r="BD6" s="386"/>
      <c r="BE6" s="386"/>
      <c r="BF6" s="386"/>
      <c r="BG6" s="386"/>
      <c r="BH6" s="386"/>
      <c r="BI6" s="386"/>
      <c r="BJ6" s="386"/>
      <c r="BK6" s="386"/>
      <c r="BL6" s="386"/>
      <c r="BM6" s="386"/>
      <c r="BN6" s="386"/>
      <c r="BO6" s="626">
        <v>2012</v>
      </c>
      <c r="BP6" s="386"/>
      <c r="BQ6" s="386"/>
      <c r="BR6" s="386"/>
      <c r="BS6" s="386"/>
      <c r="BT6" s="386"/>
      <c r="BU6" s="386"/>
      <c r="BV6" s="386"/>
      <c r="BW6" s="386"/>
      <c r="BX6" s="386"/>
      <c r="BY6" s="386"/>
      <c r="BZ6" s="386"/>
      <c r="CA6" s="626">
        <v>2013</v>
      </c>
      <c r="CB6" s="386"/>
      <c r="CC6" s="386"/>
      <c r="CD6" s="386"/>
      <c r="CE6" s="386"/>
      <c r="CF6" s="386"/>
      <c r="CG6" s="386"/>
      <c r="CH6" s="386"/>
      <c r="CI6" s="386"/>
      <c r="CJ6" s="386"/>
      <c r="CK6" s="386"/>
      <c r="CL6" s="386"/>
      <c r="CM6" s="626">
        <v>2014</v>
      </c>
      <c r="CN6" s="386"/>
      <c r="CO6" s="386"/>
      <c r="CP6" s="386"/>
      <c r="CQ6" s="386"/>
      <c r="CR6" s="386"/>
      <c r="CS6" s="386"/>
      <c r="CT6" s="386"/>
      <c r="CU6" s="386"/>
      <c r="CV6" s="386"/>
      <c r="CW6" s="386"/>
      <c r="CX6" s="386"/>
      <c r="CY6" s="626">
        <v>2015</v>
      </c>
      <c r="CZ6" s="7"/>
      <c r="DF6" s="832"/>
      <c r="DG6" s="833"/>
      <c r="DI6" s="832"/>
      <c r="DJ6" s="833"/>
      <c r="EC6" s="332" t="s">
        <v>1254</v>
      </c>
      <c r="EE6" s="332" t="s">
        <v>1253</v>
      </c>
      <c r="EQ6" s="332" t="s">
        <v>1252</v>
      </c>
      <c r="FC6" s="332" t="s">
        <v>1250</v>
      </c>
      <c r="FM6" s="332" t="s">
        <v>1250</v>
      </c>
      <c r="FO6" s="332" t="s">
        <v>1251</v>
      </c>
    </row>
    <row r="7" spans="1:187" ht="13.8">
      <c r="A7" s="1" t="s">
        <v>4</v>
      </c>
      <c r="B7" s="1" t="s">
        <v>456</v>
      </c>
      <c r="C7" s="1" t="s">
        <v>457</v>
      </c>
      <c r="D7" s="1" t="s">
        <v>458</v>
      </c>
      <c r="E7" s="385" t="s">
        <v>19</v>
      </c>
      <c r="F7" s="627" t="s">
        <v>20</v>
      </c>
      <c r="G7" s="385" t="s">
        <v>9</v>
      </c>
      <c r="H7" s="627" t="s">
        <v>10</v>
      </c>
      <c r="I7" s="627" t="s">
        <v>11</v>
      </c>
      <c r="J7" s="627" t="s">
        <v>12</v>
      </c>
      <c r="K7" s="627" t="s">
        <v>13</v>
      </c>
      <c r="L7" s="627" t="s">
        <v>14</v>
      </c>
      <c r="M7" s="627" t="s">
        <v>15</v>
      </c>
      <c r="N7" s="627" t="s">
        <v>16</v>
      </c>
      <c r="O7" s="627" t="s">
        <v>17</v>
      </c>
      <c r="P7" s="627" t="s">
        <v>18</v>
      </c>
      <c r="Q7" s="627" t="s">
        <v>19</v>
      </c>
      <c r="R7" s="627" t="s">
        <v>20</v>
      </c>
      <c r="S7" s="385" t="s">
        <v>9</v>
      </c>
      <c r="T7" s="628" t="s">
        <v>10</v>
      </c>
      <c r="U7" s="629" t="s">
        <v>11</v>
      </c>
      <c r="V7" s="629" t="s">
        <v>12</v>
      </c>
      <c r="W7" s="629" t="s">
        <v>13</v>
      </c>
      <c r="X7" s="629" t="s">
        <v>14</v>
      </c>
      <c r="Y7" s="629" t="s">
        <v>15</v>
      </c>
      <c r="Z7" s="629" t="s">
        <v>16</v>
      </c>
      <c r="AA7" s="629" t="s">
        <v>17</v>
      </c>
      <c r="AB7" s="630" t="s">
        <v>18</v>
      </c>
      <c r="AC7" s="627" t="s">
        <v>19</v>
      </c>
      <c r="AD7" s="627" t="s">
        <v>20</v>
      </c>
      <c r="AE7" s="629" t="s">
        <v>9</v>
      </c>
      <c r="AF7" s="629" t="s">
        <v>10</v>
      </c>
      <c r="AG7" s="629" t="s">
        <v>11</v>
      </c>
      <c r="AH7" s="629" t="s">
        <v>12</v>
      </c>
      <c r="AI7" s="629" t="s">
        <v>13</v>
      </c>
      <c r="AJ7" s="629" t="s">
        <v>14</v>
      </c>
      <c r="AK7" s="629" t="s">
        <v>15</v>
      </c>
      <c r="AL7" s="629" t="s">
        <v>16</v>
      </c>
      <c r="AM7" s="629" t="s">
        <v>17</v>
      </c>
      <c r="AN7" s="629" t="s">
        <v>18</v>
      </c>
      <c r="AO7" s="629" t="s">
        <v>19</v>
      </c>
      <c r="AP7" s="629" t="s">
        <v>20</v>
      </c>
      <c r="AQ7" s="627" t="s">
        <v>9</v>
      </c>
      <c r="AR7" s="627" t="s">
        <v>10</v>
      </c>
      <c r="AS7" s="627" t="s">
        <v>11</v>
      </c>
      <c r="AT7" s="627" t="s">
        <v>12</v>
      </c>
      <c r="AU7" s="627" t="s">
        <v>13</v>
      </c>
      <c r="AV7" s="627" t="s">
        <v>14</v>
      </c>
      <c r="AW7" s="627" t="s">
        <v>15</v>
      </c>
      <c r="AX7" s="627" t="s">
        <v>16</v>
      </c>
      <c r="AY7" s="627" t="s">
        <v>17</v>
      </c>
      <c r="AZ7" s="627" t="s">
        <v>18</v>
      </c>
      <c r="BA7" s="627">
        <v>11</v>
      </c>
      <c r="BB7" s="627">
        <v>12</v>
      </c>
      <c r="BC7" s="385" t="s">
        <v>9</v>
      </c>
      <c r="BD7" s="628" t="s">
        <v>10</v>
      </c>
      <c r="BE7" s="629" t="s">
        <v>11</v>
      </c>
      <c r="BF7" s="629" t="s">
        <v>12</v>
      </c>
      <c r="BG7" s="629" t="s">
        <v>13</v>
      </c>
      <c r="BH7" s="629" t="s">
        <v>14</v>
      </c>
      <c r="BI7" s="629" t="s">
        <v>15</v>
      </c>
      <c r="BJ7" s="629" t="s">
        <v>16</v>
      </c>
      <c r="BK7" s="629" t="s">
        <v>17</v>
      </c>
      <c r="BL7" s="808" t="s">
        <v>18</v>
      </c>
      <c r="BM7" s="809" t="s">
        <v>19</v>
      </c>
      <c r="BN7" s="179" t="s">
        <v>20</v>
      </c>
      <c r="BO7" s="385" t="s">
        <v>9</v>
      </c>
      <c r="BP7" s="628" t="s">
        <v>10</v>
      </c>
      <c r="BQ7" s="629" t="s">
        <v>11</v>
      </c>
      <c r="BR7" s="629" t="s">
        <v>12</v>
      </c>
      <c r="BS7" s="629" t="s">
        <v>13</v>
      </c>
      <c r="BT7" s="629" t="s">
        <v>14</v>
      </c>
      <c r="BU7" s="629" t="s">
        <v>15</v>
      </c>
      <c r="BV7" s="629" t="s">
        <v>16</v>
      </c>
      <c r="BW7" s="629" t="s">
        <v>17</v>
      </c>
      <c r="BX7" s="808" t="s">
        <v>18</v>
      </c>
      <c r="BY7" s="809" t="s">
        <v>19</v>
      </c>
      <c r="BZ7" s="179" t="s">
        <v>20</v>
      </c>
      <c r="CA7" s="385" t="s">
        <v>9</v>
      </c>
      <c r="CB7" s="628" t="s">
        <v>10</v>
      </c>
      <c r="CC7" s="629" t="s">
        <v>11</v>
      </c>
      <c r="CD7" s="629" t="s">
        <v>12</v>
      </c>
      <c r="CE7" s="629" t="s">
        <v>13</v>
      </c>
      <c r="CF7" s="629" t="s">
        <v>14</v>
      </c>
      <c r="CG7" s="629" t="s">
        <v>15</v>
      </c>
      <c r="CH7" s="629" t="s">
        <v>16</v>
      </c>
      <c r="CI7" s="629" t="s">
        <v>17</v>
      </c>
      <c r="CJ7" s="808" t="s">
        <v>18</v>
      </c>
      <c r="CK7" s="809" t="s">
        <v>19</v>
      </c>
      <c r="CL7" s="179" t="s">
        <v>20</v>
      </c>
      <c r="CM7" s="385" t="s">
        <v>9</v>
      </c>
      <c r="CN7" s="628" t="s">
        <v>10</v>
      </c>
      <c r="CO7" s="629" t="s">
        <v>11</v>
      </c>
      <c r="CP7" s="629" t="s">
        <v>12</v>
      </c>
      <c r="CQ7" s="629" t="s">
        <v>13</v>
      </c>
      <c r="CR7" s="629" t="s">
        <v>14</v>
      </c>
      <c r="CS7" s="629" t="s">
        <v>15</v>
      </c>
      <c r="CT7" s="629" t="s">
        <v>16</v>
      </c>
      <c r="CU7" s="629" t="s">
        <v>17</v>
      </c>
      <c r="CV7" s="808" t="s">
        <v>18</v>
      </c>
      <c r="CW7" s="809" t="s">
        <v>19</v>
      </c>
      <c r="CX7" s="179" t="s">
        <v>20</v>
      </c>
      <c r="CY7" s="385" t="s">
        <v>9</v>
      </c>
      <c r="CZ7" s="7"/>
      <c r="DF7" s="834"/>
      <c r="DG7" s="835"/>
      <c r="DI7" s="834"/>
      <c r="DJ7" s="835"/>
      <c r="EC7">
        <v>11</v>
      </c>
      <c r="ED7">
        <v>12</v>
      </c>
      <c r="EE7">
        <v>1</v>
      </c>
      <c r="EF7">
        <v>2</v>
      </c>
      <c r="EG7">
        <v>3</v>
      </c>
      <c r="EH7">
        <v>4</v>
      </c>
      <c r="EI7">
        <v>5</v>
      </c>
      <c r="EJ7">
        <v>6</v>
      </c>
      <c r="EK7">
        <v>7</v>
      </c>
      <c r="EL7">
        <v>8</v>
      </c>
      <c r="EM7">
        <v>9</v>
      </c>
      <c r="EN7">
        <v>10</v>
      </c>
      <c r="EO7">
        <v>11</v>
      </c>
      <c r="EP7">
        <v>12</v>
      </c>
      <c r="EQ7">
        <v>1</v>
      </c>
      <c r="ER7">
        <v>2</v>
      </c>
      <c r="ES7">
        <v>3</v>
      </c>
      <c r="ET7">
        <v>4</v>
      </c>
      <c r="EU7">
        <v>5</v>
      </c>
      <c r="EV7">
        <v>6</v>
      </c>
      <c r="EW7">
        <v>7</v>
      </c>
      <c r="EX7">
        <v>8</v>
      </c>
      <c r="EY7">
        <v>9</v>
      </c>
      <c r="EZ7">
        <v>10</v>
      </c>
      <c r="FA7">
        <v>11</v>
      </c>
      <c r="FB7">
        <v>12</v>
      </c>
      <c r="FC7">
        <v>1</v>
      </c>
      <c r="FD7">
        <v>2</v>
      </c>
      <c r="FE7">
        <v>3</v>
      </c>
      <c r="FF7">
        <v>4</v>
      </c>
      <c r="FG7">
        <v>5</v>
      </c>
      <c r="FH7">
        <v>6</v>
      </c>
      <c r="FI7">
        <v>7</v>
      </c>
      <c r="FJ7">
        <v>8</v>
      </c>
      <c r="FK7">
        <v>9</v>
      </c>
      <c r="FL7">
        <v>10</v>
      </c>
      <c r="FM7">
        <v>11</v>
      </c>
      <c r="FN7">
        <v>12</v>
      </c>
      <c r="FO7">
        <v>1</v>
      </c>
      <c r="FP7">
        <f>1+FO7</f>
        <v>2</v>
      </c>
      <c r="FQ7">
        <f t="shared" ref="FQ7:FX7" si="37">1+FP7</f>
        <v>3</v>
      </c>
      <c r="FR7">
        <f t="shared" si="37"/>
        <v>4</v>
      </c>
      <c r="FS7">
        <f t="shared" si="37"/>
        <v>5</v>
      </c>
      <c r="FT7">
        <f t="shared" si="37"/>
        <v>6</v>
      </c>
      <c r="FU7">
        <f t="shared" si="37"/>
        <v>7</v>
      </c>
      <c r="FV7">
        <f t="shared" si="37"/>
        <v>8</v>
      </c>
      <c r="FW7">
        <f t="shared" si="37"/>
        <v>9</v>
      </c>
      <c r="FX7">
        <f t="shared" si="37"/>
        <v>10</v>
      </c>
      <c r="FY7">
        <f>1+FX7</f>
        <v>11</v>
      </c>
      <c r="FZ7">
        <f>1+FY7</f>
        <v>12</v>
      </c>
      <c r="GB7" s="37" t="s">
        <v>325</v>
      </c>
      <c r="GC7" s="37" t="s">
        <v>326</v>
      </c>
      <c r="GD7" s="37" t="s">
        <v>327</v>
      </c>
      <c r="GE7" s="37" t="s">
        <v>328</v>
      </c>
    </row>
    <row r="8" spans="1:187">
      <c r="A8" s="1" t="s">
        <v>459</v>
      </c>
      <c r="B8" s="1" t="s">
        <v>460</v>
      </c>
      <c r="C8" s="1" t="s">
        <v>461</v>
      </c>
      <c r="D8" s="1" t="str">
        <f>+VLOOKUP(C8,DATOS2014!$E$4:$G$67,3,0)</f>
        <v>ST3</v>
      </c>
      <c r="E8" s="637">
        <v>24.97</v>
      </c>
      <c r="F8" s="638">
        <v>23.297000000000001</v>
      </c>
      <c r="G8" s="637">
        <v>25.059000000000001</v>
      </c>
      <c r="H8" s="644">
        <v>19.767000000000003</v>
      </c>
      <c r="I8" s="644">
        <v>21.175000000000001</v>
      </c>
      <c r="J8" s="644">
        <v>19.814</v>
      </c>
      <c r="K8" s="644">
        <v>23.886000000000003</v>
      </c>
      <c r="L8" s="644">
        <v>13.812000000000001</v>
      </c>
      <c r="M8" s="644">
        <v>23.01</v>
      </c>
      <c r="N8" s="644">
        <v>23.798000000000002</v>
      </c>
      <c r="O8" s="644">
        <v>21.605</v>
      </c>
      <c r="P8" s="644">
        <v>21.605</v>
      </c>
      <c r="Q8" s="645">
        <v>24.102000000000004</v>
      </c>
      <c r="R8" s="646">
        <v>23.954000000000001</v>
      </c>
      <c r="S8" s="633">
        <v>21.521000000000001</v>
      </c>
      <c r="T8" s="1048">
        <v>24.109000000000002</v>
      </c>
      <c r="U8" s="1049">
        <v>22.535000000000004</v>
      </c>
      <c r="V8" s="1049">
        <v>24.3</v>
      </c>
      <c r="W8" s="1049">
        <v>26.593999999999998</v>
      </c>
      <c r="X8" s="1049">
        <v>24.294999999999995</v>
      </c>
      <c r="Y8" s="1049">
        <v>28.42</v>
      </c>
      <c r="Z8" s="1049">
        <v>26.690000000000005</v>
      </c>
      <c r="AA8" s="1049">
        <v>27.714999999999996</v>
      </c>
      <c r="AB8" s="1050">
        <v>27.490999999999996</v>
      </c>
      <c r="AC8" s="1051">
        <v>23.622999999999998</v>
      </c>
      <c r="AD8" s="1052">
        <v>24.268000000000001</v>
      </c>
      <c r="AE8" s="1049">
        <v>20.664999999999999</v>
      </c>
      <c r="AF8" s="1049">
        <v>8.1230000000000011</v>
      </c>
      <c r="AG8" s="1049">
        <v>18.907</v>
      </c>
      <c r="AH8" s="1049">
        <v>17.071000000000002</v>
      </c>
      <c r="AI8" s="1049">
        <v>19.471999999999998</v>
      </c>
      <c r="AJ8" s="1049">
        <v>34.379999999999995</v>
      </c>
      <c r="AK8" s="1049">
        <v>32.218000000000004</v>
      </c>
      <c r="AL8" s="1049">
        <v>27.161000000000001</v>
      </c>
      <c r="AM8" s="1049">
        <v>33.341999999999999</v>
      </c>
      <c r="AN8" s="1049">
        <v>21.928999999999998</v>
      </c>
      <c r="AO8" s="1049">
        <v>37.867000000000004</v>
      </c>
      <c r="AP8" s="1049">
        <v>25.151</v>
      </c>
      <c r="AQ8" s="9">
        <v>28.375</v>
      </c>
      <c r="AR8" s="9">
        <v>27.091000000000001</v>
      </c>
      <c r="AS8" s="9">
        <v>30.745999999999999</v>
      </c>
      <c r="AT8" s="9">
        <v>28.843</v>
      </c>
      <c r="AU8" s="9">
        <v>33.598999999999997</v>
      </c>
      <c r="AV8" s="9">
        <v>48.987000000000009</v>
      </c>
      <c r="AW8" s="9">
        <v>37.710999999999999</v>
      </c>
      <c r="AX8" s="9">
        <v>40.993000000000002</v>
      </c>
      <c r="AY8" s="9">
        <v>37.118000000000002</v>
      </c>
      <c r="AZ8" s="9">
        <v>40.024000000000001</v>
      </c>
      <c r="BA8" s="1160">
        <v>36.701000000000001</v>
      </c>
      <c r="BB8" s="9">
        <v>36.701000000000001</v>
      </c>
      <c r="BC8" s="24">
        <v>39.082000000000008</v>
      </c>
      <c r="BD8" s="24">
        <v>30.208999999999996</v>
      </c>
      <c r="BE8" s="24">
        <v>31.226999999999997</v>
      </c>
      <c r="BF8" s="24">
        <v>32.495000000000005</v>
      </c>
      <c r="BG8" s="24">
        <v>31.247</v>
      </c>
      <c r="BH8" s="24">
        <v>36.090000000000003</v>
      </c>
      <c r="BI8" s="24">
        <v>36.305999999999997</v>
      </c>
      <c r="BJ8" s="24">
        <v>42.407000000000004</v>
      </c>
      <c r="BK8" s="24">
        <v>42.453000000000003</v>
      </c>
      <c r="BL8" s="24">
        <v>44.960999999999999</v>
      </c>
      <c r="BM8" s="24">
        <v>39.957999999999998</v>
      </c>
      <c r="BN8" s="24">
        <v>31.735999999999997</v>
      </c>
      <c r="BO8" s="810">
        <v>34.473999999999997</v>
      </c>
      <c r="BP8" s="810">
        <v>27.080999999999996</v>
      </c>
      <c r="BQ8" s="810">
        <v>25.097999999999995</v>
      </c>
      <c r="BR8" s="810">
        <v>26.942999999999998</v>
      </c>
      <c r="BS8" s="810">
        <v>25.894999999999996</v>
      </c>
      <c r="BT8" s="810">
        <v>25.904</v>
      </c>
      <c r="BU8" s="810">
        <v>28.097999999999995</v>
      </c>
      <c r="BV8" s="810">
        <v>24.646000000000001</v>
      </c>
      <c r="BW8" s="810">
        <v>24.646000000000001</v>
      </c>
      <c r="BX8" s="810">
        <v>29.810999999999996</v>
      </c>
      <c r="BY8" s="810">
        <v>29.810999999999996</v>
      </c>
      <c r="BZ8" s="810">
        <v>26</v>
      </c>
      <c r="CA8" s="1635">
        <v>28.808</v>
      </c>
      <c r="CB8" s="1635">
        <v>26.686</v>
      </c>
      <c r="CC8" s="1635">
        <v>28.402999999999999</v>
      </c>
      <c r="CD8" s="1635">
        <v>30.609000000000002</v>
      </c>
      <c r="CE8" s="1635">
        <v>25.559000000000001</v>
      </c>
      <c r="CF8" s="1635">
        <v>28.702999999999999</v>
      </c>
      <c r="CG8" s="1635">
        <v>23.109000000000002</v>
      </c>
      <c r="CH8" s="1635">
        <v>33.719000000000001</v>
      </c>
      <c r="CI8" s="1635">
        <v>29.960999999999999</v>
      </c>
      <c r="CJ8" s="1635">
        <v>28.763000000000002</v>
      </c>
      <c r="CK8" s="1635">
        <v>26.663999999999998</v>
      </c>
      <c r="CL8" s="1635">
        <v>30.997000000000003</v>
      </c>
      <c r="CM8" s="1953">
        <f>+VLOOKUP($DF8,DATOS2014!$B$4:$S$67,CM$3,FALSE)</f>
        <v>28.914299999999997</v>
      </c>
      <c r="CN8" s="1953">
        <f>+VLOOKUP($DF8,DATOS2014!$B$4:$S$67,CN$3,FALSE)</f>
        <v>26.452899999999996</v>
      </c>
      <c r="CO8" s="1953">
        <f>+VLOOKUP($DF8,DATOS2014!$B$4:$S$67,CO$3,FALSE)</f>
        <v>30.093000000000007</v>
      </c>
      <c r="CP8" s="1953">
        <f>+VLOOKUP($DF8,DATOS2014!$B$4:$S$67,CP$3,FALSE)</f>
        <v>28.902000000000005</v>
      </c>
      <c r="CQ8" s="1953">
        <f>+VLOOKUP($DF8,DATOS2014!$B$4:$S$67,CQ$3,FALSE)</f>
        <v>29.678999999999995</v>
      </c>
      <c r="CR8" s="1953">
        <f>+VLOOKUP($DF8,DATOS2014!$B$4:$S$67,CR$3,FALSE)</f>
        <v>31.056000000000001</v>
      </c>
      <c r="CS8" s="1953">
        <f>+VLOOKUP($DF8,DATOS2014!$B$4:$S$67,CS$3,FALSE)</f>
        <v>29.407100000000003</v>
      </c>
      <c r="CT8" s="1953">
        <f>+VLOOKUP($DF8,DATOS2014!$B$4:$S$67,CT$3,FALSE)</f>
        <v>31.0974</v>
      </c>
      <c r="CU8" s="1953">
        <f>+VLOOKUP($DF8,DATOS2014!$B$4:$S$67,CU$3,FALSE)</f>
        <v>28.367699999999999</v>
      </c>
      <c r="CV8" s="1953">
        <f>+VLOOKUP($DF8,DATOS2014!$B$4:$S$67,CV$3,FALSE)</f>
        <v>30.747800000000002</v>
      </c>
      <c r="CW8" s="1953">
        <f>+VLOOKUP($DF8,DATOS2014!$B$4:$S$67,CW$3,FALSE)</f>
        <v>29.638600000000004</v>
      </c>
      <c r="CX8" s="1953">
        <f>+VLOOKUP($DF8,DATOS2014!$B$4:$S$67,CX$3,FALSE)</f>
        <v>29.873000000000001</v>
      </c>
      <c r="CY8" s="2083">
        <f>+VLOOKUP($DF8,DATOS2014!$B$4:$T$67,CY$3,FALSE)</f>
        <v>35.394200000000012</v>
      </c>
      <c r="CZ8" s="1632">
        <f t="shared" ref="CZ8:CZ9" si="38">SUM(CM8:CX8)</f>
        <v>354.22879999999998</v>
      </c>
      <c r="DB8" s="618">
        <f t="shared" ref="DB8:DB42" si="39">+VLOOKUP($DF8,DATASICOMF,16,FALSE)</f>
        <v>37.867000000000004</v>
      </c>
      <c r="DC8" s="618">
        <f t="shared" ref="DC8:DC42" si="40">+VLOOKUP($DF8,DATASICOMF,17,FALSE)</f>
        <v>25.151</v>
      </c>
      <c r="DF8" s="836" t="str">
        <f t="shared" ref="DF8:DF42" si="41">+RIGHT(D8,1)&amp;C8</f>
        <v>3SE0260</v>
      </c>
      <c r="DG8" s="837" t="str">
        <f t="shared" ref="DG8:DG42" si="42">+VLOOKUP($DF8,DATOSSICOM,DG$4,FALSE)</f>
        <v>Tanguche Desarenador (en revisión)</v>
      </c>
      <c r="DI8" s="836" t="str">
        <f>+RIGHT(D8,1)&amp;C8</f>
        <v>3SE0260</v>
      </c>
      <c r="DJ8" s="837" t="str">
        <f t="shared" ref="DJ8:DJ39" si="43">+VLOOKUP($DI8,BD.2014,DJ$4,FALSE)</f>
        <v>Tanguche  Chuquicara  Chinecas C.Chimu</v>
      </c>
      <c r="EC8" s="1141">
        <f t="shared" ref="EC8:FN8" si="44">+((Q8-E8)/E8+1)^(1/12)-1</f>
        <v>-2.9440145055360523E-3</v>
      </c>
      <c r="ED8" s="1141">
        <f t="shared" si="44"/>
        <v>2.3202482534980806E-3</v>
      </c>
      <c r="EE8" s="1141">
        <f t="shared" si="44"/>
        <v>-1.2603554957626995E-2</v>
      </c>
      <c r="EF8" s="1141">
        <f t="shared" si="44"/>
        <v>1.6685281220302217E-2</v>
      </c>
      <c r="EG8" s="1141">
        <f t="shared" si="44"/>
        <v>5.2008456547514292E-3</v>
      </c>
      <c r="EH8" s="1141">
        <f t="shared" si="44"/>
        <v>1.7152746817773679E-2</v>
      </c>
      <c r="EI8" s="1141">
        <f t="shared" si="44"/>
        <v>8.9895919437803506E-3</v>
      </c>
      <c r="EJ8" s="1141">
        <f t="shared" si="44"/>
        <v>4.8186015331995069E-2</v>
      </c>
      <c r="EK8" s="1141">
        <f t="shared" si="44"/>
        <v>1.775275792051989E-2</v>
      </c>
      <c r="EL8" s="1141">
        <f t="shared" si="44"/>
        <v>9.6031016832227589E-3</v>
      </c>
      <c r="EM8" s="1141">
        <f t="shared" si="44"/>
        <v>2.0970948138898216E-2</v>
      </c>
      <c r="EN8" s="1141">
        <f t="shared" si="44"/>
        <v>2.0280741050532125E-2</v>
      </c>
      <c r="EO8" s="1141">
        <f t="shared" si="44"/>
        <v>-1.6714358338090207E-3</v>
      </c>
      <c r="EP8" s="1141">
        <f t="shared" si="44"/>
        <v>1.0858629189349767E-3</v>
      </c>
      <c r="EQ8" s="1141">
        <f t="shared" si="44"/>
        <v>-3.3765993109277082E-3</v>
      </c>
      <c r="ER8" s="1141">
        <f t="shared" si="44"/>
        <v>-8.6669197470308212E-2</v>
      </c>
      <c r="ES8" s="1141">
        <f t="shared" si="44"/>
        <v>-1.4521648208243865E-2</v>
      </c>
      <c r="ET8" s="1141">
        <f t="shared" si="44"/>
        <v>-2.8995914076657914E-2</v>
      </c>
      <c r="EU8" s="1141">
        <f t="shared" si="44"/>
        <v>-2.5641208605342136E-2</v>
      </c>
      <c r="EV8" s="1141">
        <f t="shared" si="44"/>
        <v>2.9356348640239727E-2</v>
      </c>
      <c r="EW8" s="1141">
        <f t="shared" si="44"/>
        <v>1.0507501775081085E-2</v>
      </c>
      <c r="EX8" s="1141">
        <f t="shared" si="44"/>
        <v>1.4588261737815689E-3</v>
      </c>
      <c r="EY8" s="1141">
        <f t="shared" si="44"/>
        <v>1.5522921464137918E-2</v>
      </c>
      <c r="EZ8" s="1141">
        <f t="shared" si="44"/>
        <v>-1.8661078203342174E-2</v>
      </c>
      <c r="FA8" s="1141">
        <f t="shared" si="44"/>
        <v>4.0104928192872924E-2</v>
      </c>
      <c r="FB8" s="1141">
        <f t="shared" si="44"/>
        <v>2.9826933299066383E-3</v>
      </c>
      <c r="FC8" s="1141">
        <f t="shared" si="44"/>
        <v>2.6774414829510595E-2</v>
      </c>
      <c r="FD8" s="1141">
        <f t="shared" si="44"/>
        <v>0.10558562148560302</v>
      </c>
      <c r="FE8" s="1141">
        <f t="shared" si="44"/>
        <v>4.1351067470204894E-2</v>
      </c>
      <c r="FF8" s="1141">
        <f t="shared" si="44"/>
        <v>4.4676412460647574E-2</v>
      </c>
      <c r="FG8" s="1141">
        <f t="shared" si="44"/>
        <v>4.6509036002213344E-2</v>
      </c>
      <c r="FH8" s="1141">
        <f t="shared" si="44"/>
        <v>2.9946298052757836E-2</v>
      </c>
      <c r="FI8" s="1141">
        <f t="shared" si="44"/>
        <v>1.3205307219942508E-2</v>
      </c>
      <c r="FJ8" s="1141">
        <f t="shared" si="44"/>
        <v>3.4896684466241501E-2</v>
      </c>
      <c r="FK8" s="1141">
        <f t="shared" si="44"/>
        <v>8.9804312378598539E-3</v>
      </c>
      <c r="FL8" s="1141">
        <f t="shared" si="44"/>
        <v>5.141734820741628E-2</v>
      </c>
      <c r="FM8" s="1141">
        <f t="shared" si="44"/>
        <v>-2.6029412709135391E-3</v>
      </c>
      <c r="FN8" s="1141">
        <f t="shared" si="44"/>
        <v>3.1993321325815227E-2</v>
      </c>
      <c r="FO8" s="1141">
        <f t="shared" ref="FO8:FZ8" si="45">+((BO8-AQ8)/AQ8+1)^(1/12)-1</f>
        <v>1.6357080990730299E-2</v>
      </c>
      <c r="FP8" s="1141">
        <f t="shared" si="45"/>
        <v>-3.0765728556425564E-5</v>
      </c>
      <c r="FQ8" s="1141">
        <f t="shared" si="45"/>
        <v>-1.677206804146969E-2</v>
      </c>
      <c r="FR8" s="1141">
        <f t="shared" si="45"/>
        <v>-5.6625574277946455E-3</v>
      </c>
      <c r="FS8" s="1141">
        <f t="shared" si="45"/>
        <v>-2.1470032896564128E-2</v>
      </c>
      <c r="FT8" s="1141">
        <f t="shared" si="45"/>
        <v>-5.1711466991077315E-2</v>
      </c>
      <c r="FU8" s="1141">
        <f t="shared" si="45"/>
        <v>-2.4222918869884369E-2</v>
      </c>
      <c r="FV8" s="1141">
        <f t="shared" si="45"/>
        <v>-4.1512628709235111E-2</v>
      </c>
      <c r="FW8" s="1141">
        <f t="shared" si="45"/>
        <v>-3.3548295413262541E-2</v>
      </c>
      <c r="FX8" s="1141">
        <f t="shared" si="45"/>
        <v>-2.4251247838034118E-2</v>
      </c>
      <c r="FY8" s="1141">
        <f t="shared" si="45"/>
        <v>-1.7177959619868455E-2</v>
      </c>
      <c r="FZ8" s="1141">
        <f t="shared" si="45"/>
        <v>-2.8316963708196918E-2</v>
      </c>
      <c r="GA8" s="1141"/>
      <c r="GB8" s="1142">
        <f>+AVERAGE(EU8:EW8,FG8:FI8,FS8:FU8)</f>
        <v>7.1987381415183904E-4</v>
      </c>
      <c r="GC8" s="1142">
        <f>+AVERAGE(EX8:EZ8,FJ8:FL8,FV8:FX8)</f>
        <v>-6.3300429049298031E-4</v>
      </c>
      <c r="GD8" s="1142">
        <f>+AVERAGE(EO8:EQ8,FA8:FC8,FM8:FO8,FY8:FZ8)</f>
        <v>6.0138547130959112E-3</v>
      </c>
      <c r="GE8" s="1142">
        <f>+AVERAGE(ER8:ET8,FD8:FF8,FP8:FR8)</f>
        <v>4.3289944959360822E-3</v>
      </c>
    </row>
    <row r="9" spans="1:187">
      <c r="A9" s="1" t="s">
        <v>462</v>
      </c>
      <c r="B9" s="1" t="s">
        <v>164</v>
      </c>
      <c r="C9" s="1" t="s">
        <v>165</v>
      </c>
      <c r="D9" s="1" t="str">
        <f>+VLOOKUP(C9,DATOS2014!$E$4:$G$67,3,0)</f>
        <v>ST5</v>
      </c>
      <c r="E9" s="637">
        <v>127.37899999999999</v>
      </c>
      <c r="F9" s="638">
        <v>124.622</v>
      </c>
      <c r="G9" s="637">
        <v>134.75700000000003</v>
      </c>
      <c r="H9" s="644">
        <v>130.029</v>
      </c>
      <c r="I9" s="644">
        <v>107.39</v>
      </c>
      <c r="J9" s="644">
        <v>112.694</v>
      </c>
      <c r="K9" s="644">
        <v>116.417</v>
      </c>
      <c r="L9" s="644">
        <v>110.70099999999998</v>
      </c>
      <c r="M9" s="644">
        <v>112.449</v>
      </c>
      <c r="N9" s="644">
        <v>126.48399999999999</v>
      </c>
      <c r="O9" s="644">
        <v>163.55500000000001</v>
      </c>
      <c r="P9" s="644">
        <v>167.55500000000001</v>
      </c>
      <c r="Q9" s="647">
        <v>143.77500000000001</v>
      </c>
      <c r="R9" s="646">
        <v>120.51</v>
      </c>
      <c r="S9" s="633">
        <v>168.01999999999998</v>
      </c>
      <c r="T9" s="1048">
        <v>154.87800000000004</v>
      </c>
      <c r="U9" s="1049">
        <v>191.83099999999999</v>
      </c>
      <c r="V9" s="1049">
        <v>210.36600000000007</v>
      </c>
      <c r="W9" s="1049">
        <v>163.90700000000001</v>
      </c>
      <c r="X9" s="1049">
        <v>169.535</v>
      </c>
      <c r="Y9" s="1049">
        <v>118.994</v>
      </c>
      <c r="Z9" s="1049">
        <v>196.31499999999997</v>
      </c>
      <c r="AA9" s="1049">
        <v>173.42400000000001</v>
      </c>
      <c r="AB9" s="1050">
        <v>180.90600000000003</v>
      </c>
      <c r="AC9" s="1053">
        <v>136.268</v>
      </c>
      <c r="AD9" s="1052">
        <v>194.00599999999997</v>
      </c>
      <c r="AE9" s="1049">
        <v>195.48</v>
      </c>
      <c r="AF9" s="1049">
        <v>114.77199999999999</v>
      </c>
      <c r="AG9" s="1049">
        <v>117.124</v>
      </c>
      <c r="AH9" s="1049">
        <v>120.84400000000001</v>
      </c>
      <c r="AI9" s="1049">
        <v>142.83000000000001</v>
      </c>
      <c r="AJ9" s="1049">
        <v>119.50699999999999</v>
      </c>
      <c r="AK9" s="1049">
        <v>155.26900000000001</v>
      </c>
      <c r="AL9" s="1049">
        <v>212.64399999999998</v>
      </c>
      <c r="AM9" s="1049">
        <v>132.69200000000001</v>
      </c>
      <c r="AN9" s="1049">
        <v>143.52499999999998</v>
      </c>
      <c r="AO9" s="1049">
        <v>128.53100000000001</v>
      </c>
      <c r="AP9" s="1049">
        <v>124.69400000000002</v>
      </c>
      <c r="AQ9" s="9">
        <v>132.583</v>
      </c>
      <c r="AR9" s="9">
        <v>114.14400000000001</v>
      </c>
      <c r="AS9" s="9">
        <v>112.31799999999997</v>
      </c>
      <c r="AT9" s="9">
        <v>136.46</v>
      </c>
      <c r="AU9" s="9">
        <v>261.61500000000001</v>
      </c>
      <c r="AV9" s="9">
        <v>131.06399999999999</v>
      </c>
      <c r="AW9" s="9">
        <v>131.23600000000002</v>
      </c>
      <c r="AX9" s="9">
        <v>149.42100000000002</v>
      </c>
      <c r="AY9" s="9">
        <v>207.654</v>
      </c>
      <c r="AZ9" s="9">
        <v>127.06099999999999</v>
      </c>
      <c r="BA9" s="9">
        <v>128.72</v>
      </c>
      <c r="BB9" s="9">
        <v>139.80399999999997</v>
      </c>
      <c r="BC9" s="24">
        <v>262.01299999999998</v>
      </c>
      <c r="BD9" s="24">
        <v>263.12900000000002</v>
      </c>
      <c r="BE9" s="24">
        <v>46.397999999999996</v>
      </c>
      <c r="BF9" s="24">
        <v>131.41800000000001</v>
      </c>
      <c r="BG9" s="24">
        <v>149.48699999999999</v>
      </c>
      <c r="BH9" s="24">
        <v>181.41000000000003</v>
      </c>
      <c r="BI9" s="24">
        <v>130.381</v>
      </c>
      <c r="BJ9" s="24">
        <v>140.20000000000002</v>
      </c>
      <c r="BK9" s="24">
        <v>201.678</v>
      </c>
      <c r="BL9" s="24">
        <v>152.994</v>
      </c>
      <c r="BM9" s="24">
        <v>141.977</v>
      </c>
      <c r="BN9" s="24">
        <v>190.89100000000002</v>
      </c>
      <c r="BO9" s="810">
        <v>128.25199999999998</v>
      </c>
      <c r="BP9" s="810">
        <v>122.67499999999998</v>
      </c>
      <c r="BQ9" s="810">
        <v>191.69</v>
      </c>
      <c r="BR9" s="810">
        <v>160.43600000000001</v>
      </c>
      <c r="BS9" s="810">
        <v>125.84699999999999</v>
      </c>
      <c r="BT9" s="810">
        <v>201.12900000000002</v>
      </c>
      <c r="BU9" s="810">
        <v>137.85400000000001</v>
      </c>
      <c r="BV9" s="810">
        <v>154.21199999999999</v>
      </c>
      <c r="BW9" s="810">
        <v>244.2</v>
      </c>
      <c r="BX9" s="810">
        <v>136.99199999999999</v>
      </c>
      <c r="BY9" s="810">
        <v>162.20399999999998</v>
      </c>
      <c r="BZ9" s="810">
        <v>203</v>
      </c>
      <c r="CA9" s="1635">
        <v>201.75</v>
      </c>
      <c r="CB9" s="1635">
        <v>149.04599999999999</v>
      </c>
      <c r="CC9" s="1635">
        <v>136.85300000000001</v>
      </c>
      <c r="CD9" s="1635">
        <v>153.10300000000001</v>
      </c>
      <c r="CE9" s="1635">
        <v>151.023</v>
      </c>
      <c r="CF9" s="1635">
        <v>155.49099999999999</v>
      </c>
      <c r="CG9" s="1635">
        <v>143.102</v>
      </c>
      <c r="CH9" s="1635">
        <v>181.55600000000001</v>
      </c>
      <c r="CI9" s="1635">
        <v>143.94600000000003</v>
      </c>
      <c r="CJ9" s="1635">
        <v>159.86199999999997</v>
      </c>
      <c r="CK9" s="1635">
        <v>172.67000000000002</v>
      </c>
      <c r="CL9" s="1635">
        <v>150.6</v>
      </c>
      <c r="CM9" s="1953">
        <f>+VLOOKUP($DF9,DATOS2014!$B$4:$S$67,CM$3,FALSE)</f>
        <v>143.72676999999996</v>
      </c>
      <c r="CN9" s="1953">
        <f>+VLOOKUP($DF9,DATOS2014!$B$4:$S$67,CN$3,FALSE)</f>
        <v>134.82474999999999</v>
      </c>
      <c r="CO9" s="1953">
        <f>+VLOOKUP($DF9,DATOS2014!$B$4:$S$67,CO$3,FALSE)</f>
        <v>143.67490000000004</v>
      </c>
      <c r="CP9" s="1953">
        <f>+VLOOKUP($DF9,DATOS2014!$B$4:$S$67,CP$3,FALSE)</f>
        <v>151.27033</v>
      </c>
      <c r="CQ9" s="1953">
        <f>+VLOOKUP($DF9,DATOS2014!$B$4:$S$67,CQ$3,FALSE)</f>
        <v>152.40688999999998</v>
      </c>
      <c r="CR9" s="1953">
        <f>+VLOOKUP($DF9,DATOS2014!$B$4:$S$67,CR$3,FALSE)</f>
        <v>139.59965000000003</v>
      </c>
      <c r="CS9" s="1953">
        <f>+VLOOKUP($DF9,DATOS2014!$B$4:$S$67,CS$3,FALSE)</f>
        <v>149.06679999999997</v>
      </c>
      <c r="CT9" s="1953">
        <f>+VLOOKUP($DF9,DATOS2014!$B$4:$S$67,CT$3,FALSE)</f>
        <v>179.14957999999996</v>
      </c>
      <c r="CU9" s="1953">
        <f>+VLOOKUP($DF9,DATOS2014!$B$4:$S$67,CU$3,FALSE)</f>
        <v>146.53936999999996</v>
      </c>
      <c r="CV9" s="1953">
        <f>+VLOOKUP($DF9,DATOS2014!$B$4:$S$67,CV$3,FALSE)</f>
        <v>162.17665999999994</v>
      </c>
      <c r="CW9" s="1953">
        <f>+VLOOKUP($DF9,DATOS2014!$B$4:$S$67,CW$3,FALSE)</f>
        <v>149.09464999999986</v>
      </c>
      <c r="CX9" s="1953">
        <f>+VLOOKUP($DF9,DATOS2014!$B$4:$S$67,CX$3,FALSE)</f>
        <v>145.19412</v>
      </c>
      <c r="CY9" s="2083">
        <f>+VLOOKUP($DF9,DATOS2014!$B$4:$T$67,CY$3,FALSE)</f>
        <v>162.99378999999996</v>
      </c>
      <c r="CZ9" s="1632">
        <f t="shared" si="38"/>
        <v>1796.7244699999997</v>
      </c>
      <c r="DB9" s="618" t="e">
        <f t="shared" si="39"/>
        <v>#N/A</v>
      </c>
      <c r="DC9" s="618" t="e">
        <f t="shared" si="40"/>
        <v>#N/A</v>
      </c>
      <c r="DF9" s="836" t="str">
        <f t="shared" si="41"/>
        <v>5SE0011</v>
      </c>
      <c r="DG9" s="837" t="e">
        <f t="shared" si="42"/>
        <v>#N/A</v>
      </c>
      <c r="DI9" s="836" t="str">
        <f t="shared" ref="DI9:DI66" si="46">+RIGHT(D9,1)&amp;C9</f>
        <v>5SE0011</v>
      </c>
      <c r="DJ9" s="837" t="str">
        <f t="shared" si="43"/>
        <v>Canta</v>
      </c>
      <c r="DL9" s="8" t="s">
        <v>164</v>
      </c>
      <c r="DM9" s="8" t="s">
        <v>165</v>
      </c>
      <c r="DN9" s="8"/>
      <c r="DO9" s="1951" t="s">
        <v>45</v>
      </c>
      <c r="EC9" s="1141">
        <f t="shared" ref="EC9:EL15" si="47">+((Q9-E9)/E9+1)^(1/12)-1</f>
        <v>1.0141301558729277E-2</v>
      </c>
      <c r="ED9" s="1141">
        <f t="shared" si="47"/>
        <v>-2.7921296297267473E-3</v>
      </c>
      <c r="EE9" s="1141">
        <f t="shared" si="47"/>
        <v>1.8554184217744574E-2</v>
      </c>
      <c r="EF9" s="1141">
        <f t="shared" si="47"/>
        <v>1.4680059657057321E-2</v>
      </c>
      <c r="EG9" s="1141">
        <f t="shared" si="47"/>
        <v>4.9533355815222446E-2</v>
      </c>
      <c r="EH9" s="1141">
        <f t="shared" si="47"/>
        <v>5.3390901568889371E-2</v>
      </c>
      <c r="EI9" s="1141">
        <f t="shared" si="47"/>
        <v>2.8920353238136576E-2</v>
      </c>
      <c r="EJ9" s="1141">
        <f t="shared" si="47"/>
        <v>3.6157207317490059E-2</v>
      </c>
      <c r="EK9" s="1141">
        <f t="shared" si="47"/>
        <v>4.7255709714106864E-3</v>
      </c>
      <c r="EL9" s="1141">
        <f t="shared" si="47"/>
        <v>3.7313008912156942E-2</v>
      </c>
      <c r="EM9" s="1141">
        <f t="shared" ref="EM9:EV15" si="48">+((AA9-O9)/O9+1)^(1/12)-1</f>
        <v>4.8944503706944698E-3</v>
      </c>
      <c r="EN9" s="1141">
        <f t="shared" si="48"/>
        <v>6.4092773903929867E-3</v>
      </c>
      <c r="EO9" s="1141">
        <f t="shared" si="48"/>
        <v>-4.4588664968464586E-3</v>
      </c>
      <c r="EP9" s="1141">
        <f t="shared" si="48"/>
        <v>4.0477451496181649E-2</v>
      </c>
      <c r="EQ9" s="1141">
        <f t="shared" si="48"/>
        <v>1.2694487229976792E-2</v>
      </c>
      <c r="ER9" s="1141">
        <f t="shared" si="48"/>
        <v>-2.4664905024691763E-2</v>
      </c>
      <c r="ES9" s="1141">
        <f t="shared" si="48"/>
        <v>-4.0281369894501817E-2</v>
      </c>
      <c r="ET9" s="1141">
        <f t="shared" si="48"/>
        <v>-4.5144922288830158E-2</v>
      </c>
      <c r="EU9" s="1141">
        <f t="shared" si="48"/>
        <v>-1.1404806612657747E-2</v>
      </c>
      <c r="EV9" s="1141">
        <f t="shared" si="48"/>
        <v>-2.8719884349774349E-2</v>
      </c>
      <c r="EW9" s="1141">
        <f t="shared" ref="EW9:FF15" si="49">+((AK9-Y9)/Y9+1)^(1/12)-1</f>
        <v>2.2421502082986766E-2</v>
      </c>
      <c r="EX9" s="1141">
        <f t="shared" si="49"/>
        <v>6.6804565244324987E-3</v>
      </c>
      <c r="EY9" s="1141">
        <f t="shared" si="49"/>
        <v>-2.2062060488254542E-2</v>
      </c>
      <c r="EZ9" s="1141">
        <f t="shared" si="49"/>
        <v>-1.9104184048715167E-2</v>
      </c>
      <c r="FA9" s="1141">
        <f t="shared" si="49"/>
        <v>-4.859273223084104E-3</v>
      </c>
      <c r="FB9" s="1141">
        <f t="shared" si="49"/>
        <v>-3.6165355028779378E-2</v>
      </c>
      <c r="FC9" s="1141">
        <f t="shared" si="49"/>
        <v>-3.1836306034938366E-2</v>
      </c>
      <c r="FD9" s="1141">
        <f t="shared" si="49"/>
        <v>-4.571240303692381E-4</v>
      </c>
      <c r="FE9" s="1141">
        <f t="shared" si="49"/>
        <v>-3.4855005564931041E-3</v>
      </c>
      <c r="FF9" s="1141">
        <f t="shared" si="49"/>
        <v>1.0179047084370119E-2</v>
      </c>
      <c r="FG9" s="1141">
        <f t="shared" ref="FG9:FL15" si="50">+((AU9-AI9)/AI9+1)^(1/12)-1</f>
        <v>5.1728397596961795E-2</v>
      </c>
      <c r="FH9" s="1141">
        <f t="shared" si="50"/>
        <v>7.7222310146083384E-3</v>
      </c>
      <c r="FI9" s="1141">
        <f t="shared" si="50"/>
        <v>-1.3915757073025836E-2</v>
      </c>
      <c r="FJ9" s="1141">
        <f t="shared" si="50"/>
        <v>-2.8976198278309995E-2</v>
      </c>
      <c r="FK9" s="1141">
        <f t="shared" si="50"/>
        <v>3.8025358908348572E-2</v>
      </c>
      <c r="FL9" s="1141">
        <f t="shared" si="50"/>
        <v>-1.0102123108209238E-2</v>
      </c>
      <c r="FM9" s="1141">
        <f t="shared" ref="FM9:FM27" si="51">+((BA9-AO9)/AO9+1)^(1/12)-1</f>
        <v>1.2245602275973155E-4</v>
      </c>
      <c r="FN9" s="1141">
        <f t="shared" ref="FN9:FN27" si="52">+((BB9-AP9)/AP9+1)^(1/12)-1</f>
        <v>9.5771287793742221E-3</v>
      </c>
      <c r="FO9" s="1141">
        <f t="shared" ref="FO9:FO27" si="53">+((BO9-AQ9)/AQ9+1)^(1/12)-1</f>
        <v>-2.7638224186311566E-3</v>
      </c>
      <c r="FP9" s="1141">
        <f t="shared" ref="FP9:FP27" si="54">+((BP9-AR9)/AR9+1)^(1/12)-1</f>
        <v>6.0245561451097718E-3</v>
      </c>
      <c r="FQ9" s="1141">
        <f t="shared" ref="FQ9:FQ27" si="55">+((BQ9-AS9)/AS9+1)^(1/12)-1</f>
        <v>4.5552491634950565E-2</v>
      </c>
      <c r="FR9" s="1141">
        <f t="shared" ref="FR9:FR27" si="56">+((BR9-AT9)/AT9+1)^(1/12)-1</f>
        <v>1.3580013480494202E-2</v>
      </c>
      <c r="FS9" s="1141">
        <f t="shared" ref="FS9:FS27" si="57">+((BS9-AU9)/AU9+1)^(1/12)-1</f>
        <v>-5.9161634329884638E-2</v>
      </c>
      <c r="FT9" s="1141">
        <f t="shared" ref="FT9:FT27" si="58">+((BT9-AV9)/AV9+1)^(1/12)-1</f>
        <v>3.6332869645432586E-2</v>
      </c>
      <c r="FU9" s="1141">
        <f t="shared" ref="FU9:FU27" si="59">+((BU9-AW9)/AW9+1)^(1/12)-1</f>
        <v>4.1082428699250606E-3</v>
      </c>
      <c r="FV9" s="1141">
        <f t="shared" ref="FV9:FV27" si="60">+((BV9-AX9)/AX9+1)^(1/12)-1</f>
        <v>2.6334994204817441E-3</v>
      </c>
      <c r="FW9" s="1141">
        <f t="shared" ref="FW9:FW27" si="61">+((BW9-AY9)/AY9+1)^(1/12)-1</f>
        <v>1.3601193371499898E-2</v>
      </c>
      <c r="FX9" s="1141">
        <f t="shared" ref="FX9:FX27" si="62">+((BX9-AZ9)/AZ9+1)^(1/12)-1</f>
        <v>6.2909759086755557E-3</v>
      </c>
      <c r="FY9" s="1141">
        <f t="shared" ref="FY9:FY70" si="63">+((BY9-BA9)/BA9+1)^(1/12)-1</f>
        <v>1.9454766401653112E-2</v>
      </c>
      <c r="FZ9" s="1141">
        <f t="shared" ref="FZ9:FZ70" si="64">+((BZ9-BB9)/BB9+1)^(1/12)-1</f>
        <v>3.1568416076351857E-2</v>
      </c>
      <c r="GA9" s="1141"/>
      <c r="GB9" s="1142">
        <f t="shared" ref="GB9:GB70" si="65">+AVERAGE(EU9:EW9,FG9:FI9,FS9:FU9)</f>
        <v>1.0123512049524416E-3</v>
      </c>
      <c r="GC9" s="1142">
        <f t="shared" ref="GC9:GC70" si="66">+AVERAGE(EX9:EZ9,FJ9:FL9,FV9:FX9)</f>
        <v>-1.4458979766722971E-3</v>
      </c>
      <c r="GD9" s="1142">
        <f t="shared" ref="GD9:GD70" si="67">+AVERAGE(EO9:EQ9,FA9:FC9,FM9:FO9,FY9:FZ9)</f>
        <v>3.0737348003652635E-3</v>
      </c>
      <c r="GE9" s="1142">
        <f t="shared" ref="GE9:GE70" si="68">+AVERAGE(ER9:ET9,FD9:FF9,FP9:FR9)</f>
        <v>-4.2997459388846027E-3</v>
      </c>
    </row>
    <row r="10" spans="1:187">
      <c r="A10" s="3"/>
      <c r="B10" s="1" t="s">
        <v>170</v>
      </c>
      <c r="C10" s="1" t="s">
        <v>169</v>
      </c>
      <c r="D10" s="1" t="str">
        <f>+VLOOKUP(C10,DATOS2014!$E$4:$G$67,3,0)</f>
        <v>ST4</v>
      </c>
      <c r="E10" s="637">
        <v>61.23</v>
      </c>
      <c r="F10" s="638">
        <v>56.587999999999987</v>
      </c>
      <c r="G10" s="637">
        <v>55.57</v>
      </c>
      <c r="H10" s="644">
        <v>53.131</v>
      </c>
      <c r="I10" s="644">
        <v>50.510999999999996</v>
      </c>
      <c r="J10" s="644">
        <v>57.26</v>
      </c>
      <c r="K10" s="644">
        <v>54.745999999999995</v>
      </c>
      <c r="L10" s="644">
        <v>61.27</v>
      </c>
      <c r="M10" s="644">
        <v>65.576999999999998</v>
      </c>
      <c r="N10" s="644">
        <v>54.350999999999999</v>
      </c>
      <c r="O10" s="644">
        <v>58.663000000000004</v>
      </c>
      <c r="P10" s="644">
        <v>67.185999999999993</v>
      </c>
      <c r="Q10" s="647">
        <v>60.246000000000002</v>
      </c>
      <c r="R10" s="646">
        <v>60.606999999999999</v>
      </c>
      <c r="S10" s="633">
        <v>82.344999999999999</v>
      </c>
      <c r="T10" s="1048">
        <v>59.301000000000002</v>
      </c>
      <c r="U10" s="1049">
        <v>63.605999999999995</v>
      </c>
      <c r="V10" s="1049">
        <v>63.92</v>
      </c>
      <c r="W10" s="1049">
        <v>75.515000000000001</v>
      </c>
      <c r="X10" s="1049">
        <v>65.715999999999994</v>
      </c>
      <c r="Y10" s="1049">
        <v>64.24799999999999</v>
      </c>
      <c r="Z10" s="1049">
        <v>83.045000000000002</v>
      </c>
      <c r="AA10" s="1049">
        <v>73.411000000000001</v>
      </c>
      <c r="AB10" s="1050">
        <v>82.539999999999992</v>
      </c>
      <c r="AC10" s="1053">
        <v>78.341999999999999</v>
      </c>
      <c r="AD10" s="1052">
        <v>64.178999999999988</v>
      </c>
      <c r="AE10" s="1049">
        <v>69.743000000000009</v>
      </c>
      <c r="AF10" s="1049">
        <v>64.884</v>
      </c>
      <c r="AG10" s="1049">
        <v>64.608000000000004</v>
      </c>
      <c r="AH10" s="1049">
        <v>77.626999999999995</v>
      </c>
      <c r="AI10" s="1049">
        <v>72.64200000000001</v>
      </c>
      <c r="AJ10" s="1049">
        <v>70.72999999999999</v>
      </c>
      <c r="AK10" s="1049">
        <v>77.63</v>
      </c>
      <c r="AL10" s="1049">
        <v>88.570999999999998</v>
      </c>
      <c r="AM10" s="1049">
        <v>78.793000000000006</v>
      </c>
      <c r="AN10" s="1049">
        <v>78.871000000000009</v>
      </c>
      <c r="AO10" s="1049">
        <v>69.569000000000003</v>
      </c>
      <c r="AP10" s="1049">
        <v>69.39</v>
      </c>
      <c r="AQ10" s="9">
        <v>69.531999999999996</v>
      </c>
      <c r="AR10" s="9">
        <v>67.754000000000005</v>
      </c>
      <c r="AS10" s="9">
        <v>71.864999999999995</v>
      </c>
      <c r="AT10" s="9">
        <v>93.5</v>
      </c>
      <c r="AU10" s="9">
        <v>75.754000000000005</v>
      </c>
      <c r="AV10" s="9">
        <v>69.513000000000005</v>
      </c>
      <c r="AW10" s="9">
        <v>77.317999999999998</v>
      </c>
      <c r="AX10" s="9">
        <v>98.556000000000026</v>
      </c>
      <c r="AY10" s="9">
        <v>86.258999999999972</v>
      </c>
      <c r="AZ10" s="9">
        <v>87.591999999999999</v>
      </c>
      <c r="BA10" s="9">
        <v>83.566999999999993</v>
      </c>
      <c r="BB10" s="9">
        <v>81.992999999999995</v>
      </c>
      <c r="BC10" s="24">
        <v>86.786999999999992</v>
      </c>
      <c r="BD10" s="24">
        <v>81.296999999999997</v>
      </c>
      <c r="BE10" s="24">
        <v>95.164000000000016</v>
      </c>
      <c r="BF10" s="24">
        <v>98.712000000000003</v>
      </c>
      <c r="BG10" s="24">
        <v>93.090999999999994</v>
      </c>
      <c r="BH10" s="24">
        <v>102.03200000000001</v>
      </c>
      <c r="BI10" s="24">
        <v>112.755</v>
      </c>
      <c r="BJ10" s="24">
        <v>123.462</v>
      </c>
      <c r="BK10" s="24">
        <v>120.452</v>
      </c>
      <c r="BL10" s="24">
        <v>105.56399999999999</v>
      </c>
      <c r="BM10" s="24">
        <v>98.071000000000012</v>
      </c>
      <c r="BN10" s="24">
        <v>102.34199999999998</v>
      </c>
      <c r="BO10" s="810">
        <v>95.297999999999988</v>
      </c>
      <c r="BP10" s="810">
        <v>93.520999999999987</v>
      </c>
      <c r="BQ10" s="810">
        <v>96.054999999999993</v>
      </c>
      <c r="BR10" s="810">
        <v>120.07299999999999</v>
      </c>
      <c r="BS10" s="810">
        <v>101.26300000000001</v>
      </c>
      <c r="BT10" s="810">
        <v>107.35999999999999</v>
      </c>
      <c r="BU10" s="810">
        <v>112.03700000000002</v>
      </c>
      <c r="BV10" s="810">
        <v>126.18600000000001</v>
      </c>
      <c r="BW10" s="810">
        <v>126.393</v>
      </c>
      <c r="BX10" s="810">
        <v>132.20699999999999</v>
      </c>
      <c r="BY10" s="810">
        <v>111.953</v>
      </c>
      <c r="BZ10" s="810">
        <v>108</v>
      </c>
      <c r="CA10" s="1635">
        <v>120.67299999999999</v>
      </c>
      <c r="CB10" s="1635">
        <v>101.30700000000002</v>
      </c>
      <c r="CC10" s="1635">
        <v>106.58699999999999</v>
      </c>
      <c r="CD10" s="1635">
        <v>111.90299999999999</v>
      </c>
      <c r="CE10" s="1635">
        <v>124.19800000000001</v>
      </c>
      <c r="CF10" s="1635">
        <v>123.24199999999999</v>
      </c>
      <c r="CG10" s="1635">
        <v>118.88300000000001</v>
      </c>
      <c r="CH10" s="1635">
        <v>138.501</v>
      </c>
      <c r="CI10" s="1635">
        <v>125.50599999999999</v>
      </c>
      <c r="CJ10" s="1635">
        <v>127.63999999999999</v>
      </c>
      <c r="CK10" s="1635">
        <v>113.89700000000002</v>
      </c>
      <c r="CL10" s="1635">
        <v>109.599</v>
      </c>
      <c r="CM10" s="1953">
        <f>+VLOOKUP($DF10,DATOS2014!$B$4:$S$67,CM$3,FALSE)</f>
        <v>105.819</v>
      </c>
      <c r="CN10" s="1953">
        <f>+VLOOKUP($DF10,DATOS2014!$B$4:$S$67,CN$3,FALSE)</f>
        <v>115.88500000000001</v>
      </c>
      <c r="CO10" s="1953">
        <f>+VLOOKUP($DF10,DATOS2014!$B$4:$S$67,CO$3,FALSE)</f>
        <v>92.913800000000023</v>
      </c>
      <c r="CP10" s="1953">
        <f>+VLOOKUP($DF10,DATOS2014!$B$4:$S$67,CP$3,FALSE)</f>
        <v>118.35300000000004</v>
      </c>
      <c r="CQ10" s="1953">
        <f>+VLOOKUP($DF10,DATOS2014!$B$4:$S$67,CQ$3,FALSE)</f>
        <v>105.07740000000003</v>
      </c>
      <c r="CR10" s="1953">
        <f>+VLOOKUP($DF10,DATOS2014!$B$4:$S$67,CR$3,FALSE)</f>
        <v>115.23940000000003</v>
      </c>
      <c r="CS10" s="1953">
        <f>+VLOOKUP($DF10,DATOS2014!$B$4:$S$67,CS$3,FALSE)</f>
        <v>120.00839999999999</v>
      </c>
      <c r="CT10" s="1953">
        <f>+VLOOKUP($DF10,DATOS2014!$B$4:$S$67,CT$3,FALSE)</f>
        <v>138.09639999999999</v>
      </c>
      <c r="CU10" s="1953">
        <f>+VLOOKUP($DF10,DATOS2014!$B$4:$S$67,CU$3,FALSE)</f>
        <v>121.03680000000001</v>
      </c>
      <c r="CV10" s="1953">
        <f>+VLOOKUP($DF10,DATOS2014!$B$4:$S$67,CV$3,FALSE)</f>
        <v>117.9284</v>
      </c>
      <c r="CW10" s="1953">
        <f>+VLOOKUP($DF10,DATOS2014!$B$4:$S$67,CW$3,FALSE)</f>
        <v>119.79580000000001</v>
      </c>
      <c r="CX10" s="1953">
        <f>+VLOOKUP($DF10,DATOS2014!$B$4:$S$67,CX$3,FALSE)</f>
        <v>114.73699999999999</v>
      </c>
      <c r="CY10" s="2083">
        <f>+VLOOKUP($DF10,DATOS2014!$B$4:$T$67,CY$3,FALSE)</f>
        <v>111.6258</v>
      </c>
      <c r="CZ10" s="1632">
        <f>SUM(CM10:CX10)</f>
        <v>1384.8904000000002</v>
      </c>
      <c r="DB10" s="618">
        <f t="shared" si="39"/>
        <v>69.569000000000003</v>
      </c>
      <c r="DC10" s="618">
        <f t="shared" si="40"/>
        <v>69.39</v>
      </c>
      <c r="DF10" s="836" t="str">
        <f t="shared" si="41"/>
        <v>4SE0012</v>
      </c>
      <c r="DG10" s="837" t="e">
        <f t="shared" si="42"/>
        <v>#N/A</v>
      </c>
      <c r="DI10" s="836" t="str">
        <f t="shared" si="46"/>
        <v>4SE0012</v>
      </c>
      <c r="DJ10" s="837" t="str">
        <f t="shared" si="43"/>
        <v>Churín</v>
      </c>
      <c r="DL10" s="8" t="s">
        <v>170</v>
      </c>
      <c r="DM10" s="8" t="s">
        <v>169</v>
      </c>
      <c r="DN10" s="8"/>
      <c r="DO10" s="8" t="s">
        <v>33</v>
      </c>
      <c r="EC10" s="1141">
        <f t="shared" si="47"/>
        <v>-1.3491794849412875E-3</v>
      </c>
      <c r="ED10" s="1141">
        <f t="shared" si="47"/>
        <v>5.7341651931535065E-3</v>
      </c>
      <c r="EE10" s="1141">
        <f t="shared" si="47"/>
        <v>3.3315799292964243E-2</v>
      </c>
      <c r="EF10" s="1141">
        <f t="shared" si="47"/>
        <v>9.1975067582517056E-3</v>
      </c>
      <c r="EG10" s="1141">
        <f t="shared" si="47"/>
        <v>1.9395416455715297E-2</v>
      </c>
      <c r="EH10" s="1141">
        <f t="shared" si="47"/>
        <v>9.2113324016154241E-3</v>
      </c>
      <c r="EI10" s="1141">
        <f t="shared" si="47"/>
        <v>2.7164661324873274E-2</v>
      </c>
      <c r="EJ10" s="1141">
        <f t="shared" si="47"/>
        <v>5.8547474553274359E-3</v>
      </c>
      <c r="EK10" s="1141">
        <f t="shared" si="47"/>
        <v>-1.7047477498322028E-3</v>
      </c>
      <c r="EL10" s="1141">
        <f t="shared" si="47"/>
        <v>3.5958033426001013E-2</v>
      </c>
      <c r="EM10" s="1141">
        <f t="shared" si="48"/>
        <v>1.8864442348461186E-2</v>
      </c>
      <c r="EN10" s="1141">
        <f t="shared" si="48"/>
        <v>1.7299442691191658E-2</v>
      </c>
      <c r="EO10" s="1141">
        <f t="shared" si="48"/>
        <v>2.2128590691275374E-2</v>
      </c>
      <c r="EP10" s="1141">
        <f t="shared" si="48"/>
        <v>4.7835428208105046E-3</v>
      </c>
      <c r="EQ10" s="1141">
        <f t="shared" si="48"/>
        <v>-1.3746367241641022E-2</v>
      </c>
      <c r="ER10" s="1141">
        <f t="shared" si="48"/>
        <v>7.5260872712314963E-3</v>
      </c>
      <c r="ES10" s="1141">
        <f t="shared" si="48"/>
        <v>1.3033850532344626E-3</v>
      </c>
      <c r="ET10" s="1141">
        <f t="shared" si="48"/>
        <v>1.6322022563569405E-2</v>
      </c>
      <c r="EU10" s="1141">
        <f t="shared" si="48"/>
        <v>-3.2271187112254962E-3</v>
      </c>
      <c r="EV10" s="1141">
        <f t="shared" si="48"/>
        <v>6.1460921914968658E-3</v>
      </c>
      <c r="EW10" s="1141">
        <f t="shared" si="49"/>
        <v>1.5891900443356644E-2</v>
      </c>
      <c r="EX10" s="1141">
        <f t="shared" si="49"/>
        <v>5.3829245483174581E-3</v>
      </c>
      <c r="EY10" s="1141">
        <f t="shared" si="49"/>
        <v>5.9132791731026924E-3</v>
      </c>
      <c r="EZ10" s="1141">
        <f t="shared" si="49"/>
        <v>-3.7819485087604576E-3</v>
      </c>
      <c r="FA10" s="1141">
        <f t="shared" si="49"/>
        <v>-9.8482512023353452E-3</v>
      </c>
      <c r="FB10" s="1141">
        <f t="shared" si="49"/>
        <v>6.5267663241799223E-3</v>
      </c>
      <c r="FC10" s="1141">
        <f t="shared" si="49"/>
        <v>-2.5246637358333768E-4</v>
      </c>
      <c r="FD10" s="1141">
        <f t="shared" si="49"/>
        <v>3.6133824510755641E-3</v>
      </c>
      <c r="FE10" s="1141">
        <f t="shared" si="49"/>
        <v>8.9103896793309989E-3</v>
      </c>
      <c r="FF10" s="1141">
        <f t="shared" si="49"/>
        <v>1.5624652406295958E-2</v>
      </c>
      <c r="FG10" s="1141">
        <f t="shared" si="50"/>
        <v>3.5017820730054439E-3</v>
      </c>
      <c r="FH10" s="1141">
        <f t="shared" si="50"/>
        <v>-1.4452900283684622E-3</v>
      </c>
      <c r="FI10" s="1141">
        <f t="shared" si="50"/>
        <v>-3.3554060538154573E-4</v>
      </c>
      <c r="FJ10" s="1141">
        <f t="shared" si="50"/>
        <v>8.9414399974407921E-3</v>
      </c>
      <c r="FK10" s="1141">
        <f t="shared" si="50"/>
        <v>7.5727155612272945E-3</v>
      </c>
      <c r="FL10" s="1141">
        <f t="shared" si="50"/>
        <v>8.7779743640907792E-3</v>
      </c>
      <c r="FM10" s="1141">
        <f t="shared" si="51"/>
        <v>1.5394767075554316E-2</v>
      </c>
      <c r="FN10" s="1141">
        <f t="shared" si="52"/>
        <v>1.4004753206052989E-2</v>
      </c>
      <c r="FO10" s="1141">
        <f t="shared" si="53"/>
        <v>2.6616536271735436E-2</v>
      </c>
      <c r="FP10" s="1141">
        <f t="shared" si="54"/>
        <v>2.7222484280746917E-2</v>
      </c>
      <c r="FQ10" s="1141">
        <f t="shared" si="55"/>
        <v>2.4472280881071784E-2</v>
      </c>
      <c r="FR10" s="1141">
        <f t="shared" si="56"/>
        <v>2.1063643012543043E-2</v>
      </c>
      <c r="FS10" s="1141">
        <f t="shared" si="57"/>
        <v>2.4480669589275639E-2</v>
      </c>
      <c r="FT10" s="1141">
        <f t="shared" si="58"/>
        <v>3.6886864011824727E-2</v>
      </c>
      <c r="FU10" s="1141">
        <f t="shared" si="59"/>
        <v>3.1391160491952119E-2</v>
      </c>
      <c r="FV10" s="1141">
        <f t="shared" si="60"/>
        <v>2.0807867938438251E-2</v>
      </c>
      <c r="FW10" s="1141">
        <f t="shared" si="61"/>
        <v>3.2349020984563603E-2</v>
      </c>
      <c r="FX10" s="1141">
        <f t="shared" si="62"/>
        <v>3.4901859563151394E-2</v>
      </c>
      <c r="FY10" s="1141">
        <f t="shared" si="63"/>
        <v>2.4668558686745001E-2</v>
      </c>
      <c r="FZ10" s="1141">
        <f t="shared" si="64"/>
        <v>2.3223678312936924E-2</v>
      </c>
      <c r="GA10" s="1141"/>
      <c r="GB10" s="1142">
        <f t="shared" si="65"/>
        <v>1.2587835495103993E-2</v>
      </c>
      <c r="GC10" s="1142">
        <f t="shared" si="66"/>
        <v>1.3429459291285757E-2</v>
      </c>
      <c r="GD10" s="1142">
        <f t="shared" si="67"/>
        <v>1.0318191688339161E-2</v>
      </c>
      <c r="GE10" s="1142">
        <f t="shared" si="68"/>
        <v>1.4006480844344403E-2</v>
      </c>
    </row>
    <row r="11" spans="1:187">
      <c r="A11" s="3"/>
      <c r="B11" s="1" t="s">
        <v>173</v>
      </c>
      <c r="C11" s="1" t="s">
        <v>172</v>
      </c>
      <c r="D11" s="1" t="str">
        <f>+VLOOKUP(C11,DATOS2014!$E$4:$G$67,3,0)</f>
        <v>ST6</v>
      </c>
      <c r="E11" s="637">
        <v>40.896000000000001</v>
      </c>
      <c r="F11" s="638">
        <v>39.625999999999998</v>
      </c>
      <c r="G11" s="637">
        <v>40.512</v>
      </c>
      <c r="H11" s="644">
        <v>39.268000000000001</v>
      </c>
      <c r="I11" s="644">
        <v>41.4</v>
      </c>
      <c r="J11" s="644">
        <v>40.637999999999998</v>
      </c>
      <c r="K11" s="644">
        <v>39.354999999999997</v>
      </c>
      <c r="L11" s="644">
        <v>50.424999999999997</v>
      </c>
      <c r="M11" s="644">
        <v>41.193999999999996</v>
      </c>
      <c r="N11" s="644">
        <v>42.903999999999996</v>
      </c>
      <c r="O11" s="644">
        <v>41.084000000000003</v>
      </c>
      <c r="P11" s="644">
        <v>43.194000000000003</v>
      </c>
      <c r="Q11" s="647">
        <v>42.547999999999995</v>
      </c>
      <c r="R11" s="646">
        <v>47.559000000000005</v>
      </c>
      <c r="S11" s="633">
        <v>45.726000000000006</v>
      </c>
      <c r="T11" s="1048">
        <v>44.849000000000004</v>
      </c>
      <c r="U11" s="1049">
        <v>40.731000000000002</v>
      </c>
      <c r="V11" s="1049">
        <v>43.99</v>
      </c>
      <c r="W11" s="1049">
        <v>43.838000000000008</v>
      </c>
      <c r="X11" s="1049">
        <v>44.216000000000001</v>
      </c>
      <c r="Y11" s="1049">
        <v>39.528000000000006</v>
      </c>
      <c r="Z11" s="1049">
        <v>47.155999999999999</v>
      </c>
      <c r="AA11" s="1049">
        <v>42.151999999999994</v>
      </c>
      <c r="AB11" s="1050">
        <v>45.116999999999997</v>
      </c>
      <c r="AC11" s="1053">
        <v>37.701000000000008</v>
      </c>
      <c r="AD11" s="1052">
        <v>41.267000000000003</v>
      </c>
      <c r="AE11" s="1049">
        <v>45.628999999999998</v>
      </c>
      <c r="AF11" s="1049">
        <v>41.443000000000005</v>
      </c>
      <c r="AG11" s="1049">
        <v>39.652000000000001</v>
      </c>
      <c r="AH11" s="1049">
        <v>42.61699999999999</v>
      </c>
      <c r="AI11" s="1049">
        <v>44.624000000000002</v>
      </c>
      <c r="AJ11" s="1049">
        <v>41.855999999999995</v>
      </c>
      <c r="AK11" s="1049">
        <v>49.555</v>
      </c>
      <c r="AL11" s="1049">
        <v>49.387</v>
      </c>
      <c r="AM11" s="1049">
        <v>47.434999999999995</v>
      </c>
      <c r="AN11" s="1049">
        <v>46.74</v>
      </c>
      <c r="AO11" s="1049">
        <v>44.996000000000002</v>
      </c>
      <c r="AP11" s="1049">
        <v>43.007999999999996</v>
      </c>
      <c r="AQ11" s="9">
        <v>43.444000000000003</v>
      </c>
      <c r="AR11" s="9">
        <v>42.591000000000001</v>
      </c>
      <c r="AS11" s="9">
        <v>42.120000000000005</v>
      </c>
      <c r="AT11" s="9">
        <v>44.792000000000002</v>
      </c>
      <c r="AU11" s="9">
        <v>46.455999999999996</v>
      </c>
      <c r="AV11" s="9">
        <v>46.574999999999996</v>
      </c>
      <c r="AW11" s="9">
        <v>52.160999999999994</v>
      </c>
      <c r="AX11" s="9">
        <v>49.977000000000004</v>
      </c>
      <c r="AY11" s="9">
        <v>64.959000000000003</v>
      </c>
      <c r="AZ11" s="9">
        <v>47.094999999999999</v>
      </c>
      <c r="BA11" s="9">
        <v>47.125999999999998</v>
      </c>
      <c r="BB11" s="9">
        <v>43.245999999999995</v>
      </c>
      <c r="BC11" s="24">
        <v>44.624000000000002</v>
      </c>
      <c r="BD11" s="24">
        <v>42.604000000000006</v>
      </c>
      <c r="BE11" s="24">
        <v>41.228000000000002</v>
      </c>
      <c r="BF11" s="24">
        <v>44.496000000000002</v>
      </c>
      <c r="BG11" s="24">
        <v>49.345999999999997</v>
      </c>
      <c r="BH11" s="24">
        <v>51.368000000000002</v>
      </c>
      <c r="BI11" s="24">
        <v>50.997000000000007</v>
      </c>
      <c r="BJ11" s="24">
        <v>51.754000000000005</v>
      </c>
      <c r="BK11" s="24">
        <v>51.512</v>
      </c>
      <c r="BL11" s="24">
        <v>47.873999999999995</v>
      </c>
      <c r="BM11" s="24">
        <v>51.717999999999996</v>
      </c>
      <c r="BN11" s="24">
        <v>47.039000000000001</v>
      </c>
      <c r="BO11" s="810">
        <v>49.504000000000005</v>
      </c>
      <c r="BP11" s="810">
        <v>47.452999999999996</v>
      </c>
      <c r="BQ11" s="810">
        <v>46.464000000000006</v>
      </c>
      <c r="BR11" s="810">
        <v>50.666000000000004</v>
      </c>
      <c r="BS11" s="810">
        <v>48.623000000000005</v>
      </c>
      <c r="BT11" s="810">
        <v>48.853000000000002</v>
      </c>
      <c r="BU11" s="810">
        <v>51.685000000000002</v>
      </c>
      <c r="BV11" s="810">
        <v>50.590999999999994</v>
      </c>
      <c r="BW11" s="810">
        <v>57.976999999999997</v>
      </c>
      <c r="BX11" s="810">
        <v>58.405000000000001</v>
      </c>
      <c r="BY11" s="810">
        <v>53.396999999999998</v>
      </c>
      <c r="BZ11" s="810">
        <v>53</v>
      </c>
      <c r="CA11" s="1635">
        <v>50.335000000000001</v>
      </c>
      <c r="CB11" s="1635">
        <v>51.82</v>
      </c>
      <c r="CC11" s="1635">
        <v>47.893999999999998</v>
      </c>
      <c r="CD11" s="1635">
        <v>57.465000000000003</v>
      </c>
      <c r="CE11" s="1635">
        <v>59.003000000000007</v>
      </c>
      <c r="CF11" s="1635">
        <v>59.972999999999999</v>
      </c>
      <c r="CG11" s="1635">
        <v>58.308</v>
      </c>
      <c r="CH11" s="1635">
        <v>66.158999999999992</v>
      </c>
      <c r="CI11" s="1635">
        <v>63.364999999999995</v>
      </c>
      <c r="CJ11" s="1635">
        <v>64.399000000000001</v>
      </c>
      <c r="CK11" s="1635">
        <v>61.561999999999998</v>
      </c>
      <c r="CL11" s="1635">
        <v>62.953999999999994</v>
      </c>
      <c r="CM11" s="1953">
        <f>+VLOOKUP($DF11,DATOS2014!$B$4:$S$67,CM$3,FALSE)</f>
        <v>56.323639999999997</v>
      </c>
      <c r="CN11" s="1953">
        <f>+VLOOKUP($DF11,DATOS2014!$B$4:$S$67,CN$3,FALSE)</f>
        <v>63.448600000000013</v>
      </c>
      <c r="CO11" s="1953">
        <f>+VLOOKUP($DF11,DATOS2014!$B$4:$S$67,CO$3,FALSE)</f>
        <v>59.025640000000003</v>
      </c>
      <c r="CP11" s="1953">
        <f>+VLOOKUP($DF11,DATOS2014!$B$4:$S$67,CP$3,FALSE)</f>
        <v>64.245680000000007</v>
      </c>
      <c r="CQ11" s="1953">
        <f>+VLOOKUP($DF11,DATOS2014!$B$4:$S$67,CQ$3,FALSE)</f>
        <v>52.94965000000002</v>
      </c>
      <c r="CR11" s="1953">
        <f>+VLOOKUP($DF11,DATOS2014!$B$4:$S$67,CR$3,FALSE)</f>
        <v>66.515650000000008</v>
      </c>
      <c r="CS11" s="1953">
        <f>+VLOOKUP($DF11,DATOS2014!$B$4:$S$67,CS$3,FALSE)</f>
        <v>59.952640000000009</v>
      </c>
      <c r="CT11" s="1953">
        <f>+VLOOKUP($DF11,DATOS2014!$B$4:$S$67,CT$3,FALSE)</f>
        <v>64.879639999999995</v>
      </c>
      <c r="CU11" s="1953">
        <f>+VLOOKUP($DF11,DATOS2014!$B$4:$S$67,CU$3,FALSE)</f>
        <v>63.015640000000005</v>
      </c>
      <c r="CV11" s="1953">
        <f>+VLOOKUP($DF11,DATOS2014!$B$4:$S$67,CV$3,FALSE)</f>
        <v>68.348600000000019</v>
      </c>
      <c r="CW11" s="1953">
        <f>+VLOOKUP($DF11,DATOS2014!$B$4:$S$67,CW$3,FALSE)</f>
        <v>64.324099999999987</v>
      </c>
      <c r="CX11" s="1953">
        <f>+VLOOKUP($DF11,DATOS2014!$B$4:$S$67,CX$3,FALSE)</f>
        <v>64.679999999999993</v>
      </c>
      <c r="CY11" s="2083">
        <f>+VLOOKUP($DF11,DATOS2014!$B$4:$T$67,CY$3,FALSE)</f>
        <v>65.225099999999998</v>
      </c>
      <c r="CZ11" s="1632">
        <f t="shared" ref="CZ11:CZ70" si="69">SUM(CM11:CX11)</f>
        <v>747.7094800000001</v>
      </c>
      <c r="DB11" s="618" t="e">
        <f t="shared" si="39"/>
        <v>#N/A</v>
      </c>
      <c r="DC11" s="618" t="e">
        <f t="shared" si="40"/>
        <v>#N/A</v>
      </c>
      <c r="DF11" s="836" t="str">
        <f t="shared" si="41"/>
        <v>6SE0014</v>
      </c>
      <c r="DG11" s="837" t="e">
        <f t="shared" si="42"/>
        <v>#N/A</v>
      </c>
      <c r="DI11" s="836" t="str">
        <f t="shared" si="46"/>
        <v>6SE0014</v>
      </c>
      <c r="DJ11" s="837" t="str">
        <f t="shared" si="43"/>
        <v>Hoyos-Acos</v>
      </c>
      <c r="DL11" s="8" t="s">
        <v>173</v>
      </c>
      <c r="DM11" s="8" t="s">
        <v>172</v>
      </c>
      <c r="DN11" s="8"/>
      <c r="DO11" s="1951" t="s">
        <v>1363</v>
      </c>
      <c r="EC11" s="1141">
        <f t="shared" si="47"/>
        <v>3.3055004602764448E-3</v>
      </c>
      <c r="ED11" s="1141">
        <f t="shared" si="47"/>
        <v>1.5323348205120269E-2</v>
      </c>
      <c r="EE11" s="1141">
        <f t="shared" si="47"/>
        <v>1.0140136039589853E-2</v>
      </c>
      <c r="EF11" s="1141">
        <f t="shared" si="47"/>
        <v>1.1135826309007557E-2</v>
      </c>
      <c r="EG11" s="1141">
        <f t="shared" si="47"/>
        <v>-1.3566961499589247E-3</v>
      </c>
      <c r="EH11" s="1141">
        <f t="shared" si="47"/>
        <v>6.6267559159824962E-3</v>
      </c>
      <c r="EI11" s="1141">
        <f t="shared" si="47"/>
        <v>9.0303623690715096E-3</v>
      </c>
      <c r="EJ11" s="1141">
        <f t="shared" si="47"/>
        <v>-1.0890297414965833E-2</v>
      </c>
      <c r="EK11" s="1141">
        <f t="shared" si="47"/>
        <v>-3.4343667864396021E-3</v>
      </c>
      <c r="EL11" s="1141">
        <f t="shared" si="47"/>
        <v>7.9057695892914559E-3</v>
      </c>
      <c r="EM11" s="1141">
        <f t="shared" si="48"/>
        <v>2.1409036020574312E-3</v>
      </c>
      <c r="EN11" s="1141">
        <f t="shared" si="48"/>
        <v>3.6363889192536636E-3</v>
      </c>
      <c r="EO11" s="1141">
        <f t="shared" si="48"/>
        <v>-1.0028231167286128E-2</v>
      </c>
      <c r="EP11" s="1141">
        <f t="shared" si="48"/>
        <v>-1.1756009758172259E-2</v>
      </c>
      <c r="EQ11" s="1141">
        <f t="shared" si="48"/>
        <v>-1.7694972750004201E-4</v>
      </c>
      <c r="ER11" s="1141">
        <f t="shared" si="48"/>
        <v>-6.5602455594813147E-3</v>
      </c>
      <c r="ES11" s="1141">
        <f t="shared" si="48"/>
        <v>-2.2348394457379905E-3</v>
      </c>
      <c r="ET11" s="1141">
        <f t="shared" si="48"/>
        <v>-2.6389369226438308E-3</v>
      </c>
      <c r="EU11" s="1141">
        <f t="shared" si="48"/>
        <v>1.4819978854223592E-3</v>
      </c>
      <c r="EV11" s="1141">
        <f t="shared" si="48"/>
        <v>-4.5605322715048802E-3</v>
      </c>
      <c r="EW11" s="1141">
        <f t="shared" si="49"/>
        <v>1.9018073095713461E-2</v>
      </c>
      <c r="EX11" s="1141">
        <f t="shared" si="49"/>
        <v>3.8595938928076556E-3</v>
      </c>
      <c r="EY11" s="1141">
        <f t="shared" si="49"/>
        <v>9.8884221800301653E-3</v>
      </c>
      <c r="EZ11" s="1141">
        <f t="shared" si="49"/>
        <v>2.9494421953284444E-3</v>
      </c>
      <c r="FA11" s="1141">
        <f t="shared" si="49"/>
        <v>1.4849759630394033E-2</v>
      </c>
      <c r="FB11" s="1141">
        <f t="shared" si="49"/>
        <v>3.449518927440387E-3</v>
      </c>
      <c r="FC11" s="1141">
        <f t="shared" si="49"/>
        <v>-4.0808777347467462E-3</v>
      </c>
      <c r="FD11" s="1141">
        <f t="shared" si="49"/>
        <v>2.2795921780094375E-3</v>
      </c>
      <c r="FE11" s="1141">
        <f t="shared" si="49"/>
        <v>5.0444555638258226E-3</v>
      </c>
      <c r="FF11" s="1141">
        <f t="shared" si="49"/>
        <v>4.1566414144564856E-3</v>
      </c>
      <c r="FG11" s="1141">
        <f t="shared" si="50"/>
        <v>3.3584434080464742E-3</v>
      </c>
      <c r="FH11" s="1141">
        <f t="shared" si="50"/>
        <v>8.9421409067216295E-3</v>
      </c>
      <c r="FI11" s="1141">
        <f t="shared" si="50"/>
        <v>4.28012747220885E-3</v>
      </c>
      <c r="FJ11" s="1141">
        <f t="shared" si="50"/>
        <v>9.9012884830429471E-4</v>
      </c>
      <c r="FK11" s="1141">
        <f t="shared" si="50"/>
        <v>2.6545890629494862E-2</v>
      </c>
      <c r="FL11" s="1141">
        <f t="shared" si="50"/>
        <v>6.3074126400608499E-4</v>
      </c>
      <c r="FM11" s="1141">
        <f t="shared" si="51"/>
        <v>3.8617096574964371E-3</v>
      </c>
      <c r="FN11" s="1141">
        <f t="shared" si="52"/>
        <v>4.5998898341892414E-4</v>
      </c>
      <c r="FO11" s="1141">
        <f t="shared" si="53"/>
        <v>1.0941148160451775E-2</v>
      </c>
      <c r="FP11" s="1141">
        <f t="shared" si="54"/>
        <v>9.0487600686477432E-3</v>
      </c>
      <c r="FQ11" s="1141">
        <f t="shared" si="55"/>
        <v>8.2131386068873269E-3</v>
      </c>
      <c r="FR11" s="1141">
        <f t="shared" si="56"/>
        <v>1.0321698507710364E-2</v>
      </c>
      <c r="FS11" s="1141">
        <f t="shared" si="57"/>
        <v>3.8064798053145665E-3</v>
      </c>
      <c r="FT11" s="1141">
        <f t="shared" si="58"/>
        <v>3.9872507340903418E-3</v>
      </c>
      <c r="FU11" s="1141">
        <f t="shared" si="59"/>
        <v>-7.6366535851524198E-4</v>
      </c>
      <c r="FV11" s="1141">
        <f t="shared" si="60"/>
        <v>1.0180841683018471E-3</v>
      </c>
      <c r="FW11" s="1141">
        <f t="shared" si="61"/>
        <v>-9.431072615103453E-3</v>
      </c>
      <c r="FX11" s="1141">
        <f t="shared" si="62"/>
        <v>1.8098042090440414E-2</v>
      </c>
      <c r="FY11" s="1141">
        <f t="shared" si="63"/>
        <v>1.0465189259619034E-2</v>
      </c>
      <c r="FZ11" s="1141">
        <f t="shared" si="64"/>
        <v>1.70933788876515E-2</v>
      </c>
      <c r="GA11" s="1141"/>
      <c r="GB11" s="1142">
        <f t="shared" si="65"/>
        <v>4.394479519721951E-3</v>
      </c>
      <c r="GC11" s="1142">
        <f t="shared" si="66"/>
        <v>6.0610302948455909E-3</v>
      </c>
      <c r="GD11" s="1142">
        <f t="shared" si="67"/>
        <v>3.1889659198879013E-3</v>
      </c>
      <c r="GE11" s="1142">
        <f t="shared" si="68"/>
        <v>3.0700293790748936E-3</v>
      </c>
    </row>
    <row r="12" spans="1:187">
      <c r="A12" s="3"/>
      <c r="B12" s="1" t="s">
        <v>175</v>
      </c>
      <c r="C12" s="1" t="s">
        <v>167</v>
      </c>
      <c r="D12" s="1" t="str">
        <f>+VLOOKUP(C12,DATOS2014!$E$4:$G$67,3,0)</f>
        <v>ST4</v>
      </c>
      <c r="E12" s="637">
        <v>24.62</v>
      </c>
      <c r="F12" s="638">
        <v>23.211999999999996</v>
      </c>
      <c r="G12" s="637">
        <v>23.397000000000002</v>
      </c>
      <c r="H12" s="644">
        <v>20.403000000000002</v>
      </c>
      <c r="I12" s="644">
        <v>24.388999999999999</v>
      </c>
      <c r="J12" s="644">
        <v>21.530999999999999</v>
      </c>
      <c r="K12" s="644">
        <v>23.797000000000001</v>
      </c>
      <c r="L12" s="644">
        <v>21.074999999999999</v>
      </c>
      <c r="M12" s="644">
        <v>24.731000000000002</v>
      </c>
      <c r="N12" s="644">
        <v>26.628</v>
      </c>
      <c r="O12" s="644">
        <v>24.658000000000001</v>
      </c>
      <c r="P12" s="644">
        <v>26.792999999999999</v>
      </c>
      <c r="Q12" s="647">
        <v>26.847999999999999</v>
      </c>
      <c r="R12" s="646">
        <v>24</v>
      </c>
      <c r="S12" s="633">
        <v>24.378999999999998</v>
      </c>
      <c r="T12" s="1048">
        <v>22.305</v>
      </c>
      <c r="U12" s="1049">
        <v>21.790999999999997</v>
      </c>
      <c r="V12" s="1049">
        <v>25.040000000000003</v>
      </c>
      <c r="W12" s="1049">
        <v>24.949000000000002</v>
      </c>
      <c r="X12" s="1049">
        <v>26.547000000000004</v>
      </c>
      <c r="Y12" s="1049">
        <v>22.974999999999998</v>
      </c>
      <c r="Z12" s="1049">
        <v>26.861000000000004</v>
      </c>
      <c r="AA12" s="1049">
        <v>27.561999999999998</v>
      </c>
      <c r="AB12" s="1050">
        <v>28.413</v>
      </c>
      <c r="AC12" s="1053">
        <v>25.288</v>
      </c>
      <c r="AD12" s="1052">
        <v>23.477</v>
      </c>
      <c r="AE12" s="1049">
        <v>24.556999999999999</v>
      </c>
      <c r="AF12" s="1049">
        <v>20.512999999999998</v>
      </c>
      <c r="AG12" s="1049">
        <v>19.850999999999999</v>
      </c>
      <c r="AH12" s="1049">
        <v>16.692</v>
      </c>
      <c r="AI12" s="1049">
        <v>15.73</v>
      </c>
      <c r="AJ12" s="1049">
        <v>22.614000000000001</v>
      </c>
      <c r="AK12" s="1049">
        <v>26.455000000000002</v>
      </c>
      <c r="AL12" s="1049">
        <v>32.164000000000001</v>
      </c>
      <c r="AM12" s="1049">
        <v>29.39</v>
      </c>
      <c r="AN12" s="1049">
        <v>31.721000000000004</v>
      </c>
      <c r="AO12" s="1049">
        <v>28.600999999999996</v>
      </c>
      <c r="AP12" s="1049">
        <v>26.606999999999996</v>
      </c>
      <c r="AQ12" s="9">
        <v>27.254999999999995</v>
      </c>
      <c r="AR12" s="9">
        <v>24.262</v>
      </c>
      <c r="AS12" s="9">
        <v>21.509999999999998</v>
      </c>
      <c r="AT12" s="9">
        <v>30.916</v>
      </c>
      <c r="AU12" s="9">
        <v>29.076999999999998</v>
      </c>
      <c r="AV12" s="9">
        <v>27.426000000000002</v>
      </c>
      <c r="AW12" s="9">
        <v>26.896000000000001</v>
      </c>
      <c r="AX12" s="9">
        <v>31.593000000000004</v>
      </c>
      <c r="AY12" s="9">
        <v>28.957000000000001</v>
      </c>
      <c r="AZ12" s="9">
        <v>21.135999999999999</v>
      </c>
      <c r="BA12" s="9">
        <v>23.827000000000002</v>
      </c>
      <c r="BB12" s="9">
        <v>25.623000000000001</v>
      </c>
      <c r="BC12" s="24">
        <v>29.018000000000001</v>
      </c>
      <c r="BD12" s="24">
        <v>26.762</v>
      </c>
      <c r="BE12" s="24">
        <v>24.811</v>
      </c>
      <c r="BF12" s="24">
        <v>26.225999999999999</v>
      </c>
      <c r="BG12" s="24">
        <v>34.393000000000001</v>
      </c>
      <c r="BH12" s="24">
        <v>25.283999999999999</v>
      </c>
      <c r="BI12" s="24">
        <v>26.559000000000001</v>
      </c>
      <c r="BJ12" s="24">
        <v>28.738999999999997</v>
      </c>
      <c r="BK12" s="24">
        <v>28.782</v>
      </c>
      <c r="BL12" s="24">
        <v>29.229000000000006</v>
      </c>
      <c r="BM12" s="24">
        <v>29.038999999999998</v>
      </c>
      <c r="BN12" s="24">
        <v>27.98</v>
      </c>
      <c r="BO12" s="810">
        <v>25.567999999999998</v>
      </c>
      <c r="BP12" s="810">
        <v>24.820999999999998</v>
      </c>
      <c r="BQ12" s="810">
        <v>25.635000000000002</v>
      </c>
      <c r="BR12" s="810">
        <v>32.039000000000001</v>
      </c>
      <c r="BS12" s="810">
        <v>25.447000000000003</v>
      </c>
      <c r="BT12" s="810">
        <v>29.488999999999997</v>
      </c>
      <c r="BU12" s="810">
        <v>25.896000000000001</v>
      </c>
      <c r="BV12" s="810">
        <v>28.62</v>
      </c>
      <c r="BW12" s="810">
        <v>30.196000000000002</v>
      </c>
      <c r="BX12" s="810">
        <v>30.087000000000003</v>
      </c>
      <c r="BY12" s="810">
        <v>29.497999999999998</v>
      </c>
      <c r="BZ12" s="810">
        <v>26</v>
      </c>
      <c r="CA12" s="1635">
        <v>28.61</v>
      </c>
      <c r="CB12" s="1635">
        <v>25.706000000000003</v>
      </c>
      <c r="CC12" s="1635">
        <v>25.405999999999999</v>
      </c>
      <c r="CD12" s="1635">
        <v>27.951000000000001</v>
      </c>
      <c r="CE12" s="1635">
        <v>28.186</v>
      </c>
      <c r="CF12" s="1635">
        <v>29.006999999999998</v>
      </c>
      <c r="CG12" s="1635">
        <v>25.59</v>
      </c>
      <c r="CH12" s="1635">
        <v>33.886999999999993</v>
      </c>
      <c r="CI12" s="1635">
        <v>25.893999999999998</v>
      </c>
      <c r="CJ12" s="1635">
        <v>29.719000000000001</v>
      </c>
      <c r="CK12" s="1635">
        <v>31.636000000000003</v>
      </c>
      <c r="CL12" s="1635">
        <v>28.026</v>
      </c>
      <c r="CM12" s="1953">
        <f>+VLOOKUP($DF12,DATOS2014!$B$4:$S$67,CM$3,FALSE)</f>
        <v>32.097660000000005</v>
      </c>
      <c r="CN12" s="1953">
        <f>+VLOOKUP($DF12,DATOS2014!$B$4:$S$67,CN$3,FALSE)</f>
        <v>31.832479999999997</v>
      </c>
      <c r="CO12" s="1953">
        <f>+VLOOKUP($DF12,DATOS2014!$B$4:$S$67,CO$3,FALSE)</f>
        <v>30.918879999999998</v>
      </c>
      <c r="CP12" s="1953">
        <f>+VLOOKUP($DF12,DATOS2014!$B$4:$S$67,CP$3,FALSE)</f>
        <v>34.231040000000007</v>
      </c>
      <c r="CQ12" s="1953">
        <f>+VLOOKUP($DF12,DATOS2014!$B$4:$S$67,CQ$3,FALSE)</f>
        <v>35.916579999999996</v>
      </c>
      <c r="CR12" s="1953">
        <f>+VLOOKUP($DF12,DATOS2014!$B$4:$S$67,CR$3,FALSE)</f>
        <v>34.197669999999988</v>
      </c>
      <c r="CS12" s="1953">
        <f>+VLOOKUP($DF12,DATOS2014!$B$4:$S$67,CS$3,FALSE)</f>
        <v>34.951150000000005</v>
      </c>
      <c r="CT12" s="1953">
        <f>+VLOOKUP($DF12,DATOS2014!$B$4:$S$67,CT$3,FALSE)</f>
        <v>40.832080000000005</v>
      </c>
      <c r="CU12" s="1953">
        <f>+VLOOKUP($DF12,DATOS2014!$B$4:$S$67,CU$3,FALSE)</f>
        <v>32.169119999999999</v>
      </c>
      <c r="CV12" s="1953">
        <f>+VLOOKUP($DF12,DATOS2014!$B$4:$S$67,CV$3,FALSE)</f>
        <v>39.847220000000007</v>
      </c>
      <c r="CW12" s="1953">
        <f>+VLOOKUP($DF12,DATOS2014!$B$4:$S$67,CW$3,FALSE)</f>
        <v>34.306239999999995</v>
      </c>
      <c r="CX12" s="1953">
        <f>+VLOOKUP($DF12,DATOS2014!$B$4:$S$67,CX$3,FALSE)</f>
        <v>31.958690000000008</v>
      </c>
      <c r="CY12" s="2083">
        <f>+VLOOKUP($DF12,DATOS2014!$B$4:$T$67,CY$3,FALSE)</f>
        <v>37.200699999999991</v>
      </c>
      <c r="CZ12" s="1632">
        <f t="shared" si="69"/>
        <v>413.25881000000004</v>
      </c>
      <c r="DB12" s="618">
        <f t="shared" si="39"/>
        <v>28.600999999999996</v>
      </c>
      <c r="DC12" s="618">
        <f t="shared" si="40"/>
        <v>26.606999999999996</v>
      </c>
      <c r="DF12" s="836" t="str">
        <f t="shared" si="41"/>
        <v>4SE0013</v>
      </c>
      <c r="DG12" s="837" t="e">
        <f t="shared" si="42"/>
        <v>#N/A</v>
      </c>
      <c r="DI12" s="836" t="str">
        <f t="shared" si="46"/>
        <v>4SE0013</v>
      </c>
      <c r="DJ12" s="837" t="str">
        <f t="shared" si="43"/>
        <v>Ravira-Pacaraos</v>
      </c>
      <c r="DL12" s="8" t="s">
        <v>175</v>
      </c>
      <c r="DM12" s="8" t="s">
        <v>167</v>
      </c>
      <c r="DN12" s="8"/>
      <c r="DO12" s="8" t="s">
        <v>33</v>
      </c>
      <c r="EC12" s="1141">
        <f t="shared" si="47"/>
        <v>7.2454731312527887E-3</v>
      </c>
      <c r="ED12" s="1141">
        <f t="shared" si="47"/>
        <v>2.7859104577709903E-3</v>
      </c>
      <c r="EE12" s="1141">
        <f t="shared" si="47"/>
        <v>3.4320675167862635E-3</v>
      </c>
      <c r="EF12" s="1141">
        <f t="shared" si="47"/>
        <v>7.4550616036272999E-3</v>
      </c>
      <c r="EG12" s="1141">
        <f t="shared" si="47"/>
        <v>-9.3423507292403896E-3</v>
      </c>
      <c r="EH12" s="1141">
        <f t="shared" si="47"/>
        <v>1.2661215416519322E-2</v>
      </c>
      <c r="EI12" s="1141">
        <f t="shared" si="47"/>
        <v>3.9472883456090901E-3</v>
      </c>
      <c r="EJ12" s="1141">
        <f t="shared" si="47"/>
        <v>1.9421969664216832E-2</v>
      </c>
      <c r="EK12" s="1141">
        <f t="shared" si="47"/>
        <v>-6.1187743528596794E-3</v>
      </c>
      <c r="EL12" s="1141">
        <f t="shared" si="47"/>
        <v>7.2627417158521723E-4</v>
      </c>
      <c r="EM12" s="1141">
        <f t="shared" si="48"/>
        <v>9.3212262946087421E-3</v>
      </c>
      <c r="EN12" s="1141">
        <f t="shared" si="48"/>
        <v>4.9041635328237465E-3</v>
      </c>
      <c r="EO12" s="1141">
        <f t="shared" si="48"/>
        <v>-4.9760246462767777E-3</v>
      </c>
      <c r="EP12" s="1141">
        <f t="shared" si="48"/>
        <v>-1.8343664782047853E-3</v>
      </c>
      <c r="EQ12" s="1141">
        <f t="shared" si="48"/>
        <v>6.0642046494185919E-4</v>
      </c>
      <c r="ER12" s="1141">
        <f t="shared" si="48"/>
        <v>-6.9550374180714636E-3</v>
      </c>
      <c r="ES12" s="1141">
        <f t="shared" si="48"/>
        <v>-7.7401112690198559E-3</v>
      </c>
      <c r="ET12" s="1141">
        <f t="shared" si="48"/>
        <v>-3.3230729384084778E-2</v>
      </c>
      <c r="EU12" s="1141">
        <f t="shared" si="48"/>
        <v>-3.7709278510119737E-2</v>
      </c>
      <c r="EV12" s="1141">
        <f t="shared" si="48"/>
        <v>-1.3273417780479968E-2</v>
      </c>
      <c r="EW12" s="1141">
        <f t="shared" si="49"/>
        <v>1.1822549361477419E-2</v>
      </c>
      <c r="EX12" s="1141">
        <f t="shared" si="49"/>
        <v>1.5127648021026063E-2</v>
      </c>
      <c r="EY12" s="1141">
        <f t="shared" si="49"/>
        <v>5.3657164999854068E-3</v>
      </c>
      <c r="EZ12" s="1141">
        <f t="shared" si="49"/>
        <v>9.2199219553086298E-3</v>
      </c>
      <c r="FA12" s="1141">
        <f t="shared" si="49"/>
        <v>1.0312116088463386E-2</v>
      </c>
      <c r="FB12" s="1141">
        <f t="shared" si="49"/>
        <v>1.0484002752970678E-2</v>
      </c>
      <c r="FC12" s="1141">
        <f t="shared" si="49"/>
        <v>8.724508983545709E-3</v>
      </c>
      <c r="FD12" s="1141">
        <f t="shared" si="49"/>
        <v>1.4085994802656154E-2</v>
      </c>
      <c r="FE12" s="1141">
        <f t="shared" si="49"/>
        <v>6.711048806444353E-3</v>
      </c>
      <c r="FF12" s="1141">
        <f t="shared" si="49"/>
        <v>5.2703928263843514E-2</v>
      </c>
      <c r="FG12" s="1141">
        <f t="shared" si="50"/>
        <v>5.2531428794086565E-2</v>
      </c>
      <c r="FH12" s="1141">
        <f t="shared" si="50"/>
        <v>1.6206785099836418E-2</v>
      </c>
      <c r="FI12" s="1141">
        <f t="shared" si="50"/>
        <v>1.3786494905034807E-3</v>
      </c>
      <c r="FJ12" s="1141">
        <f t="shared" si="50"/>
        <v>-1.4915729659369381E-3</v>
      </c>
      <c r="FK12" s="1141">
        <f t="shared" si="50"/>
        <v>-1.2361111710437189E-3</v>
      </c>
      <c r="FL12" s="1141">
        <f t="shared" si="50"/>
        <v>-3.3267481292506784E-2</v>
      </c>
      <c r="FM12" s="1141">
        <f t="shared" si="51"/>
        <v>-1.5103307708806635E-2</v>
      </c>
      <c r="FN12" s="1141">
        <f t="shared" si="52"/>
        <v>-3.1354037754222075E-3</v>
      </c>
      <c r="FO12" s="1141">
        <f t="shared" si="53"/>
        <v>-5.3104677571711445E-3</v>
      </c>
      <c r="FP12" s="1141">
        <f t="shared" si="54"/>
        <v>1.9000301661895591E-3</v>
      </c>
      <c r="FQ12" s="1141">
        <f t="shared" si="55"/>
        <v>1.4727450908456508E-2</v>
      </c>
      <c r="FR12" s="1141">
        <f t="shared" si="56"/>
        <v>2.9777632119836195E-3</v>
      </c>
      <c r="FS12" s="1141">
        <f t="shared" si="57"/>
        <v>-1.1050953408717534E-2</v>
      </c>
      <c r="FT12" s="1141">
        <f t="shared" si="58"/>
        <v>6.0621210551370375E-3</v>
      </c>
      <c r="FU12" s="1141">
        <f t="shared" si="59"/>
        <v>-3.1524422564729315E-3</v>
      </c>
      <c r="FV12" s="1141">
        <f t="shared" si="60"/>
        <v>-8.2019954841388021E-3</v>
      </c>
      <c r="FW12" s="1141">
        <f t="shared" si="61"/>
        <v>3.4975600959887831E-3</v>
      </c>
      <c r="FX12" s="1141">
        <f t="shared" si="62"/>
        <v>2.9863517743108359E-2</v>
      </c>
      <c r="FY12" s="1141">
        <f t="shared" si="63"/>
        <v>1.795114187606095E-2</v>
      </c>
      <c r="FZ12" s="1141">
        <f t="shared" si="64"/>
        <v>1.2179204292228629E-3</v>
      </c>
      <c r="GA12" s="1141"/>
      <c r="GB12" s="1142">
        <f t="shared" si="65"/>
        <v>2.53504909391675E-3</v>
      </c>
      <c r="GC12" s="1142">
        <f t="shared" si="66"/>
        <v>2.0974670446434443E-3</v>
      </c>
      <c r="GD12" s="1142">
        <f t="shared" si="67"/>
        <v>1.7215036572112632E-3</v>
      </c>
      <c r="GE12" s="1142">
        <f t="shared" si="68"/>
        <v>5.0200375653775119E-3</v>
      </c>
    </row>
    <row r="13" spans="1:187">
      <c r="A13" s="3"/>
      <c r="B13" s="1" t="s">
        <v>176</v>
      </c>
      <c r="C13" s="1" t="s">
        <v>177</v>
      </c>
      <c r="D13" s="1" t="str">
        <f>+VLOOKUP(C13,DATOS2014!$E$4:$G$67,3,0)</f>
        <v>ST6</v>
      </c>
      <c r="E13" s="639">
        <v>9.3489999999999984</v>
      </c>
      <c r="F13" s="640">
        <v>11.202000000000004</v>
      </c>
      <c r="G13" s="639">
        <v>10.175000000000001</v>
      </c>
      <c r="H13" s="645">
        <v>11.087999999999999</v>
      </c>
      <c r="I13" s="645">
        <v>9.6790000000000003</v>
      </c>
      <c r="J13" s="645">
        <v>10.548999999999999</v>
      </c>
      <c r="K13" s="645">
        <v>10.989000000000001</v>
      </c>
      <c r="L13" s="645">
        <v>11.199</v>
      </c>
      <c r="M13" s="645">
        <v>11.664999999999999</v>
      </c>
      <c r="N13" s="645">
        <v>12.248000000000001</v>
      </c>
      <c r="O13" s="645">
        <v>14.504</v>
      </c>
      <c r="P13" s="645">
        <v>12.686</v>
      </c>
      <c r="Q13" s="647">
        <v>12.396000000000001</v>
      </c>
      <c r="R13" s="646">
        <v>12.352</v>
      </c>
      <c r="S13" s="387">
        <v>11.885999999999999</v>
      </c>
      <c r="T13" s="1048">
        <v>11.626999999999999</v>
      </c>
      <c r="U13" s="1049">
        <v>11.754999999999997</v>
      </c>
      <c r="V13" s="1049">
        <v>11.899999999999999</v>
      </c>
      <c r="W13" s="1049">
        <v>12.279999999999998</v>
      </c>
      <c r="X13" s="1049">
        <v>33.570999999999998</v>
      </c>
      <c r="Y13" s="1049">
        <v>11.912000000000001</v>
      </c>
      <c r="Z13" s="1049">
        <v>15.856</v>
      </c>
      <c r="AA13" s="1049">
        <v>25.161999999999999</v>
      </c>
      <c r="AB13" s="1050">
        <v>25.111999999999995</v>
      </c>
      <c r="AC13" s="1053">
        <v>24.473999999999997</v>
      </c>
      <c r="AD13" s="1052">
        <v>25.234000000000002</v>
      </c>
      <c r="AE13" s="1049">
        <v>15.399999999999999</v>
      </c>
      <c r="AF13" s="1049">
        <v>33.555999999999997</v>
      </c>
      <c r="AG13" s="1049">
        <v>12.974</v>
      </c>
      <c r="AH13" s="1049">
        <v>13.557</v>
      </c>
      <c r="AI13" s="1049">
        <v>23.357000000000003</v>
      </c>
      <c r="AJ13" s="1049">
        <v>13.125</v>
      </c>
      <c r="AK13" s="1049">
        <v>12.902000000000001</v>
      </c>
      <c r="AL13" s="1049">
        <v>19.127000000000002</v>
      </c>
      <c r="AM13" s="1049">
        <v>12.673</v>
      </c>
      <c r="AN13" s="1049">
        <v>14.105</v>
      </c>
      <c r="AO13" s="1049">
        <v>24.193999999999999</v>
      </c>
      <c r="AP13" s="1049">
        <v>23.154000000000003</v>
      </c>
      <c r="AQ13" s="9">
        <v>24.803999999999998</v>
      </c>
      <c r="AR13" s="9">
        <v>20.135999999999999</v>
      </c>
      <c r="AS13" s="9">
        <v>42.091999999999999</v>
      </c>
      <c r="AT13" s="9">
        <v>25.184000000000001</v>
      </c>
      <c r="AU13" s="9">
        <v>23.838999999999999</v>
      </c>
      <c r="AV13" s="9">
        <v>24.724000000000004</v>
      </c>
      <c r="AW13" s="9">
        <v>26.32</v>
      </c>
      <c r="AX13" s="9">
        <v>27.411999999999999</v>
      </c>
      <c r="AY13" s="9">
        <v>27.828000000000003</v>
      </c>
      <c r="AZ13" s="9">
        <v>26.220000000000002</v>
      </c>
      <c r="BA13" s="9">
        <v>30.963999999999999</v>
      </c>
      <c r="BB13" s="9">
        <v>30.606000000000002</v>
      </c>
      <c r="BC13" s="24">
        <v>29.713999999999999</v>
      </c>
      <c r="BD13" s="24">
        <v>26.923000000000002</v>
      </c>
      <c r="BE13" s="24">
        <v>31.493000000000002</v>
      </c>
      <c r="BF13" s="24">
        <v>30.821999999999999</v>
      </c>
      <c r="BG13" s="24">
        <v>46.244999999999997</v>
      </c>
      <c r="BH13" s="24">
        <v>26.741</v>
      </c>
      <c r="BI13" s="24">
        <v>27.377000000000002</v>
      </c>
      <c r="BJ13" s="24">
        <v>26.051999999999996</v>
      </c>
      <c r="BK13" s="24">
        <v>28.681000000000001</v>
      </c>
      <c r="BL13" s="24">
        <v>26.297999999999998</v>
      </c>
      <c r="BM13" s="24">
        <v>26.263000000000002</v>
      </c>
      <c r="BN13" s="24">
        <v>31.286000000000001</v>
      </c>
      <c r="BO13" s="810">
        <v>36.883000000000003</v>
      </c>
      <c r="BP13" s="810">
        <v>31.765999999999998</v>
      </c>
      <c r="BQ13" s="810">
        <v>35.056999999999995</v>
      </c>
      <c r="BR13" s="810">
        <v>38.439000000000007</v>
      </c>
      <c r="BS13" s="810">
        <v>27.971000000000004</v>
      </c>
      <c r="BT13" s="810">
        <v>31.534000000000002</v>
      </c>
      <c r="BU13" s="810">
        <v>57.445999999999998</v>
      </c>
      <c r="BV13" s="810">
        <v>40.90100000000001</v>
      </c>
      <c r="BW13" s="810">
        <v>44.730999999999987</v>
      </c>
      <c r="BX13" s="810">
        <v>39.924000000000007</v>
      </c>
      <c r="BY13" s="810">
        <v>50.078999999999994</v>
      </c>
      <c r="BZ13" s="810">
        <v>40</v>
      </c>
      <c r="CA13" s="1635">
        <v>44.238</v>
      </c>
      <c r="CB13" s="1635">
        <v>56.371000000000002</v>
      </c>
      <c r="CC13" s="1635">
        <v>51.622</v>
      </c>
      <c r="CD13" s="1635">
        <v>51.294999999999995</v>
      </c>
      <c r="CE13" s="1635">
        <v>53.038999999999994</v>
      </c>
      <c r="CF13" s="1635">
        <v>53.682000000000002</v>
      </c>
      <c r="CG13" s="1635">
        <v>52.011000000000003</v>
      </c>
      <c r="CH13" s="1635">
        <v>61.090999999999994</v>
      </c>
      <c r="CI13" s="1635">
        <v>56.841000000000001</v>
      </c>
      <c r="CJ13" s="1635">
        <v>38.876000000000005</v>
      </c>
      <c r="CK13" s="1635">
        <v>50.280999999999999</v>
      </c>
      <c r="CL13" s="1635">
        <v>44.141000000000005</v>
      </c>
      <c r="CM13" s="1953">
        <f>+VLOOKUP($DF13,DATOS2014!$B$4:$S$67,CM$3,FALSE)</f>
        <v>51.263000000000005</v>
      </c>
      <c r="CN13" s="1953">
        <f>+VLOOKUP($DF13,DATOS2014!$B$4:$S$67,CN$3,FALSE)</f>
        <v>40.869800000000019</v>
      </c>
      <c r="CO13" s="1953">
        <f>+VLOOKUP($DF13,DATOS2014!$B$4:$S$67,CO$3,FALSE)</f>
        <v>47.109799999999993</v>
      </c>
      <c r="CP13" s="1953">
        <f>+VLOOKUP($DF13,DATOS2014!$B$4:$S$67,CP$3,FALSE)</f>
        <v>43.155999999999999</v>
      </c>
      <c r="CQ13" s="1953">
        <f>+VLOOKUP($DF13,DATOS2014!$B$4:$S$67,CQ$3,FALSE)</f>
        <v>48.869400000000006</v>
      </c>
      <c r="CR13" s="1953">
        <f>+VLOOKUP($DF13,DATOS2014!$B$4:$S$67,CR$3,FALSE)</f>
        <v>39.841999999999992</v>
      </c>
      <c r="CS13" s="1953">
        <f>+VLOOKUP($DF13,DATOS2014!$B$4:$S$67,CS$3,FALSE)</f>
        <v>39.832400000000014</v>
      </c>
      <c r="CT13" s="1953">
        <f>+VLOOKUP($DF13,DATOS2014!$B$4:$S$67,CT$3,FALSE)</f>
        <v>46.381599999999999</v>
      </c>
      <c r="CU13" s="1953">
        <f>+VLOOKUP($DF13,DATOS2014!$B$4:$S$67,CU$3,FALSE)</f>
        <v>50.087999999999994</v>
      </c>
      <c r="CV13" s="1953">
        <f>+VLOOKUP($DF13,DATOS2014!$B$4:$S$67,CV$3,FALSE)</f>
        <v>45.945399999999992</v>
      </c>
      <c r="CW13" s="1953">
        <f>+VLOOKUP($DF13,DATOS2014!$B$4:$S$67,CW$3,FALSE)</f>
        <v>48.205600000000025</v>
      </c>
      <c r="CX13" s="1953">
        <f>+VLOOKUP($DF13,DATOS2014!$B$4:$S$67,CX$3,FALSE)</f>
        <v>42.927199999999985</v>
      </c>
      <c r="CY13" s="2083">
        <f>+VLOOKUP($DF13,DATOS2014!$B$4:$T$67,CY$3,FALSE)</f>
        <v>49.784199999999984</v>
      </c>
      <c r="CZ13" s="1632">
        <f t="shared" si="69"/>
        <v>544.49020000000007</v>
      </c>
      <c r="DB13" s="618" t="e">
        <f t="shared" si="39"/>
        <v>#N/A</v>
      </c>
      <c r="DC13" s="618" t="e">
        <f t="shared" si="40"/>
        <v>#N/A</v>
      </c>
      <c r="DF13" s="836" t="str">
        <f t="shared" si="41"/>
        <v>6SE0016</v>
      </c>
      <c r="DG13" s="837" t="e">
        <f t="shared" si="42"/>
        <v>#N/A</v>
      </c>
      <c r="DI13" s="836" t="str">
        <f t="shared" si="46"/>
        <v>6SE0016</v>
      </c>
      <c r="DJ13" s="837" t="str">
        <f t="shared" si="43"/>
        <v>Yaso</v>
      </c>
      <c r="DL13" s="8" t="s">
        <v>176</v>
      </c>
      <c r="DM13" s="8" t="s">
        <v>177</v>
      </c>
      <c r="DN13" s="8"/>
      <c r="DO13" s="1951" t="s">
        <v>1363</v>
      </c>
      <c r="EC13" s="1141">
        <f t="shared" si="47"/>
        <v>2.3787212282089021E-2</v>
      </c>
      <c r="ED13" s="1141">
        <f t="shared" si="47"/>
        <v>8.1770559393732345E-3</v>
      </c>
      <c r="EE13" s="1141">
        <f t="shared" si="47"/>
        <v>1.3036536396262566E-2</v>
      </c>
      <c r="EF13" s="1141">
        <f t="shared" si="47"/>
        <v>3.9633782622947589E-3</v>
      </c>
      <c r="EG13" s="1141">
        <f t="shared" si="47"/>
        <v>1.6325163720491753E-2</v>
      </c>
      <c r="EH13" s="1141">
        <f t="shared" si="47"/>
        <v>1.0092870502138362E-2</v>
      </c>
      <c r="EI13" s="1141">
        <f t="shared" si="47"/>
        <v>9.299402419054914E-3</v>
      </c>
      <c r="EJ13" s="1141">
        <f t="shared" si="47"/>
        <v>9.5801993351797066E-2</v>
      </c>
      <c r="EK13" s="1141">
        <f t="shared" si="47"/>
        <v>1.7476411736134789E-3</v>
      </c>
      <c r="EL13" s="1141">
        <f t="shared" si="47"/>
        <v>2.1748569353910563E-2</v>
      </c>
      <c r="EM13" s="1141">
        <f t="shared" si="48"/>
        <v>4.6979344971652459E-2</v>
      </c>
      <c r="EN13" s="1141">
        <f t="shared" si="48"/>
        <v>5.8554078136496601E-2</v>
      </c>
      <c r="EO13" s="1141">
        <f t="shared" si="48"/>
        <v>5.8323928806346181E-2</v>
      </c>
      <c r="EP13" s="1141">
        <f t="shared" si="48"/>
        <v>6.1338865234197293E-2</v>
      </c>
      <c r="EQ13" s="1141">
        <f t="shared" si="48"/>
        <v>2.1818472395130684E-2</v>
      </c>
      <c r="ER13" s="1141">
        <f t="shared" si="48"/>
        <v>9.2341774618901473E-2</v>
      </c>
      <c r="ES13" s="1141">
        <f t="shared" si="48"/>
        <v>8.2562860838435448E-3</v>
      </c>
      <c r="ET13" s="1141">
        <f t="shared" si="48"/>
        <v>1.0922942707049188E-2</v>
      </c>
      <c r="EU13" s="1141">
        <f t="shared" si="48"/>
        <v>5.5038297124752722E-2</v>
      </c>
      <c r="EV13" s="1141">
        <f t="shared" si="48"/>
        <v>-7.527786625381705E-2</v>
      </c>
      <c r="EW13" s="1141">
        <f t="shared" si="49"/>
        <v>6.6751839503385035E-3</v>
      </c>
      <c r="EX13" s="1141">
        <f t="shared" si="49"/>
        <v>1.5752192430379175E-2</v>
      </c>
      <c r="EY13" s="1141">
        <f t="shared" si="49"/>
        <v>-5.5552423752880054E-2</v>
      </c>
      <c r="EZ13" s="1141">
        <f t="shared" si="49"/>
        <v>-4.6931061548873276E-2</v>
      </c>
      <c r="FA13" s="1141">
        <f t="shared" si="49"/>
        <v>-9.5842883222763131E-4</v>
      </c>
      <c r="FB13" s="1141">
        <f t="shared" si="49"/>
        <v>-7.1430942684442833E-3</v>
      </c>
      <c r="FC13" s="1141">
        <f t="shared" si="49"/>
        <v>4.0519164352555093E-2</v>
      </c>
      <c r="FD13" s="1141">
        <f t="shared" si="49"/>
        <v>-4.1665952238921555E-2</v>
      </c>
      <c r="FE13" s="1141">
        <f t="shared" si="49"/>
        <v>0.10304646125325267</v>
      </c>
      <c r="FF13" s="1141">
        <f t="shared" si="49"/>
        <v>5.2963764727419482E-2</v>
      </c>
      <c r="FG13" s="1141">
        <f t="shared" si="50"/>
        <v>1.7036303615693971E-3</v>
      </c>
      <c r="FH13" s="1141">
        <f t="shared" si="50"/>
        <v>5.4188526681277382E-2</v>
      </c>
      <c r="FI13" s="1141">
        <f t="shared" si="50"/>
        <v>6.1212614998866544E-2</v>
      </c>
      <c r="FJ13" s="1141">
        <f t="shared" si="50"/>
        <v>3.0444222960617662E-2</v>
      </c>
      <c r="FK13" s="1141">
        <f t="shared" si="50"/>
        <v>6.77433615597971E-2</v>
      </c>
      <c r="FL13" s="1141">
        <f t="shared" si="50"/>
        <v>5.302407326439651E-2</v>
      </c>
      <c r="FM13" s="1141">
        <f t="shared" si="51"/>
        <v>2.0772861329776182E-2</v>
      </c>
      <c r="FN13" s="1141">
        <f t="shared" si="52"/>
        <v>2.3524820427971216E-2</v>
      </c>
      <c r="FO13" s="1141">
        <f t="shared" si="53"/>
        <v>3.3614777247142014E-2</v>
      </c>
      <c r="FP13" s="1141">
        <f t="shared" si="54"/>
        <v>3.8721475566129593E-2</v>
      </c>
      <c r="FQ13" s="1141">
        <f t="shared" si="55"/>
        <v>-1.5124655100783535E-2</v>
      </c>
      <c r="FR13" s="1141">
        <f t="shared" si="56"/>
        <v>3.5866880042129345E-2</v>
      </c>
      <c r="FS13" s="1141">
        <f t="shared" si="57"/>
        <v>1.3409559400172189E-2</v>
      </c>
      <c r="FT13" s="1141">
        <f t="shared" si="58"/>
        <v>2.0481244896522588E-2</v>
      </c>
      <c r="FU13" s="1141">
        <f t="shared" si="59"/>
        <v>6.7204937190017189E-2</v>
      </c>
      <c r="FV13" s="1141">
        <f t="shared" si="60"/>
        <v>3.3910073989678713E-2</v>
      </c>
      <c r="FW13" s="1141">
        <f t="shared" si="61"/>
        <v>4.0344601075411157E-2</v>
      </c>
      <c r="FX13" s="1141">
        <f t="shared" si="62"/>
        <v>3.5658991332776724E-2</v>
      </c>
      <c r="FY13" s="1141">
        <f t="shared" si="63"/>
        <v>4.0878127167282674E-2</v>
      </c>
      <c r="FZ13" s="1141">
        <f t="shared" si="64"/>
        <v>2.2557609164383319E-2</v>
      </c>
      <c r="GA13" s="1141"/>
      <c r="GB13" s="1142">
        <f t="shared" si="65"/>
        <v>2.2737347594411053E-2</v>
      </c>
      <c r="GC13" s="1142">
        <f t="shared" si="66"/>
        <v>1.9377114590144857E-2</v>
      </c>
      <c r="GD13" s="1142">
        <f t="shared" si="67"/>
        <v>2.8658827547646613E-2</v>
      </c>
      <c r="GE13" s="1142">
        <f t="shared" si="68"/>
        <v>3.1703219739891132E-2</v>
      </c>
    </row>
    <row r="14" spans="1:187">
      <c r="A14" s="1" t="s">
        <v>463</v>
      </c>
      <c r="B14" s="1218" t="s">
        <v>43</v>
      </c>
      <c r="C14" s="1" t="s">
        <v>44</v>
      </c>
      <c r="D14" s="1" t="e">
        <f>+VLOOKUP(C14,DATOS2014!$E$4:$G$67,3,0)</f>
        <v>#N/A</v>
      </c>
      <c r="E14" s="639">
        <v>2155.971</v>
      </c>
      <c r="F14" s="640">
        <v>2506.4229999999998</v>
      </c>
      <c r="G14" s="639">
        <v>2289.9639999999999</v>
      </c>
      <c r="H14" s="645">
        <v>2136.4190000000003</v>
      </c>
      <c r="I14" s="645">
        <v>2284.8259999999996</v>
      </c>
      <c r="J14" s="645">
        <v>2288.6509999999994</v>
      </c>
      <c r="K14" s="645">
        <v>2312.3160000000003</v>
      </c>
      <c r="L14" s="645">
        <v>2386.3160000000003</v>
      </c>
      <c r="M14" s="645">
        <v>2682.2080000000001</v>
      </c>
      <c r="N14" s="645">
        <v>2736.6080000000002</v>
      </c>
      <c r="O14" s="645">
        <v>2707.5789999999997</v>
      </c>
      <c r="P14" s="645">
        <v>2747.2629999999999</v>
      </c>
      <c r="Q14" s="647">
        <v>2576.864</v>
      </c>
      <c r="R14" s="646">
        <v>2747.1079999999997</v>
      </c>
      <c r="S14" s="387">
        <v>2795.6559999999999</v>
      </c>
      <c r="T14" s="1048">
        <v>2581.5209999999997</v>
      </c>
      <c r="U14" s="1049">
        <v>2711.2619999999997</v>
      </c>
      <c r="V14" s="1049">
        <v>2796.0299999999997</v>
      </c>
      <c r="W14" s="1049">
        <v>2830.8290000000002</v>
      </c>
      <c r="X14" s="1049">
        <v>2908.357</v>
      </c>
      <c r="Y14" s="1049">
        <v>3095.886</v>
      </c>
      <c r="Z14" s="1049">
        <v>3155.6260000000002</v>
      </c>
      <c r="AA14" s="1049">
        <v>3038.9109999999991</v>
      </c>
      <c r="AB14" s="1050">
        <v>3030.1619999999994</v>
      </c>
      <c r="AC14" s="1053">
        <v>2949.7970000000014</v>
      </c>
      <c r="AD14" s="1052">
        <v>3250.616</v>
      </c>
      <c r="AE14" s="1049">
        <v>2971.5340000000001</v>
      </c>
      <c r="AF14" s="1049">
        <v>2809.0459999999989</v>
      </c>
      <c r="AG14" s="1049">
        <v>2930.971</v>
      </c>
      <c r="AH14" s="1049">
        <v>2967.4540000000002</v>
      </c>
      <c r="AI14" s="1049">
        <v>2963.3529999999996</v>
      </c>
      <c r="AJ14" s="1049">
        <v>2853.0209999999997</v>
      </c>
      <c r="AK14" s="1049">
        <v>3120.2840000000001</v>
      </c>
      <c r="AL14" s="1049">
        <v>3166.89</v>
      </c>
      <c r="AM14" s="1049">
        <v>3385.9070000000006</v>
      </c>
      <c r="AN14" s="1049">
        <v>3425.7300000000005</v>
      </c>
      <c r="AO14" s="1074">
        <f>+DATOS2010!Q274</f>
        <v>3442.0219999999995</v>
      </c>
      <c r="AP14" s="1074">
        <f>+DATOS2010!R274</f>
        <v>3533.0690000000004</v>
      </c>
      <c r="AQ14" s="1160">
        <v>3489.5490000000009</v>
      </c>
      <c r="AR14" s="1160">
        <v>3052.8810000000003</v>
      </c>
      <c r="AS14" s="1160">
        <v>3252.3839999999996</v>
      </c>
      <c r="AT14" s="1160">
        <v>3356.5860000000002</v>
      </c>
      <c r="AU14" s="1160">
        <v>3461.0640000000003</v>
      </c>
      <c r="AV14" s="1160">
        <v>3378.5839999999998</v>
      </c>
      <c r="AW14" s="1160">
        <v>3554.3180000000002</v>
      </c>
      <c r="AX14" s="1160">
        <v>3588.2349999999997</v>
      </c>
      <c r="AY14" s="1160">
        <v>3627.0930000000008</v>
      </c>
      <c r="AZ14" s="1160">
        <v>3702.0289999999995</v>
      </c>
      <c r="BA14" s="1217">
        <v>3702.0289999999995</v>
      </c>
      <c r="BB14" s="1217">
        <v>3702.0289999999995</v>
      </c>
      <c r="BC14" s="1339">
        <v>0</v>
      </c>
      <c r="BD14" s="1339">
        <v>0</v>
      </c>
      <c r="BE14" s="1339">
        <v>0</v>
      </c>
      <c r="BF14" s="1339">
        <v>0</v>
      </c>
      <c r="BG14" s="1339">
        <v>0</v>
      </c>
      <c r="BH14" s="1339">
        <v>0</v>
      </c>
      <c r="BI14" s="1339">
        <v>0</v>
      </c>
      <c r="BJ14" s="1339">
        <v>0</v>
      </c>
      <c r="BK14" s="1339">
        <v>0</v>
      </c>
      <c r="BL14" s="1339">
        <v>3442.0219999999995</v>
      </c>
      <c r="BM14" s="1339">
        <v>3442.0219999999995</v>
      </c>
      <c r="BN14" s="1339">
        <v>3442.0219999999995</v>
      </c>
      <c r="BO14" s="1075">
        <v>0</v>
      </c>
      <c r="BP14" s="1075">
        <v>0</v>
      </c>
      <c r="BQ14" s="1075">
        <v>0</v>
      </c>
      <c r="BR14" s="1075">
        <v>0</v>
      </c>
      <c r="BS14" s="1075">
        <v>0</v>
      </c>
      <c r="BT14" s="1075">
        <v>0</v>
      </c>
      <c r="BU14" s="1075">
        <v>0</v>
      </c>
      <c r="BV14" s="1075">
        <v>0</v>
      </c>
      <c r="BW14" s="1075">
        <v>0</v>
      </c>
      <c r="BX14" s="1075">
        <v>0</v>
      </c>
      <c r="BY14" s="1075">
        <v>0</v>
      </c>
      <c r="BZ14" s="1075">
        <v>0</v>
      </c>
      <c r="CA14" s="1636">
        <v>0</v>
      </c>
      <c r="CB14" s="1636">
        <v>0</v>
      </c>
      <c r="CC14" s="1636">
        <v>0</v>
      </c>
      <c r="CD14" s="1636">
        <v>0</v>
      </c>
      <c r="CE14" s="1636">
        <v>0</v>
      </c>
      <c r="CF14" s="1636">
        <v>0</v>
      </c>
      <c r="CG14" s="1636">
        <v>0</v>
      </c>
      <c r="CH14" s="1636">
        <v>0</v>
      </c>
      <c r="CI14" s="1636">
        <v>0</v>
      </c>
      <c r="CJ14" s="1636">
        <v>0</v>
      </c>
      <c r="CK14" s="1636">
        <v>0</v>
      </c>
      <c r="CL14" s="1636">
        <v>0</v>
      </c>
      <c r="CM14" s="1954"/>
      <c r="CN14" s="1954"/>
      <c r="CO14" s="1954"/>
      <c r="CP14" s="1954"/>
      <c r="CQ14" s="1954"/>
      <c r="CR14" s="1954"/>
      <c r="CS14" s="1954"/>
      <c r="CT14" s="1954"/>
      <c r="CU14" s="1954"/>
      <c r="CV14" s="1954"/>
      <c r="CW14" s="1954"/>
      <c r="CX14" s="1953"/>
      <c r="CY14" s="2083"/>
      <c r="CZ14" s="1632">
        <f t="shared" si="69"/>
        <v>0</v>
      </c>
      <c r="DB14" s="618" t="e">
        <f t="shared" si="39"/>
        <v>#N/A</v>
      </c>
      <c r="DC14" s="618" t="e">
        <f t="shared" si="40"/>
        <v>#N/A</v>
      </c>
      <c r="DF14" s="836" t="e">
        <f>+RIGHT(D14,1)&amp;C14</f>
        <v>#N/A</v>
      </c>
      <c r="DG14" s="837" t="e">
        <f t="shared" si="42"/>
        <v>#N/A</v>
      </c>
      <c r="DI14" s="836" t="e">
        <f t="shared" si="46"/>
        <v>#N/A</v>
      </c>
      <c r="DJ14" s="837" t="e">
        <f t="shared" si="43"/>
        <v>#N/A</v>
      </c>
      <c r="EC14" s="1141">
        <f t="shared" si="47"/>
        <v>1.4971969782252348E-2</v>
      </c>
      <c r="ED14" s="1141">
        <f t="shared" si="47"/>
        <v>7.6702740597434094E-3</v>
      </c>
      <c r="EE14" s="1141">
        <f t="shared" si="47"/>
        <v>1.6766564459711475E-2</v>
      </c>
      <c r="EF14" s="1141">
        <f t="shared" si="47"/>
        <v>1.5895654312142682E-2</v>
      </c>
      <c r="EG14" s="1141">
        <f t="shared" si="47"/>
        <v>1.4362525382651592E-2</v>
      </c>
      <c r="EH14" s="1141">
        <f t="shared" si="47"/>
        <v>1.6826496644237521E-2</v>
      </c>
      <c r="EI14" s="1141">
        <f t="shared" si="47"/>
        <v>1.7002930417904683E-2</v>
      </c>
      <c r="EJ14" s="1141">
        <f t="shared" si="47"/>
        <v>1.662311524085891E-2</v>
      </c>
      <c r="EK14" s="1141">
        <f t="shared" si="47"/>
        <v>1.2024536831529486E-2</v>
      </c>
      <c r="EL14" s="1141">
        <f t="shared" si="47"/>
        <v>1.1943063432850121E-2</v>
      </c>
      <c r="EM14" s="1141">
        <f t="shared" si="48"/>
        <v>9.666786931149085E-3</v>
      </c>
      <c r="EN14" s="1141">
        <f t="shared" si="48"/>
        <v>8.2010240043439708E-3</v>
      </c>
      <c r="EO14" s="1141">
        <f t="shared" si="48"/>
        <v>1.1327273070687927E-2</v>
      </c>
      <c r="EP14" s="1141">
        <f t="shared" si="48"/>
        <v>1.4123456341391671E-2</v>
      </c>
      <c r="EQ14" s="1141">
        <f t="shared" si="48"/>
        <v>5.0972414491117224E-3</v>
      </c>
      <c r="ER14" s="1141">
        <f t="shared" si="48"/>
        <v>7.0636778939603406E-3</v>
      </c>
      <c r="ES14" s="1141">
        <f t="shared" si="48"/>
        <v>6.5144236779000053E-3</v>
      </c>
      <c r="ET14" s="1141">
        <f t="shared" si="48"/>
        <v>4.9709637967891851E-3</v>
      </c>
      <c r="EU14" s="1141">
        <f t="shared" si="48"/>
        <v>3.8199270515844042E-3</v>
      </c>
      <c r="EV14" s="1141">
        <f t="shared" si="48"/>
        <v>-1.5995430357225171E-3</v>
      </c>
      <c r="EW14" s="1141">
        <f t="shared" si="49"/>
        <v>6.5437150565483826E-4</v>
      </c>
      <c r="EX14" s="1141">
        <f t="shared" si="49"/>
        <v>2.9697260779348866E-4</v>
      </c>
      <c r="EY14" s="1141">
        <f t="shared" si="49"/>
        <v>9.0509299955305877E-3</v>
      </c>
      <c r="EZ14" s="1141">
        <f t="shared" si="49"/>
        <v>1.0277328013783338E-2</v>
      </c>
      <c r="FA14" s="1141">
        <f t="shared" si="49"/>
        <v>1.2943276270838355E-2</v>
      </c>
      <c r="FB14" s="1141">
        <f t="shared" si="49"/>
        <v>6.9676939988110309E-3</v>
      </c>
      <c r="FC14" s="1141">
        <f t="shared" si="49"/>
        <v>1.3481245422924726E-2</v>
      </c>
      <c r="FD14" s="1141">
        <f t="shared" si="49"/>
        <v>6.9608491196160305E-3</v>
      </c>
      <c r="FE14" s="1141">
        <f t="shared" si="49"/>
        <v>8.708912030440441E-3</v>
      </c>
      <c r="FF14" s="1141">
        <f t="shared" si="49"/>
        <v>1.0321236936278622E-2</v>
      </c>
      <c r="FG14" s="1141">
        <f t="shared" si="50"/>
        <v>1.3021944818113029E-2</v>
      </c>
      <c r="FH14" s="1141">
        <f t="shared" si="50"/>
        <v>1.418958433639661E-2</v>
      </c>
      <c r="FI14" s="1141">
        <f t="shared" si="50"/>
        <v>1.0912375254197748E-2</v>
      </c>
      <c r="FJ14" s="1141">
        <f t="shared" si="50"/>
        <v>1.0463564556853155E-2</v>
      </c>
      <c r="FK14" s="1141">
        <f t="shared" si="50"/>
        <v>5.7506119594539218E-3</v>
      </c>
      <c r="FL14" s="1141">
        <f t="shared" si="50"/>
        <v>6.4848075727172994E-3</v>
      </c>
      <c r="FM14" s="1141">
        <f t="shared" si="51"/>
        <v>6.086947155557354E-3</v>
      </c>
      <c r="FN14" s="1141">
        <f t="shared" si="52"/>
        <v>3.9004327486982238E-3</v>
      </c>
      <c r="FO14" s="1141">
        <f t="shared" si="53"/>
        <v>-1</v>
      </c>
      <c r="FP14" s="1141">
        <f t="shared" si="54"/>
        <v>-1</v>
      </c>
      <c r="FQ14" s="1141">
        <f t="shared" si="55"/>
        <v>-1</v>
      </c>
      <c r="FR14" s="1141">
        <f t="shared" si="56"/>
        <v>-1</v>
      </c>
      <c r="FS14" s="1141">
        <f t="shared" si="57"/>
        <v>-1</v>
      </c>
      <c r="FT14" s="1141">
        <f t="shared" si="58"/>
        <v>-1</v>
      </c>
      <c r="FU14" s="1141">
        <f t="shared" si="59"/>
        <v>-1</v>
      </c>
      <c r="FV14" s="1141">
        <f t="shared" si="60"/>
        <v>-1</v>
      </c>
      <c r="FW14" s="1141">
        <f t="shared" si="61"/>
        <v>-1</v>
      </c>
      <c r="FX14" s="1141">
        <f t="shared" si="62"/>
        <v>-1</v>
      </c>
      <c r="FY14" s="1141">
        <f t="shared" si="63"/>
        <v>-1</v>
      </c>
      <c r="FZ14" s="1141">
        <f t="shared" si="64"/>
        <v>-1</v>
      </c>
      <c r="GA14" s="1141"/>
      <c r="GB14" s="1142">
        <f t="shared" si="65"/>
        <v>-0.32877792667441952</v>
      </c>
      <c r="GC14" s="1142">
        <f t="shared" si="66"/>
        <v>-0.32863064281042981</v>
      </c>
      <c r="GD14" s="1142">
        <f t="shared" si="67"/>
        <v>-0.2660065848674526</v>
      </c>
      <c r="GE14" s="1142">
        <f t="shared" si="68"/>
        <v>-0.32838443739389056</v>
      </c>
    </row>
    <row r="15" spans="1:187">
      <c r="A15" s="1" t="s">
        <v>463</v>
      </c>
      <c r="B15" s="1" t="s">
        <v>23</v>
      </c>
      <c r="C15" s="1" t="s">
        <v>24</v>
      </c>
      <c r="D15" s="1" t="str">
        <f>+VLOOKUP(C15,DATOS2014!$E$4:$G$67,3,0)</f>
        <v>ST2</v>
      </c>
      <c r="E15" s="639">
        <v>110.961</v>
      </c>
      <c r="F15" s="640">
        <v>109.69099999999999</v>
      </c>
      <c r="G15" s="639">
        <v>108.05700000000002</v>
      </c>
      <c r="H15" s="645">
        <v>107.218</v>
      </c>
      <c r="I15" s="645">
        <v>117.45100000000004</v>
      </c>
      <c r="J15" s="645">
        <v>115.965</v>
      </c>
      <c r="K15" s="645">
        <v>119.29400000000001</v>
      </c>
      <c r="L15" s="645">
        <v>125.378</v>
      </c>
      <c r="M15" s="645">
        <v>127.16400000000002</v>
      </c>
      <c r="N15" s="645">
        <v>138.03100000000001</v>
      </c>
      <c r="O15" s="645">
        <v>136.68600000000004</v>
      </c>
      <c r="P15" s="645">
        <v>136.32600000000002</v>
      </c>
      <c r="Q15" s="647">
        <v>133.69</v>
      </c>
      <c r="R15" s="646">
        <v>141.21100000000001</v>
      </c>
      <c r="S15" s="387">
        <v>132.87299999999999</v>
      </c>
      <c r="T15" s="1048">
        <v>128.446</v>
      </c>
      <c r="U15" s="1049">
        <v>138.51</v>
      </c>
      <c r="V15" s="1049">
        <v>147.31799999999998</v>
      </c>
      <c r="W15" s="1049">
        <v>143.55000000000001</v>
      </c>
      <c r="X15" s="1049">
        <v>144.70499999999998</v>
      </c>
      <c r="Y15" s="1049">
        <v>151.77699999999999</v>
      </c>
      <c r="Z15" s="1049">
        <v>155.244</v>
      </c>
      <c r="AA15" s="1049">
        <v>155.41</v>
      </c>
      <c r="AB15" s="1050">
        <v>163</v>
      </c>
      <c r="AC15" s="1053">
        <v>153.57299999999998</v>
      </c>
      <c r="AD15" s="1052">
        <v>154.47300000000001</v>
      </c>
      <c r="AE15" s="1049">
        <v>144.63900000000001</v>
      </c>
      <c r="AF15" s="1049">
        <v>141.46899999999999</v>
      </c>
      <c r="AG15" s="1049">
        <v>149.304</v>
      </c>
      <c r="AH15" s="1049">
        <v>158.63800000000001</v>
      </c>
      <c r="AI15" s="1049">
        <v>168.74100000000001</v>
      </c>
      <c r="AJ15" s="1049">
        <v>165.70699999999999</v>
      </c>
      <c r="AK15" s="1049">
        <v>164.26599999999999</v>
      </c>
      <c r="AL15" s="1049">
        <v>167.625</v>
      </c>
      <c r="AM15" s="1049">
        <v>177.26399999999998</v>
      </c>
      <c r="AN15" s="1049">
        <v>182.42799999999994</v>
      </c>
      <c r="AO15" s="1049">
        <v>160.477</v>
      </c>
      <c r="AP15" s="1049">
        <v>160.22</v>
      </c>
      <c r="AQ15" s="9">
        <v>154.364</v>
      </c>
      <c r="AR15" s="9">
        <v>139.64700000000002</v>
      </c>
      <c r="AS15" s="9">
        <v>167.08799999999999</v>
      </c>
      <c r="AT15" s="9">
        <v>162.143</v>
      </c>
      <c r="AU15" s="9">
        <v>172.00399999999999</v>
      </c>
      <c r="AV15" s="9">
        <v>158.87</v>
      </c>
      <c r="AW15" s="9">
        <v>167.369</v>
      </c>
      <c r="AX15" s="9">
        <v>174.941</v>
      </c>
      <c r="AY15" s="9">
        <v>174.613</v>
      </c>
      <c r="AZ15" s="9">
        <v>182.87700000000001</v>
      </c>
      <c r="BA15" s="9">
        <v>172.434</v>
      </c>
      <c r="BB15" s="9">
        <v>176.01300000000003</v>
      </c>
      <c r="BC15" s="24">
        <v>162.43299999999999</v>
      </c>
      <c r="BD15" s="24">
        <v>152.93700000000001</v>
      </c>
      <c r="BE15" s="24">
        <v>170.55600000000004</v>
      </c>
      <c r="BF15" s="24">
        <v>167.321</v>
      </c>
      <c r="BG15" s="24">
        <v>175.756</v>
      </c>
      <c r="BH15" s="24">
        <v>174.904</v>
      </c>
      <c r="BI15" s="24">
        <v>182.50000000000003</v>
      </c>
      <c r="BJ15" s="24">
        <v>180.73500000000001</v>
      </c>
      <c r="BK15" s="24">
        <v>184.39500000000001</v>
      </c>
      <c r="BL15" s="24">
        <v>190.60700000000003</v>
      </c>
      <c r="BM15" s="24">
        <v>180.68800000000005</v>
      </c>
      <c r="BN15" s="24">
        <v>187.78700000000001</v>
      </c>
      <c r="BO15" s="810">
        <v>187.78699999999998</v>
      </c>
      <c r="BP15" s="810">
        <v>159.93499999999997</v>
      </c>
      <c r="BQ15" s="810">
        <v>181.10100000000003</v>
      </c>
      <c r="BR15" s="810">
        <v>170.39800000000002</v>
      </c>
      <c r="BS15" s="810">
        <v>186.35400000000001</v>
      </c>
      <c r="BT15" s="810">
        <v>186.84099999999998</v>
      </c>
      <c r="BU15" s="810">
        <v>196.92199999999997</v>
      </c>
      <c r="BV15" s="810">
        <v>194.37400000000002</v>
      </c>
      <c r="BW15" s="810">
        <v>202.947</v>
      </c>
      <c r="BX15" s="810">
        <v>202.947</v>
      </c>
      <c r="BY15" s="810">
        <v>218.94300000000001</v>
      </c>
      <c r="BZ15" s="810">
        <v>201</v>
      </c>
      <c r="CA15" s="1635">
        <v>191.37800000000001</v>
      </c>
      <c r="CB15" s="1635">
        <v>174.40700000000001</v>
      </c>
      <c r="CC15" s="1635">
        <v>218.101</v>
      </c>
      <c r="CD15" s="1635">
        <v>208.755</v>
      </c>
      <c r="CE15" s="1635">
        <v>240.52200000000005</v>
      </c>
      <c r="CF15" s="1635">
        <v>214.01900000000003</v>
      </c>
      <c r="CG15" s="1635">
        <v>230.00000000000003</v>
      </c>
      <c r="CH15" s="1635">
        <v>232.77600000000001</v>
      </c>
      <c r="CI15" s="1635">
        <v>241.89699999999999</v>
      </c>
      <c r="CJ15" s="1635">
        <v>241.07500000000002</v>
      </c>
      <c r="CK15" s="1635">
        <v>241.07500000000002</v>
      </c>
      <c r="CL15" s="1635">
        <v>234.93899999999999</v>
      </c>
      <c r="CM15" s="1953">
        <f>+VLOOKUP($DF15,DATOS2014!$B$4:$S$67,CM$3,FALSE)</f>
        <v>242.63509999999999</v>
      </c>
      <c r="CN15" s="1953">
        <f>+VLOOKUP($DF15,DATOS2014!$B$4:$S$67,CN$3,FALSE)</f>
        <v>207.98339999999999</v>
      </c>
      <c r="CO15" s="1953">
        <f>+VLOOKUP($DF15,DATOS2014!$B$4:$S$67,CO$3,FALSE)</f>
        <v>243.51020000000003</v>
      </c>
      <c r="CP15" s="1953">
        <f>+VLOOKUP($DF15,DATOS2014!$B$4:$S$67,CP$3,FALSE)</f>
        <v>235.00680000000003</v>
      </c>
      <c r="CQ15" s="1953">
        <f>+VLOOKUP($DF15,DATOS2014!$B$4:$S$67,CQ$3,FALSE)</f>
        <v>264.9631</v>
      </c>
      <c r="CR15" s="1953">
        <f>+VLOOKUP($DF15,DATOS2014!$B$4:$S$67,CR$3,FALSE)</f>
        <v>256.65299999999996</v>
      </c>
      <c r="CS15" s="1953">
        <f>+VLOOKUP($DF15,DATOS2014!$B$4:$S$67,CS$3,FALSE)</f>
        <v>263.94689999999997</v>
      </c>
      <c r="CT15" s="1953">
        <f>+VLOOKUP($DF15,DATOS2014!$B$4:$S$67,CT$3,FALSE)</f>
        <v>277.03730000000002</v>
      </c>
      <c r="CU15" s="1953">
        <f>+VLOOKUP($DF15,DATOS2014!$B$4:$S$67,CU$3,FALSE)</f>
        <v>278.63649999999996</v>
      </c>
      <c r="CV15" s="1953">
        <f>+VLOOKUP($DF15,DATOS2014!$B$4:$S$67,CV$3,FALSE)</f>
        <v>283.07419999999996</v>
      </c>
      <c r="CW15" s="1953">
        <f>+VLOOKUP($DF15,DATOS2014!$B$4:$S$67,CW$3,FALSE)</f>
        <v>291.32659999999998</v>
      </c>
      <c r="CX15" s="1953">
        <f>+VLOOKUP($DF15,DATOS2014!$B$4:$S$67,CX$3,FALSE)</f>
        <v>267.46709999999996</v>
      </c>
      <c r="CY15" s="2083">
        <f>+VLOOKUP($DF15,DATOS2014!$B$4:$T$67,CY$3,FALSE)</f>
        <v>249.10040000000004</v>
      </c>
      <c r="CZ15" s="1632">
        <f t="shared" si="69"/>
        <v>3112.2401999999997</v>
      </c>
      <c r="DB15" s="618">
        <f t="shared" si="39"/>
        <v>160.477</v>
      </c>
      <c r="DC15" s="618">
        <f t="shared" si="40"/>
        <v>160.22</v>
      </c>
      <c r="DF15" s="836" t="str">
        <f t="shared" si="41"/>
        <v>2SE0017</v>
      </c>
      <c r="DG15" s="837" t="str">
        <f t="shared" si="42"/>
        <v>Caballococha</v>
      </c>
      <c r="DI15" s="836" t="str">
        <f t="shared" si="46"/>
        <v>2SE0017</v>
      </c>
      <c r="DJ15" s="837" t="str">
        <f t="shared" si="43"/>
        <v>Caballococha</v>
      </c>
      <c r="EC15" s="1141">
        <f t="shared" si="47"/>
        <v>1.5649939006907587E-2</v>
      </c>
      <c r="ED15" s="1141">
        <f t="shared" si="47"/>
        <v>2.1272084550433279E-2</v>
      </c>
      <c r="EE15" s="1141">
        <f t="shared" si="47"/>
        <v>1.7377166260857724E-2</v>
      </c>
      <c r="EF15" s="1141">
        <f t="shared" si="47"/>
        <v>1.5167580828453264E-2</v>
      </c>
      <c r="EG15" s="1141">
        <f t="shared" si="47"/>
        <v>1.3838316888175717E-2</v>
      </c>
      <c r="EH15" s="1141">
        <f t="shared" si="47"/>
        <v>2.0142263081117218E-2</v>
      </c>
      <c r="EI15" s="1141">
        <f t="shared" si="47"/>
        <v>1.5543933819906153E-2</v>
      </c>
      <c r="EJ15" s="1141">
        <f t="shared" si="47"/>
        <v>1.2018651559251969E-2</v>
      </c>
      <c r="EK15" s="1141">
        <f t="shared" si="47"/>
        <v>1.4853799477958729E-2</v>
      </c>
      <c r="EL15" s="1141">
        <f t="shared" si="47"/>
        <v>9.8414260266217468E-3</v>
      </c>
      <c r="EM15" s="1141">
        <f t="shared" si="48"/>
        <v>1.0755803997765989E-2</v>
      </c>
      <c r="EN15" s="1141">
        <f t="shared" si="48"/>
        <v>1.5003195113787671E-2</v>
      </c>
      <c r="EO15" s="1141">
        <f t="shared" si="48"/>
        <v>1.1621370887174409E-2</v>
      </c>
      <c r="EP15" s="1141">
        <f t="shared" si="48"/>
        <v>7.5083891526408486E-3</v>
      </c>
      <c r="EQ15" s="1141">
        <f t="shared" si="48"/>
        <v>7.0956555504335661E-3</v>
      </c>
      <c r="ER15" s="1141">
        <f t="shared" si="48"/>
        <v>8.0801386369153683E-3</v>
      </c>
      <c r="ES15" s="1141">
        <f t="shared" si="48"/>
        <v>6.2730914959259199E-3</v>
      </c>
      <c r="ET15" s="1141">
        <f t="shared" si="48"/>
        <v>6.1883493174583748E-3</v>
      </c>
      <c r="EU15" s="1141">
        <f t="shared" si="48"/>
        <v>1.3564641867646943E-2</v>
      </c>
      <c r="EV15" s="1141">
        <f t="shared" si="48"/>
        <v>1.1357679299639711E-2</v>
      </c>
      <c r="EW15" s="1141">
        <f t="shared" si="49"/>
        <v>6.6113194861172619E-3</v>
      </c>
      <c r="EX15" s="1141">
        <f t="shared" si="49"/>
        <v>6.4147594095256277E-3</v>
      </c>
      <c r="EY15" s="1141">
        <f t="shared" si="49"/>
        <v>1.1024776576518347E-2</v>
      </c>
      <c r="EZ15" s="1141">
        <f t="shared" si="49"/>
        <v>9.4279468653990506E-3</v>
      </c>
      <c r="FA15" s="1141">
        <f t="shared" si="49"/>
        <v>3.671273183602608E-3</v>
      </c>
      <c r="FB15" s="1141">
        <f t="shared" si="49"/>
        <v>3.0486833950129633E-3</v>
      </c>
      <c r="FC15" s="1141">
        <f t="shared" si="49"/>
        <v>5.4374350536765537E-3</v>
      </c>
      <c r="FD15" s="1141">
        <f t="shared" si="49"/>
        <v>-1.0796502516711159E-3</v>
      </c>
      <c r="FE15" s="1141">
        <f t="shared" si="49"/>
        <v>9.422121644475201E-3</v>
      </c>
      <c r="FF15" s="1141">
        <f t="shared" si="49"/>
        <v>1.8228080439892658E-3</v>
      </c>
      <c r="FG15" s="1141">
        <f t="shared" si="50"/>
        <v>1.5973358306424768E-3</v>
      </c>
      <c r="FH15" s="1141">
        <f t="shared" si="50"/>
        <v>-3.5050853655146375E-3</v>
      </c>
      <c r="FI15" s="1141">
        <f t="shared" si="50"/>
        <v>1.5607075232642043E-3</v>
      </c>
      <c r="FJ15" s="1141">
        <f t="shared" si="50"/>
        <v>3.5662968760028502E-3</v>
      </c>
      <c r="FK15" s="1141">
        <f t="shared" si="50"/>
        <v>-1.2548828289978831E-3</v>
      </c>
      <c r="FL15" s="1141">
        <f t="shared" si="50"/>
        <v>2.0487274035230207E-4</v>
      </c>
      <c r="FM15" s="1141">
        <f t="shared" si="51"/>
        <v>6.0066282465882637E-3</v>
      </c>
      <c r="FN15" s="1141">
        <f t="shared" si="52"/>
        <v>7.8649327970392591E-3</v>
      </c>
      <c r="FO15" s="1141">
        <f t="shared" si="53"/>
        <v>1.6467018751086027E-2</v>
      </c>
      <c r="FP15" s="1141">
        <f t="shared" si="54"/>
        <v>1.1368272613625274E-2</v>
      </c>
      <c r="FQ15" s="1141">
        <f t="shared" si="55"/>
        <v>6.7337594040091098E-3</v>
      </c>
      <c r="FR15" s="1141">
        <f t="shared" si="56"/>
        <v>4.1467587189407684E-3</v>
      </c>
      <c r="FS15" s="1141">
        <f t="shared" si="57"/>
        <v>6.6998742702466529E-3</v>
      </c>
      <c r="FT15" s="1141">
        <f t="shared" si="58"/>
        <v>1.3606041898666099E-2</v>
      </c>
      <c r="FU15" s="1141">
        <f t="shared" si="59"/>
        <v>1.3642787934714073E-2</v>
      </c>
      <c r="FV15" s="1141">
        <f t="shared" si="60"/>
        <v>8.8165861518954003E-3</v>
      </c>
      <c r="FW15" s="1141">
        <f t="shared" si="61"/>
        <v>1.2609906485775202E-2</v>
      </c>
      <c r="FX15" s="1141">
        <f t="shared" si="62"/>
        <v>8.7153482062465315E-3</v>
      </c>
      <c r="FY15" s="1141">
        <f t="shared" si="63"/>
        <v>2.0099058697067296E-2</v>
      </c>
      <c r="FZ15" s="1141">
        <f t="shared" si="64"/>
        <v>1.1123667324696163E-2</v>
      </c>
      <c r="GA15" s="1141"/>
      <c r="GB15" s="1142">
        <f t="shared" si="65"/>
        <v>7.2372558606025317E-3</v>
      </c>
      <c r="GC15" s="1142">
        <f t="shared" si="66"/>
        <v>6.6139567203019368E-3</v>
      </c>
      <c r="GD15" s="1142">
        <f t="shared" si="67"/>
        <v>9.085828458092542E-3</v>
      </c>
      <c r="GE15" s="1142">
        <f t="shared" si="68"/>
        <v>5.8839610692964627E-3</v>
      </c>
    </row>
    <row r="16" spans="1:187">
      <c r="A16" s="5"/>
      <c r="B16" s="533" t="s">
        <v>965</v>
      </c>
      <c r="C16" s="533" t="s">
        <v>966</v>
      </c>
      <c r="D16" s="1" t="str">
        <f>+VLOOKUP(C16,DATOS2014!$E$4:$G$67,3,0)</f>
        <v>SER</v>
      </c>
      <c r="E16" s="639"/>
      <c r="F16" s="640"/>
      <c r="G16" s="639"/>
      <c r="H16" s="645"/>
      <c r="I16" s="645"/>
      <c r="J16" s="645"/>
      <c r="K16" s="645"/>
      <c r="L16" s="645"/>
      <c r="M16" s="645"/>
      <c r="N16" s="645"/>
      <c r="O16" s="645"/>
      <c r="P16" s="645"/>
      <c r="Q16" s="647"/>
      <c r="R16" s="646"/>
      <c r="S16" s="387"/>
      <c r="T16" s="1048"/>
      <c r="U16" s="1049"/>
      <c r="V16" s="1049"/>
      <c r="W16" s="1049"/>
      <c r="X16" s="1049"/>
      <c r="Y16" s="1049"/>
      <c r="Z16" s="1049"/>
      <c r="AA16" s="1049"/>
      <c r="AB16" s="1050"/>
      <c r="AC16" s="1053"/>
      <c r="AD16" s="1052"/>
      <c r="AE16" s="1049"/>
      <c r="AF16" s="1049"/>
      <c r="AG16" s="1049"/>
      <c r="AH16" s="1049"/>
      <c r="AI16" s="1049"/>
      <c r="AJ16" s="1049"/>
      <c r="AK16" s="1049"/>
      <c r="AL16" s="1049"/>
      <c r="AM16" s="1049"/>
      <c r="AN16" s="1049"/>
      <c r="AO16" s="1049">
        <v>12.306000000000001</v>
      </c>
      <c r="AP16" s="1049">
        <v>17.044</v>
      </c>
      <c r="AQ16" s="9">
        <v>14.559000000000001</v>
      </c>
      <c r="AR16" s="9">
        <v>16.512</v>
      </c>
      <c r="AS16" s="9">
        <v>17.02</v>
      </c>
      <c r="AT16" s="9">
        <v>17.496000000000002</v>
      </c>
      <c r="AU16" s="9">
        <v>13.155000000000001</v>
      </c>
      <c r="AV16" s="9">
        <v>17.385000000000002</v>
      </c>
      <c r="AW16" s="9">
        <v>15.497999999999999</v>
      </c>
      <c r="AX16" s="9">
        <v>15.847</v>
      </c>
      <c r="AY16" s="9">
        <v>18.369</v>
      </c>
      <c r="AZ16" s="9">
        <v>18.701000000000001</v>
      </c>
      <c r="BA16" s="9">
        <v>18.556000000000001</v>
      </c>
      <c r="BB16" s="9">
        <v>18.628</v>
      </c>
      <c r="BC16" s="24">
        <v>19.872</v>
      </c>
      <c r="BD16" s="24">
        <v>14.414999999999999</v>
      </c>
      <c r="BE16" s="24">
        <v>18.874000000000002</v>
      </c>
      <c r="BF16" s="24">
        <v>18.735999999999997</v>
      </c>
      <c r="BG16" s="24">
        <v>17.024000000000001</v>
      </c>
      <c r="BH16" s="24">
        <v>20.188000000000002</v>
      </c>
      <c r="BI16" s="24">
        <v>19.506999999999998</v>
      </c>
      <c r="BJ16" s="24">
        <v>19.099</v>
      </c>
      <c r="BK16" s="24">
        <v>19.762999999999998</v>
      </c>
      <c r="BL16" s="24">
        <v>19.887</v>
      </c>
      <c r="BM16" s="24">
        <v>19.484000000000002</v>
      </c>
      <c r="BN16" s="24">
        <v>19.614000000000001</v>
      </c>
      <c r="BO16" s="810">
        <v>19.614000000000001</v>
      </c>
      <c r="BP16" s="810">
        <v>19.981999999999999</v>
      </c>
      <c r="BQ16" s="810">
        <v>22.040999999999997</v>
      </c>
      <c r="BR16" s="810">
        <v>19.868000000000002</v>
      </c>
      <c r="BS16" s="810">
        <v>19.437000000000001</v>
      </c>
      <c r="BT16" s="810">
        <v>21.352999999999998</v>
      </c>
      <c r="BU16" s="810">
        <v>20.812000000000001</v>
      </c>
      <c r="BV16" s="810">
        <v>76.962999999999994</v>
      </c>
      <c r="BW16" s="810">
        <v>58.954999999999998</v>
      </c>
      <c r="BX16" s="810">
        <v>58.954999999999998</v>
      </c>
      <c r="BY16" s="810">
        <v>52.679999999999993</v>
      </c>
      <c r="BZ16" s="810">
        <v>66</v>
      </c>
      <c r="CA16" s="1635">
        <v>47.442999999999998</v>
      </c>
      <c r="CB16" s="1635">
        <v>51.756</v>
      </c>
      <c r="CC16" s="1635">
        <v>58.146000000000001</v>
      </c>
      <c r="CD16" s="1635">
        <v>61.155999999999999</v>
      </c>
      <c r="CE16" s="1635">
        <v>68.564999999999998</v>
      </c>
      <c r="CF16" s="1635">
        <v>67.134999999999991</v>
      </c>
      <c r="CG16" s="1635">
        <v>70.102999999999994</v>
      </c>
      <c r="CH16" s="1635">
        <v>67.344999999999999</v>
      </c>
      <c r="CI16" s="1635">
        <v>76.527999999999992</v>
      </c>
      <c r="CJ16" s="1635">
        <v>61.707999999999998</v>
      </c>
      <c r="CK16" s="1635">
        <v>65.512</v>
      </c>
      <c r="CL16" s="1635">
        <v>86.831000000000003</v>
      </c>
      <c r="CM16" s="1953">
        <f>+VLOOKUP($DF16,DATOS2014!$B$4:$S$67,CM$3,FALSE)</f>
        <v>70.754000000000005</v>
      </c>
      <c r="CN16" s="1953">
        <f>+VLOOKUP($DF16,DATOS2014!$B$4:$S$67,CN$3,FALSE)</f>
        <v>63.405000000000001</v>
      </c>
      <c r="CO16" s="1953">
        <f>+VLOOKUP($DF16,DATOS2014!$B$4:$S$67,CO$3,FALSE)</f>
        <v>68.293999999999997</v>
      </c>
      <c r="CP16" s="1953">
        <f>+VLOOKUP($DF16,DATOS2014!$B$4:$S$67,CP$3,FALSE)</f>
        <v>64.561999999999983</v>
      </c>
      <c r="CQ16" s="1953">
        <f>+VLOOKUP($DF16,DATOS2014!$B$4:$S$67,CQ$3,FALSE)</f>
        <v>98.031999999999996</v>
      </c>
      <c r="CR16" s="1953">
        <f>+VLOOKUP($DF16,DATOS2014!$B$4:$S$67,CR$3,FALSE)</f>
        <v>86.551000000000002</v>
      </c>
      <c r="CS16" s="1953">
        <f>+VLOOKUP($DF16,DATOS2014!$B$4:$S$67,CS$3,FALSE)</f>
        <v>23.824999999999999</v>
      </c>
      <c r="CT16" s="1953">
        <f>+VLOOKUP($DF16,DATOS2014!$B$4:$S$67,CT$3,FALSE)</f>
        <v>24.681000000000001</v>
      </c>
      <c r="CU16" s="1953">
        <f>+VLOOKUP($DF16,DATOS2014!$B$4:$S$67,CU$3,FALSE)</f>
        <v>23.530999999999995</v>
      </c>
      <c r="CV16" s="1953">
        <f>+VLOOKUP($DF16,DATOS2014!$B$4:$S$67,CV$3,FALSE)</f>
        <v>23.931000000000001</v>
      </c>
      <c r="CW16" s="1953">
        <f>+VLOOKUP($DF16,DATOS2014!$B$4:$S$67,CW$3,FALSE)</f>
        <v>25.939</v>
      </c>
      <c r="CX16" s="1953">
        <f>+VLOOKUP($DF16,DATOS2014!$B$4:$S$67,CX$3,FALSE)</f>
        <v>23.761000000000003</v>
      </c>
      <c r="CY16" s="2083">
        <f>+VLOOKUP($DF16,DATOS2014!$B$4:$T$67,CY$3,FALSE)</f>
        <v>22.203999999999997</v>
      </c>
      <c r="CZ16" s="1632">
        <f t="shared" si="69"/>
        <v>597.26599999999985</v>
      </c>
      <c r="DB16" s="618"/>
      <c r="DC16" s="618"/>
      <c r="DF16" s="836" t="str">
        <f>+RIGHT(D16,1)&amp;C16</f>
        <v>RSR0018</v>
      </c>
      <c r="DG16" s="837" t="e">
        <f t="shared" si="42"/>
        <v>#N/A</v>
      </c>
      <c r="DI16" s="836" t="str">
        <f t="shared" si="46"/>
        <v>RSR0018</v>
      </c>
      <c r="DJ16" s="837" t="str">
        <f t="shared" si="43"/>
        <v>S.E.R. CABALLOCOCHA RURAL</v>
      </c>
      <c r="EC16" s="1141"/>
      <c r="ED16" s="1141"/>
      <c r="EE16" s="1141"/>
      <c r="EF16" s="1141"/>
      <c r="EG16" s="1141"/>
      <c r="EH16" s="1141"/>
      <c r="EI16" s="1141"/>
      <c r="EJ16" s="1141"/>
      <c r="EK16" s="1141"/>
      <c r="EL16" s="1141"/>
      <c r="EM16" s="1141"/>
      <c r="EN16" s="1141"/>
      <c r="EO16" s="1141"/>
      <c r="EP16" s="1141"/>
      <c r="EQ16" s="1141"/>
      <c r="ER16" s="1141"/>
      <c r="ES16" s="1141"/>
      <c r="ET16" s="1141"/>
      <c r="EU16" s="1141"/>
      <c r="EV16" s="1141"/>
      <c r="EW16" s="1141"/>
      <c r="EX16" s="1141"/>
      <c r="EY16" s="1141"/>
      <c r="EZ16" s="1141"/>
      <c r="FA16" s="1141"/>
      <c r="FB16" s="1141"/>
      <c r="FC16" s="1141"/>
      <c r="FD16" s="1141"/>
      <c r="FE16" s="1141"/>
      <c r="FF16" s="1141"/>
      <c r="FG16" s="1141"/>
      <c r="FH16" s="1141"/>
      <c r="FI16" s="1141"/>
      <c r="FJ16" s="1141"/>
      <c r="FK16" s="1141"/>
      <c r="FL16" s="1141"/>
      <c r="FM16" s="1141">
        <f t="shared" si="51"/>
        <v>3.4817952436501765E-2</v>
      </c>
      <c r="FN16" s="1141">
        <f t="shared" si="52"/>
        <v>7.4331219700933815E-3</v>
      </c>
      <c r="FO16" s="1141">
        <f t="shared" si="53"/>
        <v>2.5147173811934875E-2</v>
      </c>
      <c r="FP16" s="1141">
        <f t="shared" si="54"/>
        <v>1.6022376726610332E-2</v>
      </c>
      <c r="FQ16" s="1141">
        <f t="shared" si="55"/>
        <v>2.1776660411974236E-2</v>
      </c>
      <c r="FR16" s="1141">
        <f t="shared" si="56"/>
        <v>1.0651166908971277E-2</v>
      </c>
      <c r="FS16" s="1141">
        <f t="shared" si="57"/>
        <v>3.3066309536774696E-2</v>
      </c>
      <c r="FT16" s="1141">
        <f t="shared" si="58"/>
        <v>1.727963502393659E-2</v>
      </c>
      <c r="FU16" s="1141">
        <f t="shared" si="59"/>
        <v>2.4872515780813176E-2</v>
      </c>
      <c r="FV16" s="1141">
        <f t="shared" si="60"/>
        <v>0.14076076958844386</v>
      </c>
      <c r="FW16" s="1141">
        <f t="shared" si="61"/>
        <v>0.10205413258849649</v>
      </c>
      <c r="FX16" s="1141">
        <f t="shared" si="62"/>
        <v>0.10041031096527986</v>
      </c>
      <c r="FY16" s="1141">
        <f t="shared" si="63"/>
        <v>9.0846016924381878E-2</v>
      </c>
      <c r="FZ16" s="1141">
        <f t="shared" si="64"/>
        <v>0.11117247660306684</v>
      </c>
      <c r="GA16" s="1141"/>
      <c r="GB16" s="1142">
        <f t="shared" si="65"/>
        <v>2.5072820113841487E-2</v>
      </c>
      <c r="GC16" s="1142">
        <f t="shared" si="66"/>
        <v>0.11440840438074007</v>
      </c>
      <c r="GD16" s="1142">
        <f t="shared" si="67"/>
        <v>5.3883348349195746E-2</v>
      </c>
      <c r="GE16" s="1142">
        <f t="shared" si="68"/>
        <v>1.6150068015851948E-2</v>
      </c>
    </row>
    <row r="17" spans="1:187">
      <c r="A17" s="3"/>
      <c r="B17" s="1" t="s">
        <v>26</v>
      </c>
      <c r="C17" s="1" t="s">
        <v>27</v>
      </c>
      <c r="D17" s="1" t="str">
        <f>+VLOOKUP(C17,DATOS2014!$E$4:$G$67,3,0)</f>
        <v>ST2</v>
      </c>
      <c r="E17" s="639">
        <v>168.52500000000001</v>
      </c>
      <c r="F17" s="640">
        <v>177.51700000000005</v>
      </c>
      <c r="G17" s="639">
        <v>178.85300000000001</v>
      </c>
      <c r="H17" s="645">
        <v>162.01199999999997</v>
      </c>
      <c r="I17" s="645">
        <v>175.33799999999999</v>
      </c>
      <c r="J17" s="645">
        <v>175.15400000000002</v>
      </c>
      <c r="K17" s="645">
        <v>176.32199999999997</v>
      </c>
      <c r="L17" s="645">
        <v>181.983</v>
      </c>
      <c r="M17" s="645">
        <v>183.87899999999999</v>
      </c>
      <c r="N17" s="645">
        <v>198.595</v>
      </c>
      <c r="O17" s="645">
        <v>203.48</v>
      </c>
      <c r="P17" s="645">
        <v>205.73500000000001</v>
      </c>
      <c r="Q17" s="647">
        <v>203.875</v>
      </c>
      <c r="R17" s="646">
        <v>240.64099999999999</v>
      </c>
      <c r="S17" s="387">
        <v>196.13399999999999</v>
      </c>
      <c r="T17" s="1048">
        <v>199.709</v>
      </c>
      <c r="U17" s="1049">
        <v>213.9</v>
      </c>
      <c r="V17" s="1049">
        <v>222.58100000000002</v>
      </c>
      <c r="W17" s="1049">
        <v>217.44</v>
      </c>
      <c r="X17" s="1049">
        <v>204.17399999999998</v>
      </c>
      <c r="Y17" s="1049">
        <v>230.91100000000003</v>
      </c>
      <c r="Z17" s="1049">
        <v>240.244</v>
      </c>
      <c r="AA17" s="1049">
        <v>226.941</v>
      </c>
      <c r="AB17" s="1050">
        <v>244.43199999999996</v>
      </c>
      <c r="AC17" s="1053">
        <v>237.42200000000003</v>
      </c>
      <c r="AD17" s="1052">
        <v>239.136</v>
      </c>
      <c r="AE17" s="1049">
        <v>228.16</v>
      </c>
      <c r="AF17" s="1049">
        <v>229.36999999999995</v>
      </c>
      <c r="AG17" s="1049">
        <v>221.16399999999996</v>
      </c>
      <c r="AH17" s="1049">
        <v>230.14399999999998</v>
      </c>
      <c r="AI17" s="1049">
        <v>236.10400000000001</v>
      </c>
      <c r="AJ17" s="1049">
        <v>227.83700000000002</v>
      </c>
      <c r="AK17" s="1049">
        <v>236.46799999999996</v>
      </c>
      <c r="AL17" s="1049">
        <v>245.82699999999997</v>
      </c>
      <c r="AM17" s="1049">
        <v>250.16200000000001</v>
      </c>
      <c r="AN17" s="1049">
        <v>261.80099999999999</v>
      </c>
      <c r="AO17" s="1049">
        <v>264.05900000000003</v>
      </c>
      <c r="AP17" s="1049">
        <v>262.10799999999995</v>
      </c>
      <c r="AQ17" s="9">
        <v>256.517</v>
      </c>
      <c r="AR17" s="9">
        <v>243.44400000000002</v>
      </c>
      <c r="AS17" s="9">
        <v>266.38100000000003</v>
      </c>
      <c r="AT17" s="9">
        <v>262.48400000000004</v>
      </c>
      <c r="AU17" s="9">
        <v>257.03499999999997</v>
      </c>
      <c r="AV17" s="9">
        <v>254.66399999999999</v>
      </c>
      <c r="AW17" s="9">
        <v>265.625</v>
      </c>
      <c r="AX17" s="9">
        <v>275.15099999999995</v>
      </c>
      <c r="AY17" s="9">
        <v>273.67099999999999</v>
      </c>
      <c r="AZ17" s="9">
        <v>282.88900000000001</v>
      </c>
      <c r="BA17" s="9">
        <v>268.70299999999997</v>
      </c>
      <c r="BB17" s="9">
        <v>286.35500000000008</v>
      </c>
      <c r="BC17" s="24">
        <v>274.08900000000006</v>
      </c>
      <c r="BD17" s="24">
        <v>254.35700000000003</v>
      </c>
      <c r="BE17" s="24">
        <v>245.94400000000002</v>
      </c>
      <c r="BF17" s="24">
        <v>256.46499999999997</v>
      </c>
      <c r="BG17" s="24">
        <v>265.80700000000002</v>
      </c>
      <c r="BH17" s="24">
        <v>258.58600000000001</v>
      </c>
      <c r="BI17" s="24">
        <v>274.80200000000002</v>
      </c>
      <c r="BJ17" s="24">
        <v>280.58</v>
      </c>
      <c r="BK17" s="24">
        <v>280.43799999999999</v>
      </c>
      <c r="BL17" s="24">
        <v>287.57300000000004</v>
      </c>
      <c r="BM17" s="24">
        <v>275.53399999999999</v>
      </c>
      <c r="BN17" s="24">
        <v>273.39400000000001</v>
      </c>
      <c r="BO17" s="810">
        <v>273.39400000000001</v>
      </c>
      <c r="BP17" s="810">
        <v>275.995</v>
      </c>
      <c r="BQ17" s="810">
        <v>283.51600000000002</v>
      </c>
      <c r="BR17" s="810">
        <v>273.75</v>
      </c>
      <c r="BS17" s="810">
        <v>282.41399999999999</v>
      </c>
      <c r="BT17" s="810">
        <v>285.94499999999999</v>
      </c>
      <c r="BU17" s="810">
        <v>269.99700000000001</v>
      </c>
      <c r="BV17" s="810">
        <v>299.46300000000002</v>
      </c>
      <c r="BW17" s="810">
        <v>294.90699999999998</v>
      </c>
      <c r="BX17" s="810">
        <v>294.90699999999998</v>
      </c>
      <c r="BY17" s="810">
        <v>302.06399999999996</v>
      </c>
      <c r="BZ17" s="810">
        <v>301</v>
      </c>
      <c r="CA17" s="1635">
        <v>289.00900000000001</v>
      </c>
      <c r="CB17" s="1635">
        <v>264.82899999999995</v>
      </c>
      <c r="CC17" s="1635">
        <v>304.221</v>
      </c>
      <c r="CD17" s="1635">
        <v>312.55699999999996</v>
      </c>
      <c r="CE17" s="1635">
        <v>312.971</v>
      </c>
      <c r="CF17" s="1635">
        <v>317.68799999999999</v>
      </c>
      <c r="CG17" s="1635">
        <v>306.67000000000007</v>
      </c>
      <c r="CH17" s="1635">
        <v>323.74</v>
      </c>
      <c r="CI17" s="1635">
        <v>333.38200000000001</v>
      </c>
      <c r="CJ17" s="1635">
        <v>348.65199999999993</v>
      </c>
      <c r="CK17" s="1635">
        <v>348.65199999999993</v>
      </c>
      <c r="CL17" s="1635">
        <v>353.26600000000002</v>
      </c>
      <c r="CM17" s="1953">
        <f>+VLOOKUP($DF17,DATOS2014!$B$4:$S$67,CM$3,FALSE)</f>
        <v>328.13710000000003</v>
      </c>
      <c r="CN17" s="1953">
        <f>+VLOOKUP($DF17,DATOS2014!$B$4:$S$67,CN$3,FALSE)</f>
        <v>302.6696</v>
      </c>
      <c r="CO17" s="1953">
        <f>+VLOOKUP($DF17,DATOS2014!$B$4:$S$67,CO$3,FALSE)</f>
        <v>339.43900000000002</v>
      </c>
      <c r="CP17" s="1953">
        <f>+VLOOKUP($DF17,DATOS2014!$B$4:$S$67,CP$3,FALSE)</f>
        <v>332.52170000000001</v>
      </c>
      <c r="CQ17" s="1953">
        <f>+VLOOKUP($DF17,DATOS2014!$B$4:$S$67,CQ$3,FALSE)</f>
        <v>341.0059</v>
      </c>
      <c r="CR17" s="1953">
        <f>+VLOOKUP($DF17,DATOS2014!$B$4:$S$67,CR$3,FALSE)</f>
        <v>343.33069999999998</v>
      </c>
      <c r="CS17" s="1953">
        <f>+VLOOKUP($DF17,DATOS2014!$B$4:$S$67,CS$3,FALSE)</f>
        <v>345.87830000000002</v>
      </c>
      <c r="CT17" s="1953">
        <f>+VLOOKUP($DF17,DATOS2014!$B$4:$S$67,CT$3,FALSE)</f>
        <v>348.59230000000002</v>
      </c>
      <c r="CU17" s="1953">
        <f>+VLOOKUP($DF17,DATOS2014!$B$4:$S$67,CU$3,FALSE)</f>
        <v>339.20319999999998</v>
      </c>
      <c r="CV17" s="1953">
        <f>+VLOOKUP($DF17,DATOS2014!$B$4:$S$67,CV$3,FALSE)</f>
        <v>362.50330000000002</v>
      </c>
      <c r="CW17" s="1953">
        <f>+VLOOKUP($DF17,DATOS2014!$B$4:$S$67,CW$3,FALSE)</f>
        <v>358.01119999999992</v>
      </c>
      <c r="CX17" s="1953">
        <f>+VLOOKUP($DF17,DATOS2014!$B$4:$S$67,CX$3,FALSE)</f>
        <v>327.58550000000002</v>
      </c>
      <c r="CY17" s="2083">
        <f>+VLOOKUP($DF17,DATOS2014!$B$4:$T$67,CY$3,FALSE)</f>
        <v>333.7647</v>
      </c>
      <c r="CZ17" s="1632">
        <f t="shared" si="69"/>
        <v>4068.8777999999998</v>
      </c>
      <c r="DB17" s="618">
        <f t="shared" si="39"/>
        <v>264.05900000000003</v>
      </c>
      <c r="DC17" s="618">
        <f t="shared" si="40"/>
        <v>262.10799999999995</v>
      </c>
      <c r="DF17" s="836" t="str">
        <f t="shared" si="41"/>
        <v>2SE0018</v>
      </c>
      <c r="DG17" s="837" t="e">
        <f t="shared" si="42"/>
        <v>#N/A</v>
      </c>
      <c r="DI17" s="836" t="str">
        <f t="shared" si="46"/>
        <v>2SE0018</v>
      </c>
      <c r="DJ17" s="837" t="str">
        <f t="shared" si="43"/>
        <v>Contamana</v>
      </c>
      <c r="EC17" s="1141">
        <f t="shared" ref="EC17:EC27" si="70">+((Q17-E17)/E17+1)^(1/12)-1</f>
        <v>1.5995154057841132E-2</v>
      </c>
      <c r="ED17" s="1141">
        <f t="shared" ref="ED17:ED27" si="71">+((R17-F17)/F17+1)^(1/12)-1</f>
        <v>2.5677446932915737E-2</v>
      </c>
      <c r="EE17" s="1141">
        <f t="shared" ref="EE17:EE27" si="72">+((S17-G17)/G17+1)^(1/12)-1</f>
        <v>7.7157692893066177E-3</v>
      </c>
      <c r="EF17" s="1141">
        <f t="shared" ref="EF17:EF27" si="73">+((T17-H17)/H17+1)^(1/12)-1</f>
        <v>1.7585409179157629E-2</v>
      </c>
      <c r="EG17" s="1141">
        <f t="shared" ref="EG17:EG27" si="74">+((U17-I17)/I17+1)^(1/12)-1</f>
        <v>1.6704068232844094E-2</v>
      </c>
      <c r="EH17" s="1141">
        <f t="shared" ref="EH17:EH27" si="75">+((V17-J17)/J17+1)^(1/12)-1</f>
        <v>2.0169501174849058E-2</v>
      </c>
      <c r="EI17" s="1141">
        <f t="shared" ref="EI17:EI27" si="76">+((W17-K17)/K17+1)^(1/12)-1</f>
        <v>1.7621040644721253E-2</v>
      </c>
      <c r="EJ17" s="1141">
        <f t="shared" ref="EJ17:EJ27" si="77">+((X17-L17)/L17+1)^(1/12)-1</f>
        <v>9.6343893869188513E-3</v>
      </c>
      <c r="EK17" s="1141">
        <f t="shared" ref="EK17:EK27" si="78">+((Y17-M17)/M17+1)^(1/12)-1</f>
        <v>1.9160791473958882E-2</v>
      </c>
      <c r="EL17" s="1141">
        <f t="shared" ref="EL17:EL27" si="79">+((Z17-N17)/N17+1)^(1/12)-1</f>
        <v>1.5992152159892692E-2</v>
      </c>
      <c r="EM17" s="1141">
        <f t="shared" ref="EM17:EM27" si="80">+((AA17-O17)/O17+1)^(1/12)-1</f>
        <v>9.135001071430171E-3</v>
      </c>
      <c r="EN17" s="1141">
        <f t="shared" ref="EN17:EN27" si="81">+((AB17-P17)/P17+1)^(1/12)-1</f>
        <v>1.4465985681149318E-2</v>
      </c>
      <c r="EO17" s="1141">
        <f t="shared" ref="EO17:EO27" si="82">+((AC17-Q17)/Q17+1)^(1/12)-1</f>
        <v>1.277525579596106E-2</v>
      </c>
      <c r="EP17" s="1141">
        <f t="shared" ref="EP17:EP27" si="83">+((AD17-R17)/R17+1)^(1/12)-1</f>
        <v>-5.2267740572131682E-4</v>
      </c>
      <c r="EQ17" s="1141">
        <f t="shared" ref="EQ17:EQ27" si="84">+((AE17-S17)/S17+1)^(1/12)-1</f>
        <v>1.2683852783445193E-2</v>
      </c>
      <c r="ER17" s="1141">
        <f t="shared" ref="ER17:ER27" si="85">+((AF17-T17)/T17+1)^(1/12)-1</f>
        <v>1.1606430713958948E-2</v>
      </c>
      <c r="ES17" s="1141">
        <f t="shared" ref="ES17:ES27" si="86">+((AG17-U17)/U17+1)^(1/12)-1</f>
        <v>2.7868670868613776E-3</v>
      </c>
      <c r="ET17" s="1141">
        <f t="shared" ref="ET17:ET27" si="87">+((AH17-V17)/V17+1)^(1/12)-1</f>
        <v>2.7883903209477978E-3</v>
      </c>
      <c r="EU17" s="1141">
        <f t="shared" ref="EU17:EU27" si="88">+((AI17-W17)/W17+1)^(1/12)-1</f>
        <v>6.8860535453003635E-3</v>
      </c>
      <c r="EV17" s="1141">
        <f t="shared" ref="EV17:EV27" si="89">+((AJ17-X17)/X17+1)^(1/12)-1</f>
        <v>9.1800378944344452E-3</v>
      </c>
      <c r="EW17" s="1141">
        <f t="shared" ref="EW17:EW27" si="90">+((AK17-Y17)/Y17+1)^(1/12)-1</f>
        <v>1.9836763317517825E-3</v>
      </c>
      <c r="EX17" s="1141">
        <f t="shared" ref="EX17:EX27" si="91">+((AL17-Z17)/Z17+1)^(1/12)-1</f>
        <v>1.9162472387019847E-3</v>
      </c>
      <c r="EY17" s="1141">
        <f t="shared" ref="EY17:EY27" si="92">+((AM17-AA17)/AA17+1)^(1/12)-1</f>
        <v>8.1512617822883104E-3</v>
      </c>
      <c r="EZ17" s="1141">
        <f t="shared" ref="EZ17:EZ27" si="93">+((AN17-AB17)/AB17+1)^(1/12)-1</f>
        <v>5.7370208281783963E-3</v>
      </c>
      <c r="FA17" s="1141">
        <f t="shared" ref="FA17:FA27" si="94">+((AO17-AC17)/AC17+1)^(1/12)-1</f>
        <v>8.9004938028094394E-3</v>
      </c>
      <c r="FB17" s="1141">
        <f t="shared" ref="FB17:FB27" si="95">+((AP17-AD17)/AD17+1)^(1/12)-1</f>
        <v>7.672971259231387E-3</v>
      </c>
      <c r="FC17" s="1141">
        <f t="shared" ref="FC17:FC27" si="96">+((AQ17-AE17)/AE17+1)^(1/12)-1</f>
        <v>9.8101236895404842E-3</v>
      </c>
      <c r="FD17" s="1141">
        <f t="shared" ref="FD17:FD27" si="97">+((AR17-AF17)/AF17+1)^(1/12)-1</f>
        <v>4.9748768440167623E-3</v>
      </c>
      <c r="FE17" s="1141">
        <f t="shared" ref="FE17:FE27" si="98">+((AS17-AG17)/AG17+1)^(1/12)-1</f>
        <v>1.5622703726134279E-2</v>
      </c>
      <c r="FF17" s="1141">
        <f t="shared" ref="FF17:FF27" si="99">+((AT17-AH17)/AH17+1)^(1/12)-1</f>
        <v>1.1017325938875944E-2</v>
      </c>
      <c r="FG17" s="1141">
        <f t="shared" ref="FG17:FG27" si="100">+((AU17-AI17)/AI17+1)^(1/12)-1</f>
        <v>7.1034335796806847E-3</v>
      </c>
      <c r="FH17" s="1141">
        <f t="shared" ref="FH17:FH27" si="101">+((AV17-AJ17)/AJ17+1)^(1/12)-1</f>
        <v>9.3193714356347712E-3</v>
      </c>
      <c r="FI17" s="1141">
        <f t="shared" ref="FI17:FI27" si="102">+((AW17-AK17)/AK17+1)^(1/12)-1</f>
        <v>9.7364813823657137E-3</v>
      </c>
      <c r="FJ17" s="1141">
        <f t="shared" ref="FJ17:FJ27" si="103">+((AX17-AL17)/AL17+1)^(1/12)-1</f>
        <v>9.4352339145447051E-3</v>
      </c>
      <c r="FK17" s="1141">
        <f t="shared" ref="FK17:FK27" si="104">+((AY17-AM17)/AM17+1)^(1/12)-1</f>
        <v>7.5129102668050063E-3</v>
      </c>
      <c r="FL17" s="1141">
        <f t="shared" ref="FL17:FL27" si="105">+((AZ17-AN17)/AN17+1)^(1/12)-1</f>
        <v>6.4767105475052045E-3</v>
      </c>
      <c r="FM17" s="1141">
        <f t="shared" si="51"/>
        <v>1.4538990046137901E-3</v>
      </c>
      <c r="FN17" s="1141">
        <f t="shared" si="52"/>
        <v>7.4002195560201045E-3</v>
      </c>
      <c r="FO17" s="1141">
        <f t="shared" si="53"/>
        <v>5.3240425240268507E-3</v>
      </c>
      <c r="FP17" s="1141">
        <f t="shared" si="54"/>
        <v>1.0512860266112867E-2</v>
      </c>
      <c r="FQ17" s="1141">
        <f t="shared" si="55"/>
        <v>5.208596500123841E-3</v>
      </c>
      <c r="FR17" s="1141">
        <f t="shared" si="56"/>
        <v>3.5082356150100136E-3</v>
      </c>
      <c r="FS17" s="1141">
        <f t="shared" si="57"/>
        <v>7.8776850490496209E-3</v>
      </c>
      <c r="FT17" s="1141">
        <f t="shared" si="58"/>
        <v>9.7012933471820606E-3</v>
      </c>
      <c r="FU17" s="1141">
        <f t="shared" si="59"/>
        <v>1.3613681670536781E-3</v>
      </c>
      <c r="FV17" s="1141">
        <f t="shared" si="60"/>
        <v>7.0808542666571661E-3</v>
      </c>
      <c r="FW17" s="1141">
        <f t="shared" si="61"/>
        <v>6.2472160777615748E-3</v>
      </c>
      <c r="FX17" s="1141">
        <f t="shared" si="62"/>
        <v>3.4731389051863015E-3</v>
      </c>
      <c r="FY17" s="1141">
        <f t="shared" si="63"/>
        <v>9.8003986786736608E-3</v>
      </c>
      <c r="FZ17" s="1141">
        <f t="shared" si="64"/>
        <v>4.1651472907255904E-3</v>
      </c>
      <c r="GA17" s="1141"/>
      <c r="GB17" s="1142">
        <f t="shared" si="65"/>
        <v>7.0166000813836798E-3</v>
      </c>
      <c r="GC17" s="1142">
        <f t="shared" si="66"/>
        <v>6.2256215364031829E-3</v>
      </c>
      <c r="GD17" s="1142">
        <f t="shared" si="67"/>
        <v>7.2239751799387493E-3</v>
      </c>
      <c r="GE17" s="1142">
        <f t="shared" si="68"/>
        <v>7.5584763346713147E-3</v>
      </c>
    </row>
    <row r="18" spans="1:187">
      <c r="A18" s="3"/>
      <c r="B18" s="1" t="s">
        <v>29</v>
      </c>
      <c r="C18" s="1" t="s">
        <v>30</v>
      </c>
      <c r="D18" s="1" t="str">
        <f>+VLOOKUP(C18,DATOS2014!$E$4:$G$67,3,0)</f>
        <v>ST2</v>
      </c>
      <c r="E18" s="639">
        <v>12129.222</v>
      </c>
      <c r="F18" s="640">
        <v>12522.445</v>
      </c>
      <c r="G18" s="639">
        <v>12683.114000000001</v>
      </c>
      <c r="H18" s="645">
        <v>12491.362999999999</v>
      </c>
      <c r="I18" s="645">
        <v>13113.503999999997</v>
      </c>
      <c r="J18" s="645">
        <v>12748.027000000002</v>
      </c>
      <c r="K18" s="645">
        <v>13074.939</v>
      </c>
      <c r="L18" s="645">
        <v>12540.454999999998</v>
      </c>
      <c r="M18" s="645">
        <v>13645.061000000002</v>
      </c>
      <c r="N18" s="645">
        <v>14231.603999999999</v>
      </c>
      <c r="O18" s="645">
        <v>13798.801999999998</v>
      </c>
      <c r="P18" s="645">
        <v>13992.324000000001</v>
      </c>
      <c r="Q18" s="647">
        <v>13722.804</v>
      </c>
      <c r="R18" s="646">
        <v>14479.889000000001</v>
      </c>
      <c r="S18" s="387">
        <v>14260.28</v>
      </c>
      <c r="T18" s="1048">
        <v>13823.371999999999</v>
      </c>
      <c r="U18" s="1049">
        <v>14758.771999999999</v>
      </c>
      <c r="V18" s="1049">
        <v>14561.093999999999</v>
      </c>
      <c r="W18" s="1049">
        <v>14942.463999999998</v>
      </c>
      <c r="X18" s="1049">
        <v>14096.966999999997</v>
      </c>
      <c r="Y18" s="1049">
        <v>15016.234999999999</v>
      </c>
      <c r="Z18" s="1049">
        <v>15515.527000000002</v>
      </c>
      <c r="AA18" s="1049">
        <v>14804.971</v>
      </c>
      <c r="AB18" s="1050">
        <v>15301.875</v>
      </c>
      <c r="AC18" s="1053">
        <v>14306.901000000003</v>
      </c>
      <c r="AD18" s="1052">
        <v>14404.202000000001</v>
      </c>
      <c r="AE18" s="1049">
        <v>13977.642000000002</v>
      </c>
      <c r="AF18" s="1049">
        <v>13144.945000000002</v>
      </c>
      <c r="AG18" s="1049">
        <v>15029.072</v>
      </c>
      <c r="AH18" s="1049">
        <v>14397.687999999998</v>
      </c>
      <c r="AI18" s="1049">
        <v>15301.420999999998</v>
      </c>
      <c r="AJ18" s="1049">
        <v>14780.426000000003</v>
      </c>
      <c r="AK18" s="1049">
        <v>15023.245999999999</v>
      </c>
      <c r="AL18" s="1049">
        <v>16097.613000000001</v>
      </c>
      <c r="AM18" s="1049">
        <v>15904.029999999999</v>
      </c>
      <c r="AN18" s="1049">
        <v>16277.626999999999</v>
      </c>
      <c r="AO18" s="1049">
        <v>16004.410999999998</v>
      </c>
      <c r="AP18" s="1049">
        <v>16073.832</v>
      </c>
      <c r="AQ18" s="9">
        <v>16269.284999999998</v>
      </c>
      <c r="AR18" s="9">
        <v>15242.203</v>
      </c>
      <c r="AS18" s="9">
        <v>17155.092000000001</v>
      </c>
      <c r="AT18" s="9">
        <v>16380.428000000002</v>
      </c>
      <c r="AU18" s="9">
        <v>16922.580000000002</v>
      </c>
      <c r="AV18" s="9">
        <v>16297.028999999993</v>
      </c>
      <c r="AW18" s="9">
        <v>16608.872000000003</v>
      </c>
      <c r="AX18" s="9">
        <v>17183.356000000003</v>
      </c>
      <c r="AY18" s="9">
        <v>16964.849999999999</v>
      </c>
      <c r="AZ18" s="9">
        <v>17224.764999999996</v>
      </c>
      <c r="BA18" s="9">
        <v>16783.472999999998</v>
      </c>
      <c r="BB18" s="9">
        <v>17010.465</v>
      </c>
      <c r="BC18" s="24">
        <v>16600.609</v>
      </c>
      <c r="BD18" s="24">
        <v>15389.135999999999</v>
      </c>
      <c r="BE18" s="24">
        <v>17417.306</v>
      </c>
      <c r="BF18" s="24">
        <v>16580.201000000001</v>
      </c>
      <c r="BG18" s="24">
        <v>17394.998999999996</v>
      </c>
      <c r="BH18" s="24">
        <v>16527.548000000003</v>
      </c>
      <c r="BI18" s="24">
        <v>16894.504999999994</v>
      </c>
      <c r="BJ18" s="24">
        <v>18108.07</v>
      </c>
      <c r="BK18" s="24">
        <v>17819.495999999999</v>
      </c>
      <c r="BL18" s="24">
        <v>18521.071</v>
      </c>
      <c r="BM18" s="24">
        <v>17763.262999999995</v>
      </c>
      <c r="BN18" s="24">
        <v>17156.780999999995</v>
      </c>
      <c r="BO18" s="810">
        <v>17156.780999999995</v>
      </c>
      <c r="BP18" s="810">
        <v>16528.830000000002</v>
      </c>
      <c r="BQ18" s="810">
        <v>17788.653000000002</v>
      </c>
      <c r="BR18" s="810">
        <v>16602.520999999997</v>
      </c>
      <c r="BS18" s="810">
        <v>17813.829999999994</v>
      </c>
      <c r="BT18" s="810">
        <v>17741.11</v>
      </c>
      <c r="BU18" s="810">
        <v>18138.472999999998</v>
      </c>
      <c r="BV18" s="810">
        <v>18871.707999999995</v>
      </c>
      <c r="BW18" s="810">
        <v>18510.487000000001</v>
      </c>
      <c r="BX18" s="810">
        <v>18510.487000000001</v>
      </c>
      <c r="BY18" s="810">
        <v>18699.353999999999</v>
      </c>
      <c r="BZ18" s="810">
        <v>18528</v>
      </c>
      <c r="CA18" s="1635">
        <v>18400.164999999997</v>
      </c>
      <c r="CB18" s="1635">
        <v>16997.361000000001</v>
      </c>
      <c r="CC18" s="1635">
        <v>18913.121000000003</v>
      </c>
      <c r="CD18" s="1635">
        <v>18700.414000000001</v>
      </c>
      <c r="CE18" s="1635">
        <v>19963.526999999998</v>
      </c>
      <c r="CF18" s="1635">
        <v>18612.413</v>
      </c>
      <c r="CG18" s="1635">
        <v>18504.227999999999</v>
      </c>
      <c r="CH18" s="1635">
        <v>18970.267</v>
      </c>
      <c r="CI18" s="1635">
        <v>19535.087</v>
      </c>
      <c r="CJ18" s="1635">
        <v>20140.287999999997</v>
      </c>
      <c r="CK18" s="1635">
        <v>20140.287999999997</v>
      </c>
      <c r="CL18" s="1635">
        <v>19874.296999999999</v>
      </c>
      <c r="CM18" s="1953">
        <f>+VLOOKUP($DF18,DATOS2014!$B$4:$S$67,CM$3,FALSE)</f>
        <v>19566.093799999999</v>
      </c>
      <c r="CN18" s="1953">
        <f>+VLOOKUP($DF18,DATOS2014!$B$4:$S$67,CN$3,FALSE)</f>
        <v>17880.450799999999</v>
      </c>
      <c r="CO18" s="1953">
        <f>+VLOOKUP($DF18,DATOS2014!$B$4:$S$67,CO$3,FALSE)</f>
        <v>19779.338600000006</v>
      </c>
      <c r="CP18" s="1953">
        <f>+VLOOKUP($DF18,DATOS2014!$B$4:$S$67,CP$3,FALSE)</f>
        <v>19017.5399</v>
      </c>
      <c r="CQ18" s="1953">
        <f>+VLOOKUP($DF18,DATOS2014!$B$4:$S$67,CQ$3,FALSE)</f>
        <v>20194.46572</v>
      </c>
      <c r="CR18" s="1953">
        <f>+VLOOKUP($DF18,DATOS2014!$B$4:$S$67,CR$3,FALSE)</f>
        <v>19536.855499999998</v>
      </c>
      <c r="CS18" s="1953">
        <f>+VLOOKUP($DF18,DATOS2014!$B$4:$S$67,CS$3,FALSE)</f>
        <v>19546.841380000002</v>
      </c>
      <c r="CT18" s="1953">
        <f>+VLOOKUP($DF18,DATOS2014!$B$4:$S$67,CT$3,FALSE)</f>
        <v>19903.265800000005</v>
      </c>
      <c r="CU18" s="1953">
        <f>+VLOOKUP($DF18,DATOS2014!$B$4:$S$67,CU$3,FALSE)</f>
        <v>20183.359500000013</v>
      </c>
      <c r="CV18" s="1953">
        <f>+VLOOKUP($DF18,DATOS2014!$B$4:$S$67,CV$3,FALSE)</f>
        <v>21002.959800000004</v>
      </c>
      <c r="CW18" s="1953">
        <f>+VLOOKUP($DF18,DATOS2014!$B$4:$S$67,CW$3,FALSE)</f>
        <v>20221.240099999995</v>
      </c>
      <c r="CX18" s="1953">
        <f>+VLOOKUP($DF18,DATOS2014!$B$4:$S$67,CX$3,FALSE)</f>
        <v>20820.921800000004</v>
      </c>
      <c r="CY18" s="2083">
        <f>+VLOOKUP($DF18,DATOS2014!$B$4:$T$67,CY$3,FALSE)</f>
        <v>19512.460800000001</v>
      </c>
      <c r="CZ18" s="1632">
        <f t="shared" si="69"/>
        <v>237653.33270000003</v>
      </c>
      <c r="DB18" s="618">
        <f t="shared" si="39"/>
        <v>16004.410999999998</v>
      </c>
      <c r="DC18" s="618">
        <f t="shared" si="40"/>
        <v>16073.832</v>
      </c>
      <c r="DF18" s="836" t="str">
        <f t="shared" si="41"/>
        <v>2SE0019</v>
      </c>
      <c r="DG18" s="837" t="str">
        <f t="shared" si="42"/>
        <v>Iquitos</v>
      </c>
      <c r="DI18" s="836" t="str">
        <f t="shared" si="46"/>
        <v>2SE0019</v>
      </c>
      <c r="DJ18" s="837" t="str">
        <f t="shared" si="43"/>
        <v>Iquitos</v>
      </c>
      <c r="EC18" s="1141">
        <f t="shared" si="70"/>
        <v>1.0339873520358589E-2</v>
      </c>
      <c r="ED18" s="1141">
        <f t="shared" si="71"/>
        <v>1.2176713718022425E-2</v>
      </c>
      <c r="EE18" s="1141">
        <f t="shared" si="72"/>
        <v>9.8150672010666185E-3</v>
      </c>
      <c r="EF18" s="1141">
        <f t="shared" si="73"/>
        <v>8.4793592718255262E-3</v>
      </c>
      <c r="EG18" s="1141">
        <f t="shared" si="74"/>
        <v>9.8982567730003801E-3</v>
      </c>
      <c r="EH18" s="1141">
        <f t="shared" si="75"/>
        <v>1.1143014574515053E-2</v>
      </c>
      <c r="EI18" s="1141">
        <f t="shared" si="76"/>
        <v>1.1187934349685236E-2</v>
      </c>
      <c r="EJ18" s="1141">
        <f t="shared" si="77"/>
        <v>9.7976734329243698E-3</v>
      </c>
      <c r="EK18" s="1141">
        <f t="shared" si="78"/>
        <v>8.0114483151949578E-3</v>
      </c>
      <c r="EL18" s="1141">
        <f t="shared" si="79"/>
        <v>7.2239795452722078E-3</v>
      </c>
      <c r="EM18" s="1141">
        <f t="shared" si="80"/>
        <v>5.882335549851625E-3</v>
      </c>
      <c r="EN18" s="1141">
        <f t="shared" si="81"/>
        <v>7.4834014321472075E-3</v>
      </c>
      <c r="EO18" s="1141">
        <f t="shared" si="82"/>
        <v>3.4796260313685323E-3</v>
      </c>
      <c r="EP18" s="1141">
        <f t="shared" si="83"/>
        <v>-4.3663394862225591E-4</v>
      </c>
      <c r="EQ18" s="1141">
        <f t="shared" si="84"/>
        <v>-1.6668590019849328E-3</v>
      </c>
      <c r="ER18" s="1141">
        <f t="shared" si="85"/>
        <v>-4.1848447569877711E-3</v>
      </c>
      <c r="ES18" s="1141">
        <f t="shared" si="86"/>
        <v>1.5135476587406771E-3</v>
      </c>
      <c r="ET18" s="1141">
        <f t="shared" si="87"/>
        <v>-9.4001950230460096E-4</v>
      </c>
      <c r="EU18" s="1141">
        <f t="shared" si="88"/>
        <v>1.9801752480868018E-3</v>
      </c>
      <c r="EV18" s="1141">
        <f t="shared" si="89"/>
        <v>3.9531322606325414E-3</v>
      </c>
      <c r="EW18" s="1141">
        <f t="shared" si="90"/>
        <v>3.889956514702142E-5</v>
      </c>
      <c r="EX18" s="1141">
        <f t="shared" si="91"/>
        <v>3.0738592862420422E-3</v>
      </c>
      <c r="EY18" s="1141">
        <f t="shared" si="92"/>
        <v>5.9853018895339449E-3</v>
      </c>
      <c r="EZ18" s="1141">
        <f t="shared" si="93"/>
        <v>5.1646425545657237E-3</v>
      </c>
      <c r="FA18" s="1141">
        <f t="shared" si="94"/>
        <v>9.3873173376184393E-3</v>
      </c>
      <c r="FB18" s="1141">
        <f t="shared" si="95"/>
        <v>9.1812782594815623E-3</v>
      </c>
      <c r="FC18" s="1141">
        <f t="shared" si="96"/>
        <v>1.2732030944024864E-2</v>
      </c>
      <c r="FD18" s="1141">
        <f t="shared" si="97"/>
        <v>1.2412302698699085E-2</v>
      </c>
      <c r="FE18" s="1141">
        <f t="shared" si="98"/>
        <v>1.1086722246404168E-2</v>
      </c>
      <c r="FF18" s="1141">
        <f t="shared" si="99"/>
        <v>1.0809637265074112E-2</v>
      </c>
      <c r="FG18" s="1141">
        <f t="shared" si="100"/>
        <v>8.4272380032095473E-3</v>
      </c>
      <c r="FH18" s="1141">
        <f t="shared" si="101"/>
        <v>8.1731428697042752E-3</v>
      </c>
      <c r="FI18" s="1141">
        <f t="shared" si="102"/>
        <v>8.3965781352388635E-3</v>
      </c>
      <c r="FJ18" s="1141">
        <f t="shared" si="103"/>
        <v>5.4540059631991156E-3</v>
      </c>
      <c r="FK18" s="1141">
        <f t="shared" si="104"/>
        <v>5.395421495715258E-3</v>
      </c>
      <c r="FL18" s="1141">
        <f t="shared" si="105"/>
        <v>4.7241726806246387E-3</v>
      </c>
      <c r="FM18" s="1141">
        <f t="shared" si="51"/>
        <v>3.9687112651447531E-3</v>
      </c>
      <c r="FN18" s="1141">
        <f t="shared" si="52"/>
        <v>4.7308331241917578E-3</v>
      </c>
      <c r="FO18" s="1141">
        <f t="shared" si="53"/>
        <v>4.4360196922503814E-3</v>
      </c>
      <c r="FP18" s="1141">
        <f t="shared" si="54"/>
        <v>6.7760236759861758E-3</v>
      </c>
      <c r="FQ18" s="1141">
        <f t="shared" si="55"/>
        <v>3.0267165308393018E-3</v>
      </c>
      <c r="FR18" s="1141">
        <f t="shared" si="56"/>
        <v>1.122908639669129E-3</v>
      </c>
      <c r="FS18" s="1141">
        <f t="shared" si="57"/>
        <v>4.2863516623441456E-3</v>
      </c>
      <c r="FT18" s="1141">
        <f t="shared" si="58"/>
        <v>7.1002316382124953E-3</v>
      </c>
      <c r="FU18" s="1141">
        <f t="shared" si="59"/>
        <v>7.3685360446207326E-3</v>
      </c>
      <c r="FV18" s="1141">
        <f t="shared" si="60"/>
        <v>7.8407983547530424E-3</v>
      </c>
      <c r="FW18" s="1141">
        <f t="shared" si="61"/>
        <v>7.292619227664332E-3</v>
      </c>
      <c r="FX18" s="1141">
        <f t="shared" si="62"/>
        <v>6.0171358775860107E-3</v>
      </c>
      <c r="FY18" s="1141">
        <f t="shared" si="63"/>
        <v>9.0485533351869485E-3</v>
      </c>
      <c r="FZ18" s="1141">
        <f t="shared" si="64"/>
        <v>7.1466125563994787E-3</v>
      </c>
      <c r="GA18" s="1141"/>
      <c r="GB18" s="1142">
        <f t="shared" si="65"/>
        <v>5.5249206030218252E-3</v>
      </c>
      <c r="GC18" s="1142">
        <f t="shared" si="66"/>
        <v>5.6608841477649007E-3</v>
      </c>
      <c r="GD18" s="1142">
        <f t="shared" si="67"/>
        <v>5.6370445086417753E-3</v>
      </c>
      <c r="GE18" s="1142">
        <f t="shared" si="68"/>
        <v>4.6247771617911422E-3</v>
      </c>
    </row>
    <row r="19" spans="1:187">
      <c r="A19" s="3"/>
      <c r="B19" s="1" t="s">
        <v>31</v>
      </c>
      <c r="C19" s="1" t="s">
        <v>32</v>
      </c>
      <c r="D19" s="1" t="str">
        <f>+VLOOKUP(C19,DATOS2014!$E$4:$G$67,3,0)</f>
        <v>ST3</v>
      </c>
      <c r="E19" s="639">
        <v>550.63199999999995</v>
      </c>
      <c r="F19" s="640">
        <v>477.863</v>
      </c>
      <c r="G19" s="639">
        <v>524.74200000000008</v>
      </c>
      <c r="H19" s="645">
        <v>490.57899999999995</v>
      </c>
      <c r="I19" s="645">
        <v>588.5870000000001</v>
      </c>
      <c r="J19" s="645">
        <v>595.92799999999988</v>
      </c>
      <c r="K19" s="645">
        <v>605.31299999999999</v>
      </c>
      <c r="L19" s="645">
        <v>611.35399999999993</v>
      </c>
      <c r="M19" s="645">
        <v>659.46699999999998</v>
      </c>
      <c r="N19" s="645">
        <v>694.32599999999991</v>
      </c>
      <c r="O19" s="645">
        <v>694.32500000000005</v>
      </c>
      <c r="P19" s="645">
        <v>689.85799999999995</v>
      </c>
      <c r="Q19" s="647">
        <v>700.125</v>
      </c>
      <c r="R19" s="646">
        <v>749.3610000000001</v>
      </c>
      <c r="S19" s="387">
        <v>803.89</v>
      </c>
      <c r="T19" s="1048">
        <v>755.66899999999987</v>
      </c>
      <c r="U19" s="1049">
        <v>836.42600000000016</v>
      </c>
      <c r="V19" s="1049">
        <v>854.96100000000001</v>
      </c>
      <c r="W19" s="1049">
        <v>801.09799999999996</v>
      </c>
      <c r="X19" s="1049">
        <v>836.47499999999991</v>
      </c>
      <c r="Y19" s="1049">
        <v>872.56699999999989</v>
      </c>
      <c r="Z19" s="1049">
        <v>854.70900000000006</v>
      </c>
      <c r="AA19" s="1049">
        <v>840.55199999999991</v>
      </c>
      <c r="AB19" s="1050">
        <v>805.72800000000018</v>
      </c>
      <c r="AC19" s="1053">
        <v>783.51399999999978</v>
      </c>
      <c r="AD19" s="1052">
        <v>732.05299999999988</v>
      </c>
      <c r="AE19" s="1049">
        <v>737.81</v>
      </c>
      <c r="AF19" s="1049">
        <v>662.29600000000005</v>
      </c>
      <c r="AG19" s="1049">
        <v>761.13</v>
      </c>
      <c r="AH19" s="1049">
        <v>801.87</v>
      </c>
      <c r="AI19" s="1049">
        <v>879.71100000000001</v>
      </c>
      <c r="AJ19" s="1049">
        <v>886.55299999999988</v>
      </c>
      <c r="AK19" s="1049">
        <v>942.02999999999986</v>
      </c>
      <c r="AL19" s="1049">
        <v>920.28200000000015</v>
      </c>
      <c r="AM19" s="1049">
        <v>920.23900000000015</v>
      </c>
      <c r="AN19" s="1049">
        <v>989.99300000000005</v>
      </c>
      <c r="AO19" s="1049">
        <v>905.82399999999996</v>
      </c>
      <c r="AP19" s="1049">
        <v>929.4609999999999</v>
      </c>
      <c r="AQ19" s="9">
        <v>932.10199999999986</v>
      </c>
      <c r="AR19" s="9">
        <v>864.27299999999991</v>
      </c>
      <c r="AS19" s="9">
        <v>930.50599999999997</v>
      </c>
      <c r="AT19" s="9">
        <v>999.25799999999992</v>
      </c>
      <c r="AU19" s="9">
        <v>992.92700000000002</v>
      </c>
      <c r="AV19" s="9">
        <v>989.29800000000012</v>
      </c>
      <c r="AW19" s="9">
        <v>1008.1939999999998</v>
      </c>
      <c r="AX19" s="9">
        <v>1026.4199999999998</v>
      </c>
      <c r="AY19" s="9">
        <v>989.58</v>
      </c>
      <c r="AZ19" s="9">
        <v>958.11200000000031</v>
      </c>
      <c r="BA19" s="9">
        <v>930.45699999999999</v>
      </c>
      <c r="BB19" s="9">
        <v>999.92000000000007</v>
      </c>
      <c r="BC19" s="24">
        <v>948.03</v>
      </c>
      <c r="BD19" s="24">
        <v>895.28500000000008</v>
      </c>
      <c r="BE19" s="24">
        <v>1061.2</v>
      </c>
      <c r="BF19" s="24">
        <v>1071.9350000000002</v>
      </c>
      <c r="BG19" s="24">
        <v>1153.248</v>
      </c>
      <c r="BH19" s="24">
        <v>1095.2280000000001</v>
      </c>
      <c r="BI19" s="24">
        <v>1122.1490000000001</v>
      </c>
      <c r="BJ19" s="24">
        <v>1159.9389999999999</v>
      </c>
      <c r="BK19" s="24">
        <v>1135.2770000000003</v>
      </c>
      <c r="BL19" s="24">
        <v>1182.2619999999999</v>
      </c>
      <c r="BM19" s="24">
        <v>1150.595</v>
      </c>
      <c r="BN19" s="24">
        <v>1160.9700000000003</v>
      </c>
      <c r="BO19" s="810">
        <v>1160.9700000000003</v>
      </c>
      <c r="BP19" s="810">
        <v>1053.0099999999998</v>
      </c>
      <c r="BQ19" s="810">
        <v>1198.2259999999999</v>
      </c>
      <c r="BR19" s="810">
        <v>1159.806</v>
      </c>
      <c r="BS19" s="810">
        <v>1259.163</v>
      </c>
      <c r="BT19" s="810">
        <v>1252.4250000000002</v>
      </c>
      <c r="BU19" s="810">
        <v>1260.7579999999998</v>
      </c>
      <c r="BV19" s="810">
        <v>1337.42</v>
      </c>
      <c r="BW19" s="810">
        <v>1303.8820000000001</v>
      </c>
      <c r="BX19" s="810">
        <v>1303.8820000000001</v>
      </c>
      <c r="BY19" s="810">
        <v>1299.0840000000001</v>
      </c>
      <c r="BZ19" s="810">
        <v>1158</v>
      </c>
      <c r="CA19" s="1635">
        <v>1142.473</v>
      </c>
      <c r="CB19" s="1635">
        <v>1052.45</v>
      </c>
      <c r="CC19" s="1635">
        <v>1284.7650000000001</v>
      </c>
      <c r="CD19" s="1635">
        <v>1316.8869999999999</v>
      </c>
      <c r="CE19" s="1635">
        <v>1377.9889999999998</v>
      </c>
      <c r="CF19" s="1635">
        <v>1283.6460000000002</v>
      </c>
      <c r="CG19" s="1635">
        <v>1193.0120000000002</v>
      </c>
      <c r="CH19" s="1635">
        <v>1396.4759999999999</v>
      </c>
      <c r="CI19" s="1635">
        <v>1393.3710000000001</v>
      </c>
      <c r="CJ19" s="1635">
        <v>1389.1849999999999</v>
      </c>
      <c r="CK19" s="1635">
        <v>1389.1849999999999</v>
      </c>
      <c r="CL19" s="1635">
        <v>1330.654</v>
      </c>
      <c r="CM19" s="1953">
        <f>+VLOOKUP($DF19,DATOS2014!$B$4:$S$67,CM$3,FALSE)</f>
        <v>1400.7660000000003</v>
      </c>
      <c r="CN19" s="1953">
        <f>+VLOOKUP($DF19,DATOS2014!$B$4:$S$67,CN$3,FALSE)</f>
        <v>1276.364</v>
      </c>
      <c r="CO19" s="1953">
        <f>+VLOOKUP($DF19,DATOS2014!$B$4:$S$67,CO$3,FALSE)</f>
        <v>1392.5730999999998</v>
      </c>
      <c r="CP19" s="1953">
        <f>+VLOOKUP($DF19,DATOS2014!$B$4:$S$67,CP$3,FALSE)</f>
        <v>1348.0485999999999</v>
      </c>
      <c r="CQ19" s="1953">
        <f>+VLOOKUP($DF19,DATOS2014!$B$4:$S$67,CQ$3,FALSE)</f>
        <v>1526.0676800000001</v>
      </c>
      <c r="CR19" s="1953">
        <f>+VLOOKUP($DF19,DATOS2014!$B$4:$S$67,CR$3,FALSE)</f>
        <v>1492.8634999999999</v>
      </c>
      <c r="CS19" s="1953">
        <f>+VLOOKUP($DF19,DATOS2014!$B$4:$S$67,CS$3,FALSE)</f>
        <v>1565.6394699999996</v>
      </c>
      <c r="CT19" s="1953">
        <f>+VLOOKUP($DF19,DATOS2014!$B$4:$S$67,CT$3,FALSE)</f>
        <v>1595.4015000000006</v>
      </c>
      <c r="CU19" s="1953">
        <f>+VLOOKUP($DF19,DATOS2014!$B$4:$S$67,CU$3,FALSE)</f>
        <v>1669.9128000000003</v>
      </c>
      <c r="CV19" s="1953">
        <f>+VLOOKUP($DF19,DATOS2014!$B$4:$S$67,CV$3,FALSE)</f>
        <v>1655.3614</v>
      </c>
      <c r="CW19" s="1953">
        <f>+VLOOKUP($DF19,DATOS2014!$B$4:$S$67,CW$3,FALSE)</f>
        <v>1640.4083999999996</v>
      </c>
      <c r="CX19" s="1953">
        <f>+VLOOKUP($DF19,DATOS2014!$B$4:$S$67,CX$3,FALSE)</f>
        <v>1590.8767999999998</v>
      </c>
      <c r="CY19" s="2083">
        <f>+VLOOKUP($DF19,DATOS2014!$B$4:$T$67,CY$3,FALSE)</f>
        <v>1546.7097000000001</v>
      </c>
      <c r="CZ19" s="1632">
        <f t="shared" si="69"/>
        <v>18154.283249999997</v>
      </c>
      <c r="DB19" s="618">
        <f t="shared" si="39"/>
        <v>905.82399999999996</v>
      </c>
      <c r="DC19" s="618">
        <f t="shared" si="40"/>
        <v>929.4609999999999</v>
      </c>
      <c r="DF19" s="836" t="str">
        <f t="shared" si="41"/>
        <v>3SE0234</v>
      </c>
      <c r="DG19" s="837" t="e">
        <f t="shared" si="42"/>
        <v>#N/A</v>
      </c>
      <c r="DI19" s="836" t="str">
        <f t="shared" si="46"/>
        <v>3SE0234</v>
      </c>
      <c r="DJ19" s="837" t="str">
        <f t="shared" si="43"/>
        <v>Iquitos Rural</v>
      </c>
      <c r="EC19" s="1141">
        <f t="shared" si="70"/>
        <v>2.0217678775059866E-2</v>
      </c>
      <c r="ED19" s="1141">
        <f t="shared" si="71"/>
        <v>3.8203065282075954E-2</v>
      </c>
      <c r="EE19" s="1141">
        <f t="shared" si="72"/>
        <v>3.6185633694864938E-2</v>
      </c>
      <c r="EF19" s="1141">
        <f t="shared" si="73"/>
        <v>3.6657325751194403E-2</v>
      </c>
      <c r="EG19" s="1141">
        <f t="shared" si="74"/>
        <v>2.9717447664397545E-2</v>
      </c>
      <c r="EH19" s="1141">
        <f t="shared" si="75"/>
        <v>3.0534912495743249E-2</v>
      </c>
      <c r="EI19" s="1141">
        <f t="shared" si="76"/>
        <v>2.3627953480695574E-2</v>
      </c>
      <c r="EJ19" s="1141">
        <f t="shared" si="77"/>
        <v>2.647099959144672E-2</v>
      </c>
      <c r="EK19" s="1141">
        <f t="shared" si="78"/>
        <v>2.3608325767602745E-2</v>
      </c>
      <c r="EL19" s="1141">
        <f t="shared" si="79"/>
        <v>1.7469120129143922E-2</v>
      </c>
      <c r="EM19" s="1141">
        <f t="shared" si="80"/>
        <v>1.605405927555581E-2</v>
      </c>
      <c r="EN19" s="1141">
        <f t="shared" si="81"/>
        <v>1.3022432631880188E-2</v>
      </c>
      <c r="EO19" s="1141">
        <f t="shared" si="82"/>
        <v>9.4216098498134393E-3</v>
      </c>
      <c r="EP19" s="1141">
        <f t="shared" si="83"/>
        <v>-1.9454324933427802E-3</v>
      </c>
      <c r="EQ19" s="1141">
        <f t="shared" si="84"/>
        <v>-7.1225224985078661E-3</v>
      </c>
      <c r="ER19" s="1141">
        <f t="shared" si="85"/>
        <v>-1.0930725985639378E-2</v>
      </c>
      <c r="ES19" s="1141">
        <f t="shared" si="86"/>
        <v>-7.8303387105552735E-3</v>
      </c>
      <c r="ET19" s="1141">
        <f t="shared" si="87"/>
        <v>-5.3282006724504338E-3</v>
      </c>
      <c r="EU19" s="1141">
        <f t="shared" si="88"/>
        <v>7.831352357924759E-3</v>
      </c>
      <c r="EV19" s="1141">
        <f t="shared" si="89"/>
        <v>4.8571140424233938E-3</v>
      </c>
      <c r="EW19" s="1141">
        <f t="shared" si="90"/>
        <v>6.4035555902477448E-3</v>
      </c>
      <c r="EX19" s="1141">
        <f t="shared" si="91"/>
        <v>6.1789350701568768E-3</v>
      </c>
      <c r="EY19" s="1141">
        <f t="shared" si="92"/>
        <v>7.5764404116622774E-3</v>
      </c>
      <c r="EZ19" s="1141">
        <f t="shared" si="93"/>
        <v>1.7310762244640454E-2</v>
      </c>
      <c r="FA19" s="1141">
        <f t="shared" si="94"/>
        <v>1.2161363286771865E-2</v>
      </c>
      <c r="FB19" s="1141">
        <f t="shared" si="95"/>
        <v>2.0095238868748533E-2</v>
      </c>
      <c r="FC19" s="1141">
        <f t="shared" si="96"/>
        <v>1.9670625859038005E-2</v>
      </c>
      <c r="FD19" s="1141">
        <f t="shared" si="97"/>
        <v>2.2429177114603238E-2</v>
      </c>
      <c r="FE19" s="1141">
        <f t="shared" si="98"/>
        <v>1.6884657408009485E-2</v>
      </c>
      <c r="FF19" s="1141">
        <f t="shared" si="99"/>
        <v>1.8508065141527252E-2</v>
      </c>
      <c r="FG19" s="1141">
        <f t="shared" si="100"/>
        <v>1.0139703776056663E-2</v>
      </c>
      <c r="FH19" s="1141">
        <f t="shared" si="101"/>
        <v>9.179768928267773E-3</v>
      </c>
      <c r="FI19" s="1141">
        <f t="shared" si="102"/>
        <v>5.6725926689793482E-3</v>
      </c>
      <c r="FJ19" s="1141">
        <f t="shared" si="103"/>
        <v>9.1375072637236432E-3</v>
      </c>
      <c r="FK19" s="1141">
        <f t="shared" si="104"/>
        <v>6.0722947336606659E-3</v>
      </c>
      <c r="FL19" s="1141">
        <f t="shared" si="105"/>
        <v>-2.7240489461182182E-3</v>
      </c>
      <c r="FM19" s="1141">
        <f t="shared" si="51"/>
        <v>2.2384045464185487E-3</v>
      </c>
      <c r="FN19" s="1141">
        <f t="shared" si="52"/>
        <v>6.1077791745043353E-3</v>
      </c>
      <c r="FO19" s="1141">
        <f t="shared" si="53"/>
        <v>1.8465830797575133E-2</v>
      </c>
      <c r="FP19" s="1141">
        <f t="shared" si="54"/>
        <v>1.6596154317868539E-2</v>
      </c>
      <c r="FQ19" s="1141">
        <f t="shared" si="55"/>
        <v>2.1295997975638192E-2</v>
      </c>
      <c r="FR19" s="1141">
        <f t="shared" si="56"/>
        <v>1.2493653770137003E-2</v>
      </c>
      <c r="FS19" s="1141">
        <f t="shared" si="57"/>
        <v>1.999267465838428E-2</v>
      </c>
      <c r="FT19" s="1141">
        <f t="shared" si="58"/>
        <v>1.984784627706393E-2</v>
      </c>
      <c r="FU19" s="1141">
        <f t="shared" si="59"/>
        <v>1.880398576202702E-2</v>
      </c>
      <c r="FV19" s="1141">
        <f t="shared" si="60"/>
        <v>2.2300466495611682E-2</v>
      </c>
      <c r="FW19" s="1141">
        <f t="shared" si="61"/>
        <v>2.325124497384512E-2</v>
      </c>
      <c r="FX19" s="1141">
        <f t="shared" si="62"/>
        <v>2.6010568302837322E-2</v>
      </c>
      <c r="FY19" s="1141">
        <f t="shared" si="63"/>
        <v>2.8201920056932117E-2</v>
      </c>
      <c r="FZ19" s="1141">
        <f t="shared" si="64"/>
        <v>1.2306305541869289E-2</v>
      </c>
      <c r="GA19" s="1141"/>
      <c r="GB19" s="1142">
        <f t="shared" si="65"/>
        <v>1.1414288229041657E-2</v>
      </c>
      <c r="GC19" s="1142">
        <f t="shared" si="66"/>
        <v>1.2790463394446647E-2</v>
      </c>
      <c r="GD19" s="1142">
        <f t="shared" si="67"/>
        <v>1.0872829362710966E-2</v>
      </c>
      <c r="GE19" s="1142">
        <f t="shared" si="68"/>
        <v>9.3464933732376257E-3</v>
      </c>
    </row>
    <row r="20" spans="1:187">
      <c r="A20" s="3"/>
      <c r="B20" s="1" t="s">
        <v>34</v>
      </c>
      <c r="C20" s="1" t="s">
        <v>35</v>
      </c>
      <c r="D20" s="1" t="str">
        <f>+VLOOKUP(C20,DATOS2014!$E$4:$G$67,3,0)</f>
        <v>ST3</v>
      </c>
      <c r="E20" s="639">
        <v>150.47399999999999</v>
      </c>
      <c r="F20" s="640">
        <v>151.76400000000001</v>
      </c>
      <c r="G20" s="639">
        <v>147.666</v>
      </c>
      <c r="H20" s="645">
        <v>137.589</v>
      </c>
      <c r="I20" s="645">
        <v>152.255</v>
      </c>
      <c r="J20" s="645">
        <v>151.93599999999998</v>
      </c>
      <c r="K20" s="645">
        <v>156.68600000000001</v>
      </c>
      <c r="L20" s="645">
        <v>159.511</v>
      </c>
      <c r="M20" s="645">
        <v>163.76199999999997</v>
      </c>
      <c r="N20" s="645">
        <v>173.37299999999996</v>
      </c>
      <c r="O20" s="645">
        <v>168.49699999999999</v>
      </c>
      <c r="P20" s="645">
        <v>173.09399999999999</v>
      </c>
      <c r="Q20" s="647">
        <v>166.386</v>
      </c>
      <c r="R20" s="646">
        <v>170.571</v>
      </c>
      <c r="S20" s="387">
        <v>162.76900000000001</v>
      </c>
      <c r="T20" s="1048">
        <v>156.77999999999997</v>
      </c>
      <c r="U20" s="1049">
        <v>172.39</v>
      </c>
      <c r="V20" s="1049">
        <v>182.678</v>
      </c>
      <c r="W20" s="1049">
        <v>180.47799999999998</v>
      </c>
      <c r="X20" s="1049">
        <v>169.38600000000002</v>
      </c>
      <c r="Y20" s="1049">
        <v>176.56099999999998</v>
      </c>
      <c r="Z20" s="1049">
        <v>185.17400000000001</v>
      </c>
      <c r="AA20" s="1049">
        <v>177.47800000000001</v>
      </c>
      <c r="AB20" s="1050">
        <v>187.24799999999999</v>
      </c>
      <c r="AC20" s="1053">
        <v>188.84300000000002</v>
      </c>
      <c r="AD20" s="1052">
        <v>179.90200000000002</v>
      </c>
      <c r="AE20" s="1049">
        <v>175.14699999999999</v>
      </c>
      <c r="AF20" s="1049">
        <v>155.75900000000001</v>
      </c>
      <c r="AG20" s="1049">
        <v>175.67699999999996</v>
      </c>
      <c r="AH20" s="1049">
        <v>173.51199999999997</v>
      </c>
      <c r="AI20" s="1049">
        <v>183.95599999999996</v>
      </c>
      <c r="AJ20" s="1049">
        <v>176.834</v>
      </c>
      <c r="AK20" s="1049">
        <v>188.01899999999998</v>
      </c>
      <c r="AL20" s="1049">
        <v>198.52899999999997</v>
      </c>
      <c r="AM20" s="1049">
        <v>193.87099999999998</v>
      </c>
      <c r="AN20" s="1049">
        <v>205.34700000000001</v>
      </c>
      <c r="AO20" s="1049">
        <v>204.74299999999997</v>
      </c>
      <c r="AP20" s="1049">
        <v>215.04900000000001</v>
      </c>
      <c r="AQ20" s="9">
        <v>213.328</v>
      </c>
      <c r="AR20" s="9">
        <v>192.57499999999999</v>
      </c>
      <c r="AS20" s="9">
        <v>220.852</v>
      </c>
      <c r="AT20" s="9">
        <v>213.91299999999998</v>
      </c>
      <c r="AU20" s="9">
        <v>222.178</v>
      </c>
      <c r="AV20" s="9">
        <v>211.27300000000002</v>
      </c>
      <c r="AW20" s="9">
        <v>223.589</v>
      </c>
      <c r="AX20" s="9">
        <v>219.33599999999996</v>
      </c>
      <c r="AY20" s="9">
        <v>226.68199999999999</v>
      </c>
      <c r="AZ20" s="9">
        <v>235.29799999999997</v>
      </c>
      <c r="BA20" s="9">
        <v>225.56400000000002</v>
      </c>
      <c r="BB20" s="9">
        <v>237.69899999999998</v>
      </c>
      <c r="BC20" s="24">
        <v>228.03200000000004</v>
      </c>
      <c r="BD20" s="24">
        <v>204.56200000000001</v>
      </c>
      <c r="BE20" s="24">
        <v>231.01999999999998</v>
      </c>
      <c r="BF20" s="24">
        <v>232.74699999999999</v>
      </c>
      <c r="BG20" s="24">
        <v>235.58499999999998</v>
      </c>
      <c r="BH20" s="24">
        <v>231.50899999999999</v>
      </c>
      <c r="BI20" s="24">
        <v>233.63300000000004</v>
      </c>
      <c r="BJ20" s="24">
        <v>246.57299999999995</v>
      </c>
      <c r="BK20" s="24">
        <v>239.922</v>
      </c>
      <c r="BL20" s="24">
        <v>250.75000000000003</v>
      </c>
      <c r="BM20" s="24">
        <v>245.72</v>
      </c>
      <c r="BN20" s="24">
        <v>251.28</v>
      </c>
      <c r="BO20" s="810">
        <v>251.27999999999997</v>
      </c>
      <c r="BP20" s="810">
        <v>225.11999999999998</v>
      </c>
      <c r="BQ20" s="810">
        <v>250.89</v>
      </c>
      <c r="BR20" s="810">
        <v>226.108</v>
      </c>
      <c r="BS20" s="810">
        <v>259.37299999999999</v>
      </c>
      <c r="BT20" s="810">
        <v>250.94699999999997</v>
      </c>
      <c r="BU20" s="810">
        <v>252.89500000000001</v>
      </c>
      <c r="BV20" s="810">
        <v>264.59100000000001</v>
      </c>
      <c r="BW20" s="810">
        <v>254.47800000000001</v>
      </c>
      <c r="BX20" s="810">
        <v>254.47800000000001</v>
      </c>
      <c r="BY20" s="810">
        <v>277.58299999999997</v>
      </c>
      <c r="BZ20" s="810">
        <v>285</v>
      </c>
      <c r="CA20" s="1635">
        <v>273.09600000000006</v>
      </c>
      <c r="CB20" s="1635">
        <v>241.47</v>
      </c>
      <c r="CC20" s="1635">
        <v>290.99200000000002</v>
      </c>
      <c r="CD20" s="1635">
        <v>284.01299999999998</v>
      </c>
      <c r="CE20" s="1635">
        <v>292.69299999999998</v>
      </c>
      <c r="CF20" s="1635">
        <v>285.79699999999991</v>
      </c>
      <c r="CG20" s="1635">
        <v>290.61500000000007</v>
      </c>
      <c r="CH20" s="1635">
        <v>290.71000000000004</v>
      </c>
      <c r="CI20" s="1635">
        <v>295.62300000000005</v>
      </c>
      <c r="CJ20" s="1635">
        <v>305.23500000000001</v>
      </c>
      <c r="CK20" s="1635">
        <v>305.23500000000001</v>
      </c>
      <c r="CL20" s="1635">
        <v>310.488</v>
      </c>
      <c r="CM20" s="1953">
        <f>+VLOOKUP($DF20,DATOS2014!$B$4:$S$67,CM$3,FALSE)</f>
        <v>371.71380000000005</v>
      </c>
      <c r="CN20" s="1953">
        <f>+VLOOKUP($DF20,DATOS2014!$B$4:$S$67,CN$3,FALSE)</f>
        <v>286.85379999999992</v>
      </c>
      <c r="CO20" s="1953">
        <f>+VLOOKUP($DF20,DATOS2014!$B$4:$S$67,CO$3,FALSE)</f>
        <v>314.45269999999999</v>
      </c>
      <c r="CP20" s="1953">
        <f>+VLOOKUP($DF20,DATOS2014!$B$4:$S$67,CP$3,FALSE)</f>
        <v>313.96989999999994</v>
      </c>
      <c r="CQ20" s="1953">
        <f>+VLOOKUP($DF20,DATOS2014!$B$4:$S$67,CQ$3,FALSE)</f>
        <v>332.86239999999998</v>
      </c>
      <c r="CR20" s="1953">
        <f>+VLOOKUP($DF20,DATOS2014!$B$4:$S$67,CR$3,FALSE)</f>
        <v>314.90230000000003</v>
      </c>
      <c r="CS20" s="1953">
        <f>+VLOOKUP($DF20,DATOS2014!$B$4:$S$67,CS$3,FALSE)</f>
        <v>316.01440000000002</v>
      </c>
      <c r="CT20" s="1953">
        <f>+VLOOKUP($DF20,DATOS2014!$B$4:$S$67,CT$3,FALSE)</f>
        <v>333.58120000000002</v>
      </c>
      <c r="CU20" s="1953">
        <f>+VLOOKUP($DF20,DATOS2014!$B$4:$S$67,CU$3,FALSE)</f>
        <v>335.45499999999998</v>
      </c>
      <c r="CV20" s="1953">
        <f>+VLOOKUP($DF20,DATOS2014!$B$4:$S$67,CV$3,FALSE)</f>
        <v>351.6148</v>
      </c>
      <c r="CW20" s="1953">
        <f>+VLOOKUP($DF20,DATOS2014!$B$4:$S$67,CW$3,FALSE)</f>
        <v>342.94189999999998</v>
      </c>
      <c r="CX20" s="1953">
        <f>+VLOOKUP($DF20,DATOS2014!$B$4:$S$67,CX$3,FALSE)</f>
        <v>338.21280000000002</v>
      </c>
      <c r="CY20" s="2083">
        <f>+VLOOKUP($DF20,DATOS2014!$B$4:$T$67,CY$3,FALSE)</f>
        <v>319.42450000000002</v>
      </c>
      <c r="CZ20" s="1632">
        <f t="shared" si="69"/>
        <v>3952.5749999999998</v>
      </c>
      <c r="DB20" s="618" t="e">
        <f t="shared" si="39"/>
        <v>#N/A</v>
      </c>
      <c r="DC20" s="618" t="e">
        <f t="shared" si="40"/>
        <v>#N/A</v>
      </c>
      <c r="DF20" s="836" t="str">
        <f t="shared" si="41"/>
        <v>3SE0020</v>
      </c>
      <c r="DG20" s="837" t="e">
        <f t="shared" si="42"/>
        <v>#N/A</v>
      </c>
      <c r="DI20" s="836" t="str">
        <f t="shared" si="46"/>
        <v>3SE0020</v>
      </c>
      <c r="DJ20" s="837" t="str">
        <f t="shared" si="43"/>
        <v>Nauta</v>
      </c>
      <c r="EC20" s="1141">
        <f t="shared" si="70"/>
        <v>8.4118556993437732E-3</v>
      </c>
      <c r="ED20" s="1141">
        <f t="shared" si="71"/>
        <v>9.7829557576909476E-3</v>
      </c>
      <c r="EE20" s="1141">
        <f t="shared" si="72"/>
        <v>8.1479361366507685E-3</v>
      </c>
      <c r="EF20" s="1141">
        <f t="shared" si="73"/>
        <v>1.0940461255193323E-2</v>
      </c>
      <c r="EG20" s="1141">
        <f t="shared" si="74"/>
        <v>1.0403965868527321E-2</v>
      </c>
      <c r="EH20" s="1141">
        <f t="shared" si="75"/>
        <v>1.5473972742240605E-2</v>
      </c>
      <c r="EI20" s="1141">
        <f t="shared" si="76"/>
        <v>1.1850086140817728E-2</v>
      </c>
      <c r="EJ20" s="1141">
        <f t="shared" si="77"/>
        <v>5.0181530332271684E-3</v>
      </c>
      <c r="EK20" s="1141">
        <f t="shared" si="78"/>
        <v>6.2907266503267056E-3</v>
      </c>
      <c r="EL20" s="1141">
        <f t="shared" si="79"/>
        <v>5.5026325650855412E-3</v>
      </c>
      <c r="EM20" s="1141">
        <f t="shared" si="80"/>
        <v>4.3367693586844336E-3</v>
      </c>
      <c r="EN20" s="1141">
        <f t="shared" si="81"/>
        <v>6.5714261834435295E-3</v>
      </c>
      <c r="EO20" s="1141">
        <f t="shared" si="82"/>
        <v>1.060631839844306E-2</v>
      </c>
      <c r="EP20" s="1141">
        <f t="shared" si="83"/>
        <v>4.4482497087749984E-3</v>
      </c>
      <c r="EQ20" s="1141">
        <f t="shared" si="84"/>
        <v>6.1264909436642423E-3</v>
      </c>
      <c r="ER20" s="1141">
        <f t="shared" si="85"/>
        <v>-5.4431912546359928E-4</v>
      </c>
      <c r="ES20" s="1141">
        <f t="shared" si="86"/>
        <v>1.575216833185511E-3</v>
      </c>
      <c r="ET20" s="1141">
        <f t="shared" si="87"/>
        <v>-4.2806682830144327E-3</v>
      </c>
      <c r="EU20" s="1141">
        <f t="shared" si="88"/>
        <v>1.5919084005540096E-3</v>
      </c>
      <c r="EV20" s="1141">
        <f t="shared" si="89"/>
        <v>3.5923792852448067E-3</v>
      </c>
      <c r="EW20" s="1141">
        <f t="shared" si="90"/>
        <v>5.253467639372289E-3</v>
      </c>
      <c r="EX20" s="1141">
        <f t="shared" si="91"/>
        <v>5.820143401698008E-3</v>
      </c>
      <c r="EY20" s="1141">
        <f t="shared" si="92"/>
        <v>7.3893619044995695E-3</v>
      </c>
      <c r="EZ20" s="1141">
        <f t="shared" si="93"/>
        <v>7.7185766176310899E-3</v>
      </c>
      <c r="FA20" s="1141">
        <f t="shared" si="94"/>
        <v>6.7593714686822182E-3</v>
      </c>
      <c r="FB20" s="1141">
        <f t="shared" si="95"/>
        <v>1.4982263117136796E-2</v>
      </c>
      <c r="FC20" s="1141">
        <f t="shared" si="96"/>
        <v>1.6569549362336122E-2</v>
      </c>
      <c r="FD20" s="1141">
        <f t="shared" si="97"/>
        <v>1.7838552047422462E-2</v>
      </c>
      <c r="FE20" s="1141">
        <f t="shared" si="98"/>
        <v>1.9253479015572506E-2</v>
      </c>
      <c r="FF20" s="1141">
        <f t="shared" si="99"/>
        <v>1.7596579665605017E-2</v>
      </c>
      <c r="FG20" s="1141">
        <f t="shared" si="100"/>
        <v>1.5856252430977547E-2</v>
      </c>
      <c r="FH20" s="1141">
        <f t="shared" si="101"/>
        <v>1.4938792838805837E-2</v>
      </c>
      <c r="FI20" s="1141">
        <f t="shared" si="102"/>
        <v>1.454362106640894E-2</v>
      </c>
      <c r="FJ20" s="1141">
        <f t="shared" si="103"/>
        <v>8.340390152599797E-3</v>
      </c>
      <c r="FK20" s="1141">
        <f t="shared" si="104"/>
        <v>1.311485214722774E-2</v>
      </c>
      <c r="FL20" s="1141">
        <f t="shared" si="105"/>
        <v>1.1410573302734317E-2</v>
      </c>
      <c r="FM20" s="1141">
        <f t="shared" si="51"/>
        <v>8.1033557499454734E-3</v>
      </c>
      <c r="FN20" s="1141">
        <f t="shared" si="52"/>
        <v>8.379854239535689E-3</v>
      </c>
      <c r="FO20" s="1141">
        <f t="shared" si="53"/>
        <v>1.3738261728931445E-2</v>
      </c>
      <c r="FP20" s="1141">
        <f t="shared" si="54"/>
        <v>1.3097354140596318E-2</v>
      </c>
      <c r="FQ20" s="1141">
        <f t="shared" si="55"/>
        <v>1.0683482008662315E-2</v>
      </c>
      <c r="FR20" s="1141">
        <f t="shared" si="56"/>
        <v>4.6309708656129267E-3</v>
      </c>
      <c r="FS20" s="1141">
        <f t="shared" si="57"/>
        <v>1.2982577774754978E-2</v>
      </c>
      <c r="FT20" s="1141">
        <f t="shared" si="58"/>
        <v>1.4444209275840114E-2</v>
      </c>
      <c r="FU20" s="1141">
        <f t="shared" si="59"/>
        <v>1.0316589289288025E-2</v>
      </c>
      <c r="FV20" s="1141">
        <f t="shared" si="60"/>
        <v>1.5754517239100263E-2</v>
      </c>
      <c r="FW20" s="1141">
        <f t="shared" si="61"/>
        <v>9.685456187006114E-3</v>
      </c>
      <c r="FX20" s="1141">
        <f t="shared" si="62"/>
        <v>6.5515004974237012E-3</v>
      </c>
      <c r="FY20" s="1141">
        <f t="shared" si="63"/>
        <v>1.7443394244715416E-2</v>
      </c>
      <c r="FZ20" s="1141">
        <f t="shared" si="64"/>
        <v>1.523860911827124E-2</v>
      </c>
      <c r="GA20" s="1141"/>
      <c r="GB20" s="1142">
        <f t="shared" si="65"/>
        <v>1.0391088666805172E-2</v>
      </c>
      <c r="GC20" s="1142">
        <f t="shared" si="66"/>
        <v>9.5317079388800661E-3</v>
      </c>
      <c r="GD20" s="1142">
        <f t="shared" si="67"/>
        <v>1.1126883461857882E-2</v>
      </c>
      <c r="GE20" s="1142">
        <f t="shared" si="68"/>
        <v>8.8722941297976685E-3</v>
      </c>
    </row>
    <row r="21" spans="1:187">
      <c r="A21" s="3"/>
      <c r="B21" s="1" t="s">
        <v>36</v>
      </c>
      <c r="C21" s="1" t="s">
        <v>37</v>
      </c>
      <c r="D21" s="1" t="str">
        <f>+VLOOKUP(C21,DATOS2014!$E$4:$G$67,3,0)</f>
        <v>ST3</v>
      </c>
      <c r="E21" s="639">
        <v>173.85499999999999</v>
      </c>
      <c r="F21" s="640">
        <v>184.66400000000002</v>
      </c>
      <c r="G21" s="639">
        <v>187.08300000000003</v>
      </c>
      <c r="H21" s="645">
        <v>153.14100000000002</v>
      </c>
      <c r="I21" s="645">
        <v>187.53700000000003</v>
      </c>
      <c r="J21" s="645">
        <v>220.72499999999999</v>
      </c>
      <c r="K21" s="645">
        <v>193.71</v>
      </c>
      <c r="L21" s="645">
        <v>196.31700000000001</v>
      </c>
      <c r="M21" s="645">
        <v>184.988</v>
      </c>
      <c r="N21" s="645">
        <v>199.59600000000003</v>
      </c>
      <c r="O21" s="645">
        <v>218.66100000000003</v>
      </c>
      <c r="P21" s="645">
        <v>224.54499999999999</v>
      </c>
      <c r="Q21" s="647">
        <v>226.02500000000001</v>
      </c>
      <c r="R21" s="646">
        <v>230.458</v>
      </c>
      <c r="S21" s="387">
        <v>233.13899999999998</v>
      </c>
      <c r="T21" s="1048">
        <v>214.86400000000003</v>
      </c>
      <c r="U21" s="1049">
        <v>228.34799999999998</v>
      </c>
      <c r="V21" s="1049">
        <v>259.52700000000004</v>
      </c>
      <c r="W21" s="1049">
        <v>233.38000000000002</v>
      </c>
      <c r="X21" s="1049">
        <v>237.21299999999999</v>
      </c>
      <c r="Y21" s="1049">
        <v>240.23400000000001</v>
      </c>
      <c r="Z21" s="1049">
        <v>253.36200000000005</v>
      </c>
      <c r="AA21" s="1049">
        <v>250.929</v>
      </c>
      <c r="AB21" s="1050">
        <v>250.286</v>
      </c>
      <c r="AC21" s="1053">
        <v>245.226</v>
      </c>
      <c r="AD21" s="1052">
        <v>252.506</v>
      </c>
      <c r="AE21" s="1049">
        <v>242.27399999999997</v>
      </c>
      <c r="AF21" s="1049">
        <v>224.714</v>
      </c>
      <c r="AG21" s="1049">
        <v>258.32</v>
      </c>
      <c r="AH21" s="1049">
        <v>253.63200000000001</v>
      </c>
      <c r="AI21" s="1049">
        <v>284.72899999999998</v>
      </c>
      <c r="AJ21" s="1049">
        <v>255.04899999999998</v>
      </c>
      <c r="AK21" s="1049">
        <v>276.08099999999996</v>
      </c>
      <c r="AL21" s="1049">
        <v>282.30500000000001</v>
      </c>
      <c r="AM21" s="1049">
        <v>262.31900000000002</v>
      </c>
      <c r="AN21" s="1049">
        <v>275.93800000000005</v>
      </c>
      <c r="AO21" s="1049">
        <v>266.49700000000001</v>
      </c>
      <c r="AP21" s="1049">
        <v>288.399</v>
      </c>
      <c r="AQ21" s="9">
        <v>288.55399999999997</v>
      </c>
      <c r="AR21" s="9">
        <v>271.78299999999996</v>
      </c>
      <c r="AS21" s="9">
        <v>294.61400000000003</v>
      </c>
      <c r="AT21" s="9">
        <v>293.94400000000002</v>
      </c>
      <c r="AU21" s="9">
        <v>301.54000000000002</v>
      </c>
      <c r="AV21" s="9">
        <v>284.19100000000003</v>
      </c>
      <c r="AW21" s="9">
        <v>294.78800000000001</v>
      </c>
      <c r="AX21" s="9">
        <v>303.846</v>
      </c>
      <c r="AY21" s="9">
        <v>291.44599999999997</v>
      </c>
      <c r="AZ21" s="9">
        <v>294.14399999999995</v>
      </c>
      <c r="BA21" s="9">
        <v>282.916</v>
      </c>
      <c r="BB21" s="9">
        <v>296.43799999999999</v>
      </c>
      <c r="BC21" s="24">
        <v>302.94100000000003</v>
      </c>
      <c r="BD21" s="24">
        <v>277.67600000000004</v>
      </c>
      <c r="BE21" s="24">
        <v>299.702</v>
      </c>
      <c r="BF21" s="24">
        <v>311.17300000000006</v>
      </c>
      <c r="BG21" s="24">
        <v>318.04699999999997</v>
      </c>
      <c r="BH21" s="24">
        <v>313.47500000000002</v>
      </c>
      <c r="BI21" s="24">
        <v>313.12400000000002</v>
      </c>
      <c r="BJ21" s="24">
        <v>324.14699999999999</v>
      </c>
      <c r="BK21" s="24">
        <v>313.42</v>
      </c>
      <c r="BL21" s="24">
        <v>332.22900000000004</v>
      </c>
      <c r="BM21" s="24">
        <v>333.69200000000001</v>
      </c>
      <c r="BN21" s="24">
        <v>326.69200000000001</v>
      </c>
      <c r="BO21" s="810">
        <v>326.69200000000001</v>
      </c>
      <c r="BP21" s="810">
        <v>301.09400000000005</v>
      </c>
      <c r="BQ21" s="810">
        <v>321.83500000000004</v>
      </c>
      <c r="BR21" s="810">
        <v>312.03700000000003</v>
      </c>
      <c r="BS21" s="810">
        <v>336.97500000000002</v>
      </c>
      <c r="BT21" s="810">
        <v>337.80599999999998</v>
      </c>
      <c r="BU21" s="810">
        <v>337.625</v>
      </c>
      <c r="BV21" s="810">
        <v>344.69400000000007</v>
      </c>
      <c r="BW21" s="810">
        <v>323.39899999999994</v>
      </c>
      <c r="BX21" s="810">
        <v>323.39899999999994</v>
      </c>
      <c r="BY21" s="810">
        <v>342.84499999999997</v>
      </c>
      <c r="BZ21" s="810">
        <v>342</v>
      </c>
      <c r="CA21" s="1635">
        <v>343.66500000000002</v>
      </c>
      <c r="CB21" s="1635">
        <v>312.21699999999993</v>
      </c>
      <c r="CC21" s="1635">
        <v>369.28600000000006</v>
      </c>
      <c r="CD21" s="1635">
        <v>382.32100000000003</v>
      </c>
      <c r="CE21" s="1635">
        <v>383.06700000000001</v>
      </c>
      <c r="CF21" s="1635">
        <v>364.74700000000007</v>
      </c>
      <c r="CG21" s="1635">
        <v>372.74600000000004</v>
      </c>
      <c r="CH21" s="1635">
        <v>395.80799999999999</v>
      </c>
      <c r="CI21" s="1635">
        <v>350.61499999999995</v>
      </c>
      <c r="CJ21" s="1635">
        <v>376.71</v>
      </c>
      <c r="CK21" s="1635">
        <v>376.71</v>
      </c>
      <c r="CL21" s="1635">
        <v>391.15299999999996</v>
      </c>
      <c r="CM21" s="1953">
        <f>+VLOOKUP($DF21,DATOS2014!$B$4:$S$67,CM$3,FALSE)</f>
        <v>387.55090000000001</v>
      </c>
      <c r="CN21" s="1953">
        <f>+VLOOKUP($DF21,DATOS2014!$B$4:$S$67,CN$3,FALSE)</f>
        <v>364.87530000000004</v>
      </c>
      <c r="CO21" s="1953">
        <f>+VLOOKUP($DF21,DATOS2014!$B$4:$S$67,CO$3,FALSE)</f>
        <v>396.49140000000006</v>
      </c>
      <c r="CP21" s="1953">
        <f>+VLOOKUP($DF21,DATOS2014!$B$4:$S$67,CP$3,FALSE)</f>
        <v>385.94490000000008</v>
      </c>
      <c r="CQ21" s="1953">
        <f>+VLOOKUP($DF21,DATOS2014!$B$4:$S$67,CQ$3,FALSE)</f>
        <v>408.00050000000005</v>
      </c>
      <c r="CR21" s="1953">
        <f>+VLOOKUP($DF21,DATOS2014!$B$4:$S$67,CR$3,FALSE)</f>
        <v>397.55059999999997</v>
      </c>
      <c r="CS21" s="1953">
        <f>+VLOOKUP($DF21,DATOS2014!$B$4:$S$67,CS$3,FALSE)</f>
        <v>389.59179999999998</v>
      </c>
      <c r="CT21" s="1953">
        <f>+VLOOKUP($DF21,DATOS2014!$B$4:$S$67,CT$3,FALSE)</f>
        <v>395.96800000000002</v>
      </c>
      <c r="CU21" s="1953">
        <f>+VLOOKUP($DF21,DATOS2014!$B$4:$S$67,CU$3,FALSE)</f>
        <v>370.51730000000003</v>
      </c>
      <c r="CV21" s="1953">
        <f>+VLOOKUP($DF21,DATOS2014!$B$4:$S$67,CV$3,FALSE)</f>
        <v>398.76400000000001</v>
      </c>
      <c r="CW21" s="1953">
        <f>+VLOOKUP($DF21,DATOS2014!$B$4:$S$67,CW$3,FALSE)</f>
        <v>395.87030000000004</v>
      </c>
      <c r="CX21" s="1953">
        <f>+VLOOKUP($DF21,DATOS2014!$B$4:$S$67,CX$3,FALSE)</f>
        <v>396.25130000000007</v>
      </c>
      <c r="CY21" s="2083">
        <f>+VLOOKUP($DF21,DATOS2014!$B$4:$T$67,CY$3,FALSE)</f>
        <v>380.8793</v>
      </c>
      <c r="CZ21" s="1632">
        <f t="shared" si="69"/>
        <v>4687.3762999999999</v>
      </c>
      <c r="DB21" s="618" t="e">
        <f t="shared" si="39"/>
        <v>#N/A</v>
      </c>
      <c r="DC21" s="618" t="e">
        <f t="shared" si="40"/>
        <v>#N/A</v>
      </c>
      <c r="DF21" s="836" t="str">
        <f t="shared" si="41"/>
        <v>3SE0021</v>
      </c>
      <c r="DG21" s="837" t="str">
        <f t="shared" si="42"/>
        <v>Requena</v>
      </c>
      <c r="DI21" s="836" t="str">
        <f t="shared" si="46"/>
        <v>3SE0021</v>
      </c>
      <c r="DJ21" s="837" t="str">
        <f t="shared" si="43"/>
        <v>Requena</v>
      </c>
      <c r="EC21" s="1141">
        <f t="shared" si="70"/>
        <v>2.2109538104774673E-2</v>
      </c>
      <c r="ED21" s="1141">
        <f t="shared" si="71"/>
        <v>1.8632345315397369E-2</v>
      </c>
      <c r="EE21" s="1141">
        <f t="shared" si="72"/>
        <v>1.8509420603977533E-2</v>
      </c>
      <c r="EF21" s="1141">
        <f t="shared" si="73"/>
        <v>2.8622488176053063E-2</v>
      </c>
      <c r="EG21" s="1141">
        <f t="shared" si="74"/>
        <v>1.6543233748357533E-2</v>
      </c>
      <c r="EH21" s="1141">
        <f t="shared" si="75"/>
        <v>1.358673547111966E-2</v>
      </c>
      <c r="EI21" s="1141">
        <f t="shared" si="76"/>
        <v>1.5646632419952011E-2</v>
      </c>
      <c r="EJ21" s="1141">
        <f t="shared" si="77"/>
        <v>1.5893967488237237E-2</v>
      </c>
      <c r="EK21" s="1141">
        <f t="shared" si="78"/>
        <v>2.2015720938006966E-2</v>
      </c>
      <c r="EL21" s="1141">
        <f t="shared" si="79"/>
        <v>2.0075860641997734E-2</v>
      </c>
      <c r="EM21" s="1141">
        <f t="shared" si="80"/>
        <v>1.1536660271454613E-2</v>
      </c>
      <c r="EN21" s="1141">
        <f t="shared" si="81"/>
        <v>9.0850315927515357E-3</v>
      </c>
      <c r="EO21" s="1141">
        <f t="shared" si="82"/>
        <v>6.8176871443956788E-3</v>
      </c>
      <c r="EP21" s="1141">
        <f t="shared" si="83"/>
        <v>7.6429239690134487E-3</v>
      </c>
      <c r="EQ21" s="1141">
        <f t="shared" si="84"/>
        <v>3.2080075826022014E-3</v>
      </c>
      <c r="ER21" s="1141">
        <f t="shared" si="85"/>
        <v>3.7422525321173516E-3</v>
      </c>
      <c r="ES21" s="1141">
        <f t="shared" si="86"/>
        <v>1.0330355586621875E-2</v>
      </c>
      <c r="ET21" s="1141">
        <f t="shared" si="87"/>
        <v>-1.9128636289561518E-3</v>
      </c>
      <c r="EU21" s="1141">
        <f t="shared" si="88"/>
        <v>1.671057074750304E-2</v>
      </c>
      <c r="EV21" s="1141">
        <f t="shared" si="89"/>
        <v>6.0597205932908516E-3</v>
      </c>
      <c r="EW21" s="1141">
        <f t="shared" si="90"/>
        <v>1.1657496157563951E-2</v>
      </c>
      <c r="EX21" s="1141">
        <f t="shared" si="91"/>
        <v>9.0548115621853498E-3</v>
      </c>
      <c r="EY21" s="1141">
        <f t="shared" si="92"/>
        <v>3.7061249096463911E-3</v>
      </c>
      <c r="EZ21" s="1141">
        <f t="shared" si="93"/>
        <v>8.1641412163304672E-3</v>
      </c>
      <c r="FA21" s="1141">
        <f t="shared" si="94"/>
        <v>6.9559772165823652E-3</v>
      </c>
      <c r="FB21" s="1141">
        <f t="shared" si="95"/>
        <v>1.1137391321574652E-2</v>
      </c>
      <c r="FC21" s="1141">
        <f t="shared" si="96"/>
        <v>1.4674370588886321E-2</v>
      </c>
      <c r="FD21" s="1141">
        <f t="shared" si="97"/>
        <v>1.5974200815149553E-2</v>
      </c>
      <c r="FE21" s="1141">
        <f t="shared" si="98"/>
        <v>1.1015806944549178E-2</v>
      </c>
      <c r="FF21" s="1141">
        <f t="shared" si="99"/>
        <v>1.2367930980680564E-2</v>
      </c>
      <c r="FG21" s="1141">
        <f t="shared" si="100"/>
        <v>4.7918465720966363E-3</v>
      </c>
      <c r="FH21" s="1141">
        <f t="shared" si="101"/>
        <v>9.056671008808026E-3</v>
      </c>
      <c r="FI21" s="1141">
        <f t="shared" si="102"/>
        <v>5.4784649540600139E-3</v>
      </c>
      <c r="FJ21" s="1141">
        <f t="shared" si="103"/>
        <v>6.1465586529834138E-3</v>
      </c>
      <c r="FK21" s="1141">
        <f t="shared" si="104"/>
        <v>8.8130599674867138E-3</v>
      </c>
      <c r="FL21" s="1141">
        <f t="shared" si="105"/>
        <v>5.3386367163901216E-3</v>
      </c>
      <c r="FM21" s="1141">
        <f t="shared" si="51"/>
        <v>4.9946860058791565E-3</v>
      </c>
      <c r="FN21" s="1141">
        <f t="shared" si="52"/>
        <v>2.2937225938730599E-3</v>
      </c>
      <c r="FO21" s="1141">
        <f t="shared" si="53"/>
        <v>1.039832298021115E-2</v>
      </c>
      <c r="FP21" s="1141">
        <f t="shared" si="54"/>
        <v>8.5714054739041146E-3</v>
      </c>
      <c r="FQ21" s="1141">
        <f t="shared" si="55"/>
        <v>7.3915978938141613E-3</v>
      </c>
      <c r="FR21" s="1141">
        <f t="shared" si="56"/>
        <v>4.9901174970063966E-3</v>
      </c>
      <c r="FS21" s="1141">
        <f t="shared" si="57"/>
        <v>9.3018344987396695E-3</v>
      </c>
      <c r="FT21" s="1141">
        <f t="shared" si="58"/>
        <v>1.4506311518210913E-2</v>
      </c>
      <c r="FU21" s="1141">
        <f t="shared" si="59"/>
        <v>1.137077452105828E-2</v>
      </c>
      <c r="FV21" s="1141">
        <f t="shared" si="60"/>
        <v>1.0566777603210342E-2</v>
      </c>
      <c r="FW21" s="1141">
        <f t="shared" si="61"/>
        <v>8.7070305064891329E-3</v>
      </c>
      <c r="FX21" s="1141">
        <f t="shared" si="62"/>
        <v>7.9327498153483056E-3</v>
      </c>
      <c r="FY21" s="1141">
        <f t="shared" si="63"/>
        <v>1.6139559412251536E-2</v>
      </c>
      <c r="FZ21" s="1141">
        <f t="shared" si="64"/>
        <v>1.1985646260370908E-2</v>
      </c>
      <c r="GA21" s="1141"/>
      <c r="GB21" s="1142">
        <f t="shared" si="65"/>
        <v>9.881521174592376E-3</v>
      </c>
      <c r="GC21" s="1142">
        <f t="shared" si="66"/>
        <v>7.6033212166744706E-3</v>
      </c>
      <c r="GD21" s="1142">
        <f t="shared" si="67"/>
        <v>8.7498450068764066E-3</v>
      </c>
      <c r="GE21" s="1142">
        <f t="shared" si="68"/>
        <v>8.0523115660985599E-3</v>
      </c>
    </row>
    <row r="22" spans="1:187">
      <c r="A22" s="3"/>
      <c r="B22" s="1292" t="s">
        <v>46</v>
      </c>
      <c r="C22" s="1" t="s">
        <v>47</v>
      </c>
      <c r="D22" s="1" t="e">
        <f>+VLOOKUP(C22,DATOS2014!$E$4:$G$67,3,0)</f>
        <v>#N/A</v>
      </c>
      <c r="E22" s="639">
        <v>669.45600000000002</v>
      </c>
      <c r="F22" s="640">
        <v>706.66899999999998</v>
      </c>
      <c r="G22" s="639">
        <v>709.77699999999993</v>
      </c>
      <c r="H22" s="645">
        <v>633.12199999999996</v>
      </c>
      <c r="I22" s="645">
        <v>2001.25</v>
      </c>
      <c r="J22" s="645">
        <v>1895.0770000000002</v>
      </c>
      <c r="K22" s="645">
        <v>1974.4449999999999</v>
      </c>
      <c r="L22" s="645">
        <v>1959.5629999999999</v>
      </c>
      <c r="M22" s="645">
        <v>2226.8289999999997</v>
      </c>
      <c r="N22" s="645">
        <v>2371.8679999999999</v>
      </c>
      <c r="O22" s="645">
        <v>2325.2560000000003</v>
      </c>
      <c r="P22" s="645">
        <v>2496.89</v>
      </c>
      <c r="Q22" s="647">
        <v>2424.06</v>
      </c>
      <c r="R22" s="646">
        <v>2282.4790000000003</v>
      </c>
      <c r="S22" s="387">
        <v>2356.6860000000006</v>
      </c>
      <c r="T22" s="1048">
        <v>2250.7510000000007</v>
      </c>
      <c r="U22" s="1049">
        <v>2342.3789999999995</v>
      </c>
      <c r="V22" s="1049">
        <v>2368.3120000000004</v>
      </c>
      <c r="W22" s="1049">
        <v>2428.1750000000002</v>
      </c>
      <c r="X22" s="1049">
        <v>2444.0529999999999</v>
      </c>
      <c r="Y22" s="1049">
        <v>2555.652</v>
      </c>
      <c r="Z22" s="1049">
        <v>2492.0090000000009</v>
      </c>
      <c r="AA22" s="1049">
        <v>2555.9860000000003</v>
      </c>
      <c r="AB22" s="1050">
        <v>2503.0500000000002</v>
      </c>
      <c r="AC22" s="1053">
        <v>2569.3220000000006</v>
      </c>
      <c r="AD22" s="1052">
        <v>2482.922</v>
      </c>
      <c r="AE22" s="1049">
        <v>2381.41</v>
      </c>
      <c r="AF22" s="1049">
        <v>2258.2600000000002</v>
      </c>
      <c r="AG22" s="1049">
        <v>2496.163</v>
      </c>
      <c r="AH22" s="1049">
        <v>2318.4090000000001</v>
      </c>
      <c r="AI22" s="1049">
        <v>2323.11</v>
      </c>
      <c r="AJ22" s="1049">
        <v>2369.6929999999998</v>
      </c>
      <c r="AK22" s="1049">
        <v>2872.395</v>
      </c>
      <c r="AL22" s="1049">
        <v>3117.39</v>
      </c>
      <c r="AM22" s="1049">
        <v>3071.6880000000001</v>
      </c>
      <c r="AN22" s="1049">
        <v>3287.3429999999998</v>
      </c>
      <c r="AO22" s="1049">
        <v>3287.3429999999998</v>
      </c>
      <c r="AP22" s="1049">
        <v>3287.3429999999998</v>
      </c>
      <c r="AQ22" s="9">
        <v>3315.7309999999998</v>
      </c>
      <c r="AR22" s="9">
        <v>2971.9130000000005</v>
      </c>
      <c r="AS22" s="9">
        <v>3278.6840000000002</v>
      </c>
      <c r="AT22" s="9">
        <v>3276.8860000000004</v>
      </c>
      <c r="AU22" s="9">
        <v>3385.0630000000006</v>
      </c>
      <c r="AV22" s="9">
        <v>3348.2570000000005</v>
      </c>
      <c r="AW22" s="9">
        <v>3451.1</v>
      </c>
      <c r="AX22" s="9">
        <v>3478.5450000000001</v>
      </c>
      <c r="AY22" s="9">
        <v>3374.0570000000007</v>
      </c>
      <c r="AZ22" s="9">
        <v>3456.1310000000003</v>
      </c>
      <c r="BA22" s="9">
        <v>3357.607</v>
      </c>
      <c r="BB22" s="9">
        <v>3590.5070000000001</v>
      </c>
      <c r="BC22" s="24">
        <v>3597.7639999999997</v>
      </c>
      <c r="BD22" s="24">
        <v>3131.8510000000006</v>
      </c>
      <c r="BE22" s="24">
        <v>3529.9970000000003</v>
      </c>
      <c r="BF22" s="24">
        <v>3452.1859999999997</v>
      </c>
      <c r="BG22" s="24">
        <v>3602.9980000000005</v>
      </c>
      <c r="BH22" s="24">
        <v>3735.9759999999992</v>
      </c>
      <c r="BI22" s="24">
        <v>3781.4810000000002</v>
      </c>
      <c r="BJ22" s="24">
        <v>3638.1649999999991</v>
      </c>
      <c r="BK22" s="24">
        <v>3495.4079999999999</v>
      </c>
      <c r="BL22" s="24">
        <v>4105.4699999999993</v>
      </c>
      <c r="BM22" s="24">
        <v>3912.674</v>
      </c>
      <c r="BN22" s="24">
        <v>3916.9970000000003</v>
      </c>
      <c r="BO22" s="810">
        <v>0</v>
      </c>
      <c r="BP22" s="810">
        <v>0</v>
      </c>
      <c r="BQ22" s="810">
        <v>0</v>
      </c>
      <c r="BR22" s="810">
        <v>0</v>
      </c>
      <c r="BS22" s="810">
        <v>0</v>
      </c>
      <c r="BT22" s="810">
        <v>0</v>
      </c>
      <c r="BU22" s="810">
        <v>0</v>
      </c>
      <c r="BV22" s="810">
        <v>0</v>
      </c>
      <c r="BW22" s="810">
        <v>0</v>
      </c>
      <c r="BX22" s="810">
        <v>0</v>
      </c>
      <c r="BY22" s="810">
        <v>0</v>
      </c>
      <c r="BZ22" s="810">
        <v>0</v>
      </c>
      <c r="CA22" s="1635">
        <v>0</v>
      </c>
      <c r="CB22" s="1635">
        <v>0</v>
      </c>
      <c r="CC22" s="1635">
        <v>0</v>
      </c>
      <c r="CD22" s="1635">
        <v>0</v>
      </c>
      <c r="CE22" s="1635">
        <v>0</v>
      </c>
      <c r="CF22" s="1635">
        <v>0</v>
      </c>
      <c r="CG22" s="1635">
        <v>0</v>
      </c>
      <c r="CH22" s="1635">
        <v>0</v>
      </c>
      <c r="CI22" s="1635">
        <v>0</v>
      </c>
      <c r="CJ22" s="1635">
        <v>0</v>
      </c>
      <c r="CK22" s="1635">
        <v>0</v>
      </c>
      <c r="CL22" s="1635">
        <v>0</v>
      </c>
      <c r="CM22" s="1953"/>
      <c r="CN22" s="1953"/>
      <c r="CO22" s="1953"/>
      <c r="CP22" s="1953"/>
      <c r="CQ22" s="1953"/>
      <c r="CR22" s="1953"/>
      <c r="CS22" s="1953"/>
      <c r="CT22" s="1953"/>
      <c r="CU22" s="1953"/>
      <c r="CV22" s="1953"/>
      <c r="CW22" s="1953"/>
      <c r="CX22" s="1953"/>
      <c r="CY22" s="2083"/>
      <c r="CZ22" s="1632">
        <f t="shared" si="69"/>
        <v>0</v>
      </c>
      <c r="DB22" s="618" t="e">
        <f t="shared" si="39"/>
        <v>#N/A</v>
      </c>
      <c r="DC22" s="618" t="e">
        <f t="shared" si="40"/>
        <v>#N/A</v>
      </c>
      <c r="DF22" s="836" t="e">
        <f t="shared" si="41"/>
        <v>#N/A</v>
      </c>
      <c r="DG22" s="837" t="e">
        <f t="shared" si="42"/>
        <v>#N/A</v>
      </c>
      <c r="DI22" s="836" t="e">
        <f t="shared" si="46"/>
        <v>#N/A</v>
      </c>
      <c r="DJ22" s="837" t="e">
        <f t="shared" si="43"/>
        <v>#N/A</v>
      </c>
      <c r="EC22" s="1141">
        <f t="shared" si="70"/>
        <v>0.11318781507582432</v>
      </c>
      <c r="ED22" s="1141">
        <f t="shared" si="71"/>
        <v>0.10263700250120178</v>
      </c>
      <c r="EE22" s="1141">
        <f t="shared" si="72"/>
        <v>0.10517652109208697</v>
      </c>
      <c r="EF22" s="1141">
        <f t="shared" si="73"/>
        <v>0.11148431199480613</v>
      </c>
      <c r="EG22" s="1141">
        <f t="shared" si="74"/>
        <v>1.3202653279377863E-2</v>
      </c>
      <c r="EH22" s="1141">
        <f t="shared" si="75"/>
        <v>1.8750116075521461E-2</v>
      </c>
      <c r="EI22" s="1141">
        <f t="shared" si="76"/>
        <v>1.7387143477278544E-2</v>
      </c>
      <c r="EJ22" s="1141">
        <f t="shared" si="77"/>
        <v>1.8581887077602222E-2</v>
      </c>
      <c r="EK22" s="1141">
        <f t="shared" si="78"/>
        <v>1.1543516094962403E-2</v>
      </c>
      <c r="EL22" s="1141">
        <f t="shared" si="79"/>
        <v>4.1261042023725825E-3</v>
      </c>
      <c r="EM22" s="1141">
        <f t="shared" si="80"/>
        <v>7.9151537344306355E-3</v>
      </c>
      <c r="EN22" s="1141">
        <f t="shared" si="81"/>
        <v>2.0535698411250358E-4</v>
      </c>
      <c r="EO22" s="1141">
        <f t="shared" si="82"/>
        <v>4.8616321115928507E-3</v>
      </c>
      <c r="EP22" s="1141">
        <f t="shared" si="83"/>
        <v>7.0391558227766993E-3</v>
      </c>
      <c r="EQ22" s="1141">
        <f t="shared" si="84"/>
        <v>8.7007449143250426E-4</v>
      </c>
      <c r="ER22" s="1141">
        <f t="shared" si="85"/>
        <v>2.7759410069672086E-4</v>
      </c>
      <c r="ES22" s="1141">
        <f t="shared" si="86"/>
        <v>5.3130371609704241E-3</v>
      </c>
      <c r="ET22" s="1141">
        <f t="shared" si="87"/>
        <v>-1.7731170452232048E-3</v>
      </c>
      <c r="EU22" s="1141">
        <f t="shared" si="88"/>
        <v>-3.6793097872905856E-3</v>
      </c>
      <c r="EV22" s="1141">
        <f t="shared" si="89"/>
        <v>-2.5714644351416682E-3</v>
      </c>
      <c r="EW22" s="1141">
        <f t="shared" si="90"/>
        <v>9.7841212070350903E-3</v>
      </c>
      <c r="EX22" s="1141">
        <f t="shared" si="91"/>
        <v>1.8834073598224199E-2</v>
      </c>
      <c r="EY22" s="1141">
        <f t="shared" si="92"/>
        <v>1.5433653118922308E-2</v>
      </c>
      <c r="EZ22" s="1141">
        <f t="shared" si="93"/>
        <v>2.2974067943354548E-2</v>
      </c>
      <c r="FA22" s="1141">
        <f t="shared" si="94"/>
        <v>2.0748789920833621E-2</v>
      </c>
      <c r="FB22" s="1141">
        <f t="shared" si="95"/>
        <v>2.3662581716140441E-2</v>
      </c>
      <c r="FC22" s="1141">
        <f t="shared" si="96"/>
        <v>2.7966021607811031E-2</v>
      </c>
      <c r="FD22" s="1141">
        <f t="shared" si="97"/>
        <v>2.3148124441942697E-2</v>
      </c>
      <c r="FE22" s="1141">
        <f t="shared" si="98"/>
        <v>2.2984103204595652E-2</v>
      </c>
      <c r="FF22" s="1141">
        <f t="shared" si="99"/>
        <v>2.9254102136964999E-2</v>
      </c>
      <c r="FG22" s="1141">
        <f t="shared" si="100"/>
        <v>3.1869435128340617E-2</v>
      </c>
      <c r="FH22" s="1141">
        <f t="shared" si="101"/>
        <v>2.9225548828860637E-2</v>
      </c>
      <c r="FI22" s="1141">
        <f t="shared" si="102"/>
        <v>1.5413146289714019E-2</v>
      </c>
      <c r="FJ22" s="1141">
        <f t="shared" si="103"/>
        <v>9.1766823859045221E-3</v>
      </c>
      <c r="FK22" s="1141">
        <f t="shared" si="104"/>
        <v>7.8547404019075895E-3</v>
      </c>
      <c r="FL22" s="1141">
        <f t="shared" si="105"/>
        <v>4.1812266719571944E-3</v>
      </c>
      <c r="FM22" s="1141">
        <f t="shared" si="51"/>
        <v>1.7639604634593908E-3</v>
      </c>
      <c r="FN22" s="1141">
        <f t="shared" si="52"/>
        <v>7.3782342242307841E-3</v>
      </c>
      <c r="FO22" s="1141">
        <f t="shared" si="53"/>
        <v>-1</v>
      </c>
      <c r="FP22" s="1141">
        <f t="shared" si="54"/>
        <v>-1</v>
      </c>
      <c r="FQ22" s="1141">
        <f t="shared" si="55"/>
        <v>-1</v>
      </c>
      <c r="FR22" s="1141">
        <f t="shared" si="56"/>
        <v>-1</v>
      </c>
      <c r="FS22" s="1141">
        <f t="shared" si="57"/>
        <v>-1</v>
      </c>
      <c r="FT22" s="1141">
        <f t="shared" si="58"/>
        <v>-1</v>
      </c>
      <c r="FU22" s="1141">
        <f t="shared" si="59"/>
        <v>-1</v>
      </c>
      <c r="FV22" s="1141">
        <f t="shared" si="60"/>
        <v>-1</v>
      </c>
      <c r="FW22" s="1141">
        <f t="shared" si="61"/>
        <v>-1</v>
      </c>
      <c r="FX22" s="1141">
        <f t="shared" si="62"/>
        <v>-1</v>
      </c>
      <c r="FY22" s="1141">
        <f t="shared" si="63"/>
        <v>-1</v>
      </c>
      <c r="FZ22" s="1141">
        <f t="shared" si="64"/>
        <v>-1</v>
      </c>
      <c r="GA22" s="1141"/>
      <c r="GB22" s="1142">
        <f t="shared" si="65"/>
        <v>-0.32443983586316466</v>
      </c>
      <c r="GC22" s="1142">
        <f t="shared" si="66"/>
        <v>-0.32461617287552552</v>
      </c>
      <c r="GD22" s="1142">
        <f t="shared" si="67"/>
        <v>-0.26415541360379297</v>
      </c>
      <c r="GE22" s="1142">
        <f t="shared" si="68"/>
        <v>-0.32453290622222808</v>
      </c>
    </row>
    <row r="23" spans="1:187">
      <c r="A23" s="3"/>
      <c r="B23" s="1" t="s">
        <v>38</v>
      </c>
      <c r="C23" s="1" t="s">
        <v>39</v>
      </c>
      <c r="D23" s="1" t="str">
        <f>+VLOOKUP(C23,DATOS2014!$E$4:$G$67,3,0)</f>
        <v>ST4</v>
      </c>
      <c r="E23" s="639">
        <v>27.588999999999999</v>
      </c>
      <c r="F23" s="640">
        <v>24.901</v>
      </c>
      <c r="G23" s="639">
        <v>21.873999999999999</v>
      </c>
      <c r="H23" s="645">
        <v>20.49</v>
      </c>
      <c r="I23" s="645">
        <v>23.460999999999999</v>
      </c>
      <c r="J23" s="645">
        <v>23.857000000000003</v>
      </c>
      <c r="K23" s="645">
        <v>22.317000000000004</v>
      </c>
      <c r="L23" s="645">
        <v>22.824999999999999</v>
      </c>
      <c r="M23" s="645">
        <v>23.16</v>
      </c>
      <c r="N23" s="645">
        <v>26.24</v>
      </c>
      <c r="O23" s="645">
        <v>27.808</v>
      </c>
      <c r="P23" s="645">
        <v>29.319000000000003</v>
      </c>
      <c r="Q23" s="647">
        <v>30.023000000000003</v>
      </c>
      <c r="R23" s="646">
        <v>28.411000000000001</v>
      </c>
      <c r="S23" s="387">
        <v>23.658999999999999</v>
      </c>
      <c r="T23" s="1048">
        <v>21.529</v>
      </c>
      <c r="U23" s="1049">
        <v>24.808</v>
      </c>
      <c r="V23" s="1049">
        <v>25.167000000000002</v>
      </c>
      <c r="W23" s="1049">
        <v>27.759</v>
      </c>
      <c r="X23" s="1049">
        <v>26.435000000000002</v>
      </c>
      <c r="Y23" s="1049">
        <v>27.671999999999997</v>
      </c>
      <c r="Z23" s="1049">
        <v>29.29</v>
      </c>
      <c r="AA23" s="1049">
        <v>29.771000000000001</v>
      </c>
      <c r="AB23" s="1050">
        <v>32.410999999999994</v>
      </c>
      <c r="AC23" s="1053">
        <v>32.744</v>
      </c>
      <c r="AD23" s="1052">
        <v>34.646000000000001</v>
      </c>
      <c r="AE23" s="1049">
        <v>28.804999999999996</v>
      </c>
      <c r="AF23" s="1049">
        <v>25.422999999999998</v>
      </c>
      <c r="AG23" s="1049">
        <v>31.506</v>
      </c>
      <c r="AH23" s="1049">
        <v>31.439999999999998</v>
      </c>
      <c r="AI23" s="1049">
        <v>33.612000000000002</v>
      </c>
      <c r="AJ23" s="1049">
        <v>31.587</v>
      </c>
      <c r="AK23" s="1049">
        <v>33.021000000000001</v>
      </c>
      <c r="AL23" s="1049">
        <v>34.347000000000001</v>
      </c>
      <c r="AM23" s="1049">
        <v>41.588999999999999</v>
      </c>
      <c r="AN23" s="1049">
        <v>45.301000000000002</v>
      </c>
      <c r="AO23" s="1049">
        <v>43.524000000000001</v>
      </c>
      <c r="AP23" s="1049">
        <v>42.253</v>
      </c>
      <c r="AQ23" s="9">
        <v>39.402000000000001</v>
      </c>
      <c r="AR23" s="9">
        <v>39.174000000000007</v>
      </c>
      <c r="AS23" s="9">
        <v>46.309000000000005</v>
      </c>
      <c r="AT23" s="9">
        <v>47.495999999999995</v>
      </c>
      <c r="AU23" s="9">
        <v>49.937999999999995</v>
      </c>
      <c r="AV23" s="9">
        <v>54.405999999999992</v>
      </c>
      <c r="AW23" s="9">
        <v>51.970000000000013</v>
      </c>
      <c r="AX23" s="9">
        <v>51.878</v>
      </c>
      <c r="AY23" s="9">
        <v>52.092000000000006</v>
      </c>
      <c r="AZ23" s="9">
        <v>56.067</v>
      </c>
      <c r="BA23" s="9">
        <v>50.012999999999998</v>
      </c>
      <c r="BB23" s="9">
        <v>52.203000000000003</v>
      </c>
      <c r="BC23" s="24">
        <v>51.058000000000007</v>
      </c>
      <c r="BD23" s="24">
        <v>46.536000000000008</v>
      </c>
      <c r="BE23" s="24">
        <v>53.58</v>
      </c>
      <c r="BF23" s="24">
        <v>55.359000000000002</v>
      </c>
      <c r="BG23" s="24">
        <v>60.128</v>
      </c>
      <c r="BH23" s="24">
        <v>54.984000000000002</v>
      </c>
      <c r="BI23" s="24">
        <v>55.240999999999993</v>
      </c>
      <c r="BJ23" s="24">
        <v>55.558</v>
      </c>
      <c r="BK23" s="24">
        <v>58.191999999999993</v>
      </c>
      <c r="BL23" s="24">
        <v>56.804999999999993</v>
      </c>
      <c r="BM23" s="24">
        <v>57.257999999999996</v>
      </c>
      <c r="BN23" s="24">
        <v>62.158000000000001</v>
      </c>
      <c r="BO23" s="810">
        <v>62.157999999999994</v>
      </c>
      <c r="BP23" s="810">
        <v>53.701000000000001</v>
      </c>
      <c r="BQ23" s="810">
        <v>60.143000000000001</v>
      </c>
      <c r="BR23" s="810">
        <v>60.798000000000002</v>
      </c>
      <c r="BS23" s="810">
        <v>74.091999999999999</v>
      </c>
      <c r="BT23" s="810">
        <v>68.602000000000004</v>
      </c>
      <c r="BU23" s="810">
        <v>65.932999999999993</v>
      </c>
      <c r="BV23" s="810">
        <v>67.688999999999993</v>
      </c>
      <c r="BW23" s="810">
        <v>70.141999999999996</v>
      </c>
      <c r="BX23" s="810">
        <v>70.141999999999996</v>
      </c>
      <c r="BY23" s="810">
        <v>69.831000000000003</v>
      </c>
      <c r="BZ23" s="810">
        <v>52</v>
      </c>
      <c r="CA23" s="1635">
        <v>56.884000000000007</v>
      </c>
      <c r="CB23" s="1635">
        <v>54.193000000000005</v>
      </c>
      <c r="CC23" s="1635">
        <v>71.054000000000002</v>
      </c>
      <c r="CD23" s="1635">
        <v>70.532000000000011</v>
      </c>
      <c r="CE23" s="1635">
        <v>73.288999999999987</v>
      </c>
      <c r="CF23" s="1635">
        <v>71.769000000000005</v>
      </c>
      <c r="CG23" s="1635">
        <v>73.968000000000004</v>
      </c>
      <c r="CH23" s="1635">
        <v>69.192000000000007</v>
      </c>
      <c r="CI23" s="1635">
        <v>72.676000000000002</v>
      </c>
      <c r="CJ23" s="1635">
        <v>71.954999999999984</v>
      </c>
      <c r="CK23" s="1635">
        <v>71.954999999999984</v>
      </c>
      <c r="CL23" s="1635">
        <v>75.484999999999999</v>
      </c>
      <c r="CM23" s="1953">
        <f>+VLOOKUP($DF23,DATOS2014!$B$4:$S$67,CM$3,FALSE)</f>
        <v>69.859200000000001</v>
      </c>
      <c r="CN23" s="1953">
        <f>+VLOOKUP($DF23,DATOS2014!$B$4:$S$67,CN$3,FALSE)</f>
        <v>66.773600000000002</v>
      </c>
      <c r="CO23" s="1953">
        <f>+VLOOKUP($DF23,DATOS2014!$B$4:$S$67,CO$3,FALSE)</f>
        <v>71.960399999999993</v>
      </c>
      <c r="CP23" s="1953">
        <f>+VLOOKUP($DF23,DATOS2014!$B$4:$S$67,CP$3,FALSE)</f>
        <v>67.974699999999999</v>
      </c>
      <c r="CQ23" s="1953">
        <f>+VLOOKUP($DF23,DATOS2014!$B$4:$S$67,CQ$3,FALSE)</f>
        <v>74.294899999999998</v>
      </c>
      <c r="CR23" s="1953">
        <f>+VLOOKUP($DF23,DATOS2014!$B$4:$S$67,CR$3,FALSE)</f>
        <v>84.560299999999998</v>
      </c>
      <c r="CS23" s="1953">
        <f>+VLOOKUP($DF23,DATOS2014!$B$4:$S$67,CS$3,FALSE)</f>
        <v>68.571599999999989</v>
      </c>
      <c r="CT23" s="1953">
        <f>+VLOOKUP($DF23,DATOS2014!$B$4:$S$67,CT$3,FALSE)</f>
        <v>80.0154</v>
      </c>
      <c r="CU23" s="1953">
        <f>+VLOOKUP($DF23,DATOS2014!$B$4:$S$67,CU$3,FALSE)</f>
        <v>81.4512</v>
      </c>
      <c r="CV23" s="1953">
        <f>+VLOOKUP($DF23,DATOS2014!$B$4:$S$67,CV$3,FALSE)</f>
        <v>85.841099999999983</v>
      </c>
      <c r="CW23" s="1953">
        <f>+VLOOKUP($DF23,DATOS2014!$B$4:$S$67,CW$3,FALSE)</f>
        <v>76.298399999999987</v>
      </c>
      <c r="CX23" s="1953">
        <f>+VLOOKUP($DF23,DATOS2014!$B$4:$S$67,CX$3,FALSE)</f>
        <v>81.709900000000005</v>
      </c>
      <c r="CY23" s="2083">
        <f>+VLOOKUP($DF23,DATOS2014!$B$4:$T$67,CY$3,FALSE)</f>
        <v>71.286699999999996</v>
      </c>
      <c r="CZ23" s="1632">
        <f t="shared" si="69"/>
        <v>909.3107</v>
      </c>
      <c r="DB23" s="618">
        <f t="shared" si="39"/>
        <v>43.524000000000001</v>
      </c>
      <c r="DC23" s="618">
        <f t="shared" si="40"/>
        <v>42.253</v>
      </c>
      <c r="DF23" s="836" t="str">
        <f t="shared" si="41"/>
        <v>4SE0172</v>
      </c>
      <c r="DG23" s="837" t="e">
        <f t="shared" si="42"/>
        <v>#N/A</v>
      </c>
      <c r="DI23" s="836" t="str">
        <f t="shared" si="46"/>
        <v>4SE0172</v>
      </c>
      <c r="DJ23" s="837" t="str">
        <f t="shared" si="43"/>
        <v>Tamshiyacu</v>
      </c>
      <c r="EC23" s="1141">
        <f t="shared" si="70"/>
        <v>7.0704292900634069E-3</v>
      </c>
      <c r="ED23" s="1141">
        <f t="shared" si="71"/>
        <v>1.1049637135756241E-2</v>
      </c>
      <c r="EE23" s="1141">
        <f t="shared" si="72"/>
        <v>6.5584862390879461E-3</v>
      </c>
      <c r="EF23" s="1141">
        <f t="shared" si="73"/>
        <v>4.1304988618098282E-3</v>
      </c>
      <c r="EG23" s="1141">
        <f t="shared" si="74"/>
        <v>4.6630645497127698E-3</v>
      </c>
      <c r="EH23" s="1141">
        <f t="shared" si="75"/>
        <v>4.4645981881186181E-3</v>
      </c>
      <c r="EI23" s="1141">
        <f t="shared" si="76"/>
        <v>1.8350623472600747E-2</v>
      </c>
      <c r="EJ23" s="1141">
        <f t="shared" si="77"/>
        <v>1.2311205188406671E-2</v>
      </c>
      <c r="EK23" s="1141">
        <f t="shared" si="78"/>
        <v>1.4943421163665427E-2</v>
      </c>
      <c r="EL23" s="1141">
        <f t="shared" si="79"/>
        <v>9.2055458506841159E-3</v>
      </c>
      <c r="EM23" s="1141">
        <f t="shared" si="80"/>
        <v>5.7004373642963735E-3</v>
      </c>
      <c r="EN23" s="1141">
        <f t="shared" si="81"/>
        <v>8.390177000554333E-3</v>
      </c>
      <c r="EO23" s="1141">
        <f t="shared" si="82"/>
        <v>7.2558625082099759E-3</v>
      </c>
      <c r="EP23" s="1141">
        <f t="shared" si="83"/>
        <v>1.6671263816837145E-2</v>
      </c>
      <c r="EQ23" s="1141">
        <f t="shared" si="84"/>
        <v>1.6535674856061E-2</v>
      </c>
      <c r="ER23" s="1141">
        <f t="shared" si="85"/>
        <v>1.3950868716010145E-2</v>
      </c>
      <c r="ES23" s="1141">
        <f t="shared" si="86"/>
        <v>2.0117331783063186E-2</v>
      </c>
      <c r="ET23" s="1141">
        <f t="shared" si="87"/>
        <v>1.8718650841216933E-2</v>
      </c>
      <c r="EU23" s="1141">
        <f t="shared" si="88"/>
        <v>1.6071363319775323E-2</v>
      </c>
      <c r="EV23" s="1141">
        <f t="shared" si="89"/>
        <v>1.4948693379216227E-2</v>
      </c>
      <c r="EW23" s="1141">
        <f t="shared" si="90"/>
        <v>1.4835862495146568E-2</v>
      </c>
      <c r="EX23" s="1141">
        <f t="shared" si="91"/>
        <v>1.3360845434040369E-2</v>
      </c>
      <c r="EY23" s="1141">
        <f t="shared" si="92"/>
        <v>2.8250086232200378E-2</v>
      </c>
      <c r="EZ23" s="1141">
        <f t="shared" si="93"/>
        <v>2.829552664015611E-2</v>
      </c>
      <c r="FA23" s="1141">
        <f t="shared" si="94"/>
        <v>2.3999526527330506E-2</v>
      </c>
      <c r="FB23" s="1141">
        <f t="shared" si="95"/>
        <v>1.6678651113169352E-2</v>
      </c>
      <c r="FC23" s="1141">
        <f t="shared" si="96"/>
        <v>2.6449369438169335E-2</v>
      </c>
      <c r="FD23" s="1141">
        <f t="shared" si="97"/>
        <v>3.6686858974507297E-2</v>
      </c>
      <c r="FE23" s="1141">
        <f t="shared" si="98"/>
        <v>3.2617175826666012E-2</v>
      </c>
      <c r="FF23" s="1141">
        <f t="shared" si="99"/>
        <v>3.497821423823444E-2</v>
      </c>
      <c r="FG23" s="1141">
        <f t="shared" si="100"/>
        <v>3.354184797273585E-2</v>
      </c>
      <c r="FH23" s="1141">
        <f t="shared" si="101"/>
        <v>4.6352945993884509E-2</v>
      </c>
      <c r="FI23" s="1141">
        <f t="shared" si="102"/>
        <v>3.8516835459234233E-2</v>
      </c>
      <c r="FJ23" s="1141">
        <f t="shared" si="103"/>
        <v>3.4962310211320125E-2</v>
      </c>
      <c r="FK23" s="1141">
        <f t="shared" si="104"/>
        <v>1.8941801985986162E-2</v>
      </c>
      <c r="FL23" s="1141">
        <f t="shared" si="105"/>
        <v>1.7926984813889879E-2</v>
      </c>
      <c r="FM23" s="1141">
        <f t="shared" si="51"/>
        <v>1.1648189706924716E-2</v>
      </c>
      <c r="FN23" s="1141">
        <f t="shared" si="52"/>
        <v>1.7778235023382827E-2</v>
      </c>
      <c r="FO23" s="1141">
        <f t="shared" si="53"/>
        <v>3.8719370122484831E-2</v>
      </c>
      <c r="FP23" s="1141">
        <f t="shared" si="54"/>
        <v>2.6633357184500106E-2</v>
      </c>
      <c r="FQ23" s="1141">
        <f t="shared" si="55"/>
        <v>2.2021362739385042E-2</v>
      </c>
      <c r="FR23" s="1141">
        <f t="shared" si="56"/>
        <v>2.0789093952296556E-2</v>
      </c>
      <c r="FS23" s="1141">
        <f t="shared" si="57"/>
        <v>3.3423534731602533E-2</v>
      </c>
      <c r="FT23" s="1141">
        <f t="shared" si="58"/>
        <v>1.950845462449502E-2</v>
      </c>
      <c r="FU23" s="1141">
        <f t="shared" si="59"/>
        <v>2.0028978468961567E-2</v>
      </c>
      <c r="FV23" s="1141">
        <f t="shared" si="60"/>
        <v>2.2416632988598195E-2</v>
      </c>
      <c r="FW23" s="1141">
        <f t="shared" si="61"/>
        <v>2.5102421537919639E-2</v>
      </c>
      <c r="FX23" s="1141">
        <f t="shared" si="62"/>
        <v>1.8839800629938841E-2</v>
      </c>
      <c r="FY23" s="1141">
        <f t="shared" si="63"/>
        <v>2.8206739696822858E-2</v>
      </c>
      <c r="FZ23" s="1141">
        <f t="shared" si="64"/>
        <v>-3.2463445483876807E-4</v>
      </c>
      <c r="GA23" s="1141"/>
      <c r="GB23" s="1142">
        <f t="shared" si="65"/>
        <v>2.6358724049450204E-2</v>
      </c>
      <c r="GC23" s="1142">
        <f t="shared" si="66"/>
        <v>2.3121823386005522E-2</v>
      </c>
      <c r="GD23" s="1142">
        <f t="shared" si="67"/>
        <v>1.8510749850413979E-2</v>
      </c>
      <c r="GE23" s="1142">
        <f t="shared" si="68"/>
        <v>2.5168101583986635E-2</v>
      </c>
    </row>
    <row r="24" spans="1:187">
      <c r="A24" s="3"/>
      <c r="B24" s="1218" t="s">
        <v>49</v>
      </c>
      <c r="C24" s="1" t="s">
        <v>50</v>
      </c>
      <c r="D24" s="1" t="e">
        <f>+VLOOKUP(C24,DATOS2014!$E$4:$G$67,3,0)</f>
        <v>#N/A</v>
      </c>
      <c r="E24" s="639">
        <v>5424.7940000000008</v>
      </c>
      <c r="F24" s="640">
        <v>5731.7819999999992</v>
      </c>
      <c r="G24" s="639">
        <v>5818.0739999999996</v>
      </c>
      <c r="H24" s="645">
        <v>5212.326</v>
      </c>
      <c r="I24" s="645">
        <v>4521.5569999999998</v>
      </c>
      <c r="J24" s="645">
        <v>4302.9839999999995</v>
      </c>
      <c r="K24" s="645">
        <v>4569.25</v>
      </c>
      <c r="L24" s="645">
        <v>4441.518</v>
      </c>
      <c r="M24" s="645">
        <v>4583.1939999999995</v>
      </c>
      <c r="N24" s="645">
        <v>4887.6359999999995</v>
      </c>
      <c r="O24" s="645">
        <v>4686.75</v>
      </c>
      <c r="P24" s="645">
        <v>4970.0520000000006</v>
      </c>
      <c r="Q24" s="647">
        <v>4845.01</v>
      </c>
      <c r="R24" s="646">
        <v>5111.0949999999993</v>
      </c>
      <c r="S24" s="387">
        <v>4816.9640000000009</v>
      </c>
      <c r="T24" s="1048">
        <v>4623.143</v>
      </c>
      <c r="U24" s="1049">
        <v>4974.5910000000003</v>
      </c>
      <c r="V24" s="1049">
        <v>5016.6970000000001</v>
      </c>
      <c r="W24" s="1049">
        <v>5154.6490000000003</v>
      </c>
      <c r="X24" s="1049">
        <v>4959.567</v>
      </c>
      <c r="Y24" s="1049">
        <v>5172.5199999999995</v>
      </c>
      <c r="Z24" s="1049">
        <v>5337.746000000001</v>
      </c>
      <c r="AA24" s="1049">
        <v>5121.7109999999993</v>
      </c>
      <c r="AB24" s="1050">
        <v>5301.7349999999988</v>
      </c>
      <c r="AC24" s="1053">
        <v>5250.3260000000009</v>
      </c>
      <c r="AD24" s="1052">
        <v>5353.6350000000002</v>
      </c>
      <c r="AE24" s="1049">
        <v>5309.9459999999999</v>
      </c>
      <c r="AF24" s="1049">
        <v>4823.5569999999989</v>
      </c>
      <c r="AG24" s="1049">
        <v>5341.8089999999993</v>
      </c>
      <c r="AH24" s="1049">
        <v>5171.4679999999989</v>
      </c>
      <c r="AI24" s="1049">
        <v>5461.6200000000008</v>
      </c>
      <c r="AJ24" s="1049">
        <v>5153.482</v>
      </c>
      <c r="AK24" s="1049">
        <v>5582.1859999999979</v>
      </c>
      <c r="AL24" s="1049">
        <v>5427.0599999999986</v>
      </c>
      <c r="AM24" s="1049">
        <v>5785.4979999999996</v>
      </c>
      <c r="AN24" s="1049">
        <v>5861.4000000000005</v>
      </c>
      <c r="AO24" s="1074">
        <f>+DATOS2010!Q275</f>
        <v>5981.9279999999999</v>
      </c>
      <c r="AP24" s="1074">
        <f>+DATOS2010!R275</f>
        <v>6012.4149999999991</v>
      </c>
      <c r="AQ24" s="1160">
        <v>6044.061999999999</v>
      </c>
      <c r="AR24" s="1160">
        <v>5679.2519999999986</v>
      </c>
      <c r="AS24" s="1160">
        <v>5943.1310000000003</v>
      </c>
      <c r="AT24" s="1160">
        <v>6083.1769999999997</v>
      </c>
      <c r="AU24" s="1160">
        <v>6085.25</v>
      </c>
      <c r="AV24" s="1160">
        <v>6113.5070000000005</v>
      </c>
      <c r="AW24" s="1160">
        <v>6131.8060000000005</v>
      </c>
      <c r="AX24" s="1160">
        <v>6076.1309999999994</v>
      </c>
      <c r="AY24" s="1160">
        <v>6596.4599999999991</v>
      </c>
      <c r="AZ24" s="1160">
        <v>6755.5240000000013</v>
      </c>
      <c r="BA24" s="1217">
        <v>6755.5240000000013</v>
      </c>
      <c r="BB24" s="1217">
        <v>6755.5240000000013</v>
      </c>
      <c r="BC24" s="1339">
        <v>0</v>
      </c>
      <c r="BD24" s="1339">
        <v>0</v>
      </c>
      <c r="BE24" s="1339">
        <v>0</v>
      </c>
      <c r="BF24" s="1339">
        <v>0</v>
      </c>
      <c r="BG24" s="1339">
        <v>0</v>
      </c>
      <c r="BH24" s="1339">
        <v>0</v>
      </c>
      <c r="BI24" s="1339">
        <v>0</v>
      </c>
      <c r="BJ24" s="1339">
        <v>0</v>
      </c>
      <c r="BK24" s="1339">
        <v>0</v>
      </c>
      <c r="BL24" s="1339">
        <v>5981.9279999999999</v>
      </c>
      <c r="BM24" s="1339">
        <v>5981.9279999999999</v>
      </c>
      <c r="BN24" s="1339">
        <v>5981.9279999999999</v>
      </c>
      <c r="BO24" s="1075">
        <v>0</v>
      </c>
      <c r="BP24" s="1075">
        <v>0</v>
      </c>
      <c r="BQ24" s="1075">
        <v>0</v>
      </c>
      <c r="BR24" s="1075">
        <v>0</v>
      </c>
      <c r="BS24" s="1075">
        <v>0</v>
      </c>
      <c r="BT24" s="1075">
        <v>0</v>
      </c>
      <c r="BU24" s="1075">
        <v>0</v>
      </c>
      <c r="BV24" s="1075">
        <v>0</v>
      </c>
      <c r="BW24" s="1075">
        <v>0</v>
      </c>
      <c r="BX24" s="1075">
        <v>0</v>
      </c>
      <c r="BY24" s="1075">
        <v>0</v>
      </c>
      <c r="BZ24" s="1075">
        <v>0</v>
      </c>
      <c r="CA24" s="1636">
        <v>0</v>
      </c>
      <c r="CB24" s="1636">
        <v>0</v>
      </c>
      <c r="CC24" s="1636">
        <v>0</v>
      </c>
      <c r="CD24" s="1636">
        <v>0</v>
      </c>
      <c r="CE24" s="1636">
        <v>0</v>
      </c>
      <c r="CF24" s="1636">
        <v>0</v>
      </c>
      <c r="CG24" s="1636">
        <v>0</v>
      </c>
      <c r="CH24" s="1636">
        <v>0</v>
      </c>
      <c r="CI24" s="1636">
        <v>0</v>
      </c>
      <c r="CJ24" s="1636">
        <v>0</v>
      </c>
      <c r="CK24" s="1636">
        <v>0</v>
      </c>
      <c r="CL24" s="1636">
        <v>0</v>
      </c>
      <c r="CM24" s="1954"/>
      <c r="CN24" s="1954"/>
      <c r="CO24" s="1954"/>
      <c r="CP24" s="1954"/>
      <c r="CQ24" s="1954"/>
      <c r="CR24" s="1954"/>
      <c r="CS24" s="1954"/>
      <c r="CT24" s="1954"/>
      <c r="CU24" s="1954"/>
      <c r="CV24" s="1954"/>
      <c r="CW24" s="1954"/>
      <c r="CX24" s="1953"/>
      <c r="CY24" s="2083"/>
      <c r="CZ24" s="1632">
        <f t="shared" si="69"/>
        <v>0</v>
      </c>
      <c r="DB24" s="618" t="e">
        <f t="shared" si="39"/>
        <v>#N/A</v>
      </c>
      <c r="DC24" s="618" t="e">
        <f t="shared" si="40"/>
        <v>#N/A</v>
      </c>
      <c r="DF24" s="836" t="e">
        <f t="shared" si="41"/>
        <v>#N/A</v>
      </c>
      <c r="DG24" s="837" t="e">
        <f t="shared" si="42"/>
        <v>#N/A</v>
      </c>
      <c r="DI24" s="836" t="e">
        <f t="shared" si="46"/>
        <v>#N/A</v>
      </c>
      <c r="DJ24" s="837" t="e">
        <f t="shared" si="43"/>
        <v>#N/A</v>
      </c>
      <c r="EC24" s="1141">
        <f t="shared" si="70"/>
        <v>-9.3749962053563118E-3</v>
      </c>
      <c r="ED24" s="1141">
        <f t="shared" si="71"/>
        <v>-9.5056009352801896E-3</v>
      </c>
      <c r="EE24" s="1141">
        <f t="shared" si="72"/>
        <v>-1.5612296676209447E-2</v>
      </c>
      <c r="EF24" s="1141">
        <f t="shared" si="73"/>
        <v>-9.9461588881420981E-3</v>
      </c>
      <c r="EG24" s="1141">
        <f t="shared" si="74"/>
        <v>7.9889722741095515E-3</v>
      </c>
      <c r="EH24" s="1141">
        <f t="shared" si="75"/>
        <v>1.2870708113474905E-2</v>
      </c>
      <c r="EI24" s="1141">
        <f t="shared" si="76"/>
        <v>1.009645775626522E-2</v>
      </c>
      <c r="EJ24" s="1141">
        <f t="shared" si="77"/>
        <v>9.2359092546376864E-3</v>
      </c>
      <c r="EK24" s="1141">
        <f t="shared" si="78"/>
        <v>1.0131299444690711E-2</v>
      </c>
      <c r="EL24" s="1141">
        <f t="shared" si="79"/>
        <v>7.3682391533023139E-3</v>
      </c>
      <c r="EM24" s="1141">
        <f t="shared" si="80"/>
        <v>7.4231815871688145E-3</v>
      </c>
      <c r="EN24" s="1141">
        <f t="shared" si="81"/>
        <v>5.3981697825673525E-3</v>
      </c>
      <c r="EO24" s="1141">
        <f t="shared" si="82"/>
        <v>6.7175338089102699E-3</v>
      </c>
      <c r="EP24" s="1141">
        <f t="shared" si="83"/>
        <v>3.8709815093040945E-3</v>
      </c>
      <c r="EQ24" s="1141">
        <f t="shared" si="84"/>
        <v>8.1528727609825324E-3</v>
      </c>
      <c r="ER24" s="1141">
        <f t="shared" si="85"/>
        <v>3.5426642770843841E-3</v>
      </c>
      <c r="ES24" s="1141">
        <f t="shared" si="86"/>
        <v>5.9527478933560918E-3</v>
      </c>
      <c r="ET24" s="1141">
        <f t="shared" si="87"/>
        <v>2.5352788174146657E-3</v>
      </c>
      <c r="EU24" s="1141">
        <f t="shared" si="88"/>
        <v>4.8321727329345698E-3</v>
      </c>
      <c r="EV24" s="1141">
        <f t="shared" si="89"/>
        <v>3.2012935787011365E-3</v>
      </c>
      <c r="EW24" s="1141">
        <f t="shared" si="90"/>
        <v>6.3719197475287093E-3</v>
      </c>
      <c r="EX24" s="1141">
        <f t="shared" si="91"/>
        <v>1.3837969284815621E-3</v>
      </c>
      <c r="EY24" s="1141">
        <f t="shared" si="92"/>
        <v>1.0207231888350154E-2</v>
      </c>
      <c r="EZ24" s="1141">
        <f t="shared" si="93"/>
        <v>8.3979295423666223E-3</v>
      </c>
      <c r="FA24" s="1141">
        <f t="shared" si="94"/>
        <v>1.0930367553352305E-2</v>
      </c>
      <c r="FB24" s="1141">
        <f t="shared" si="95"/>
        <v>9.7178082640663188E-3</v>
      </c>
      <c r="FC24" s="1141">
        <f t="shared" si="96"/>
        <v>1.084965494776724E-2</v>
      </c>
      <c r="FD24" s="1141">
        <f t="shared" si="97"/>
        <v>1.3702016449131493E-2</v>
      </c>
      <c r="FE24" s="1141">
        <f t="shared" si="98"/>
        <v>8.9289388656708102E-3</v>
      </c>
      <c r="FF24" s="1141">
        <f t="shared" si="99"/>
        <v>1.362283143207077E-2</v>
      </c>
      <c r="FG24" s="1141">
        <f t="shared" si="100"/>
        <v>9.0509107767644537E-3</v>
      </c>
      <c r="FH24" s="1141">
        <f t="shared" si="101"/>
        <v>1.4337474858956201E-2</v>
      </c>
      <c r="FI24" s="1141">
        <f t="shared" si="102"/>
        <v>7.8564400663316825E-3</v>
      </c>
      <c r="FJ24" s="1141">
        <f t="shared" si="103"/>
        <v>9.4586692776823522E-3</v>
      </c>
      <c r="FK24" s="1141">
        <f t="shared" si="104"/>
        <v>1.0991526119894957E-2</v>
      </c>
      <c r="FL24" s="1141">
        <f t="shared" si="105"/>
        <v>1.1901267964165463E-2</v>
      </c>
      <c r="FM24" s="1141">
        <f t="shared" si="51"/>
        <v>1.018633241675948E-2</v>
      </c>
      <c r="FN24" s="1141">
        <f t="shared" si="52"/>
        <v>9.758476627486079E-3</v>
      </c>
      <c r="FO24" s="1141">
        <f t="shared" si="53"/>
        <v>-1</v>
      </c>
      <c r="FP24" s="1141">
        <f t="shared" si="54"/>
        <v>-1</v>
      </c>
      <c r="FQ24" s="1141">
        <f t="shared" si="55"/>
        <v>-1</v>
      </c>
      <c r="FR24" s="1141">
        <f t="shared" si="56"/>
        <v>-1</v>
      </c>
      <c r="FS24" s="1141">
        <f t="shared" si="57"/>
        <v>-1</v>
      </c>
      <c r="FT24" s="1141">
        <f t="shared" si="58"/>
        <v>-1</v>
      </c>
      <c r="FU24" s="1141">
        <f t="shared" si="59"/>
        <v>-1</v>
      </c>
      <c r="FV24" s="1141">
        <f t="shared" si="60"/>
        <v>-1</v>
      </c>
      <c r="FW24" s="1141">
        <f t="shared" si="61"/>
        <v>-1</v>
      </c>
      <c r="FX24" s="1141">
        <f t="shared" si="62"/>
        <v>-1</v>
      </c>
      <c r="FY24" s="1141">
        <f t="shared" si="63"/>
        <v>-1</v>
      </c>
      <c r="FZ24" s="1141">
        <f t="shared" si="64"/>
        <v>-1</v>
      </c>
      <c r="GA24" s="1141"/>
      <c r="GB24" s="1142">
        <f t="shared" si="65"/>
        <v>-0.32826108758208705</v>
      </c>
      <c r="GC24" s="1142">
        <f t="shared" si="66"/>
        <v>-0.32751773091989544</v>
      </c>
      <c r="GD24" s="1142">
        <f t="shared" si="67"/>
        <v>-0.26634690655557924</v>
      </c>
      <c r="GE24" s="1142">
        <f t="shared" si="68"/>
        <v>-0.32796839136280798</v>
      </c>
    </row>
    <row r="25" spans="1:187">
      <c r="A25" s="3"/>
      <c r="B25" s="1" t="s">
        <v>41</v>
      </c>
      <c r="C25" s="1" t="s">
        <v>42</v>
      </c>
      <c r="D25" s="1" t="e">
        <f>+VLOOKUP(C25,DATOS2014!$E$4:$G$67,3,0)</f>
        <v>#N/A</v>
      </c>
      <c r="E25" s="639">
        <v>715.51499999999999</v>
      </c>
      <c r="F25" s="640">
        <v>743.24300000000005</v>
      </c>
      <c r="G25" s="639">
        <v>732.00599999999997</v>
      </c>
      <c r="H25" s="645">
        <v>705.93899999999996</v>
      </c>
      <c r="I25" s="645">
        <v>769.42099999999994</v>
      </c>
      <c r="J25" s="645">
        <v>745.78300000000002</v>
      </c>
      <c r="K25" s="645">
        <v>789.12799999999993</v>
      </c>
      <c r="L25" s="645">
        <v>702.197</v>
      </c>
      <c r="M25" s="645">
        <v>834.745</v>
      </c>
      <c r="N25" s="645">
        <v>908.28100000000018</v>
      </c>
      <c r="O25" s="645">
        <v>886.46400000000006</v>
      </c>
      <c r="P25" s="645">
        <v>900.90600000000006</v>
      </c>
      <c r="Q25" s="647">
        <v>870.8370000000001</v>
      </c>
      <c r="R25" s="646">
        <v>886.49999999999989</v>
      </c>
      <c r="S25" s="387">
        <v>896.71699999999998</v>
      </c>
      <c r="T25" s="1048">
        <v>857.40099999999984</v>
      </c>
      <c r="U25" s="1049">
        <v>906.82999999999993</v>
      </c>
      <c r="V25" s="1049">
        <v>937.61099999999988</v>
      </c>
      <c r="W25" s="1049">
        <v>969.7360000000001</v>
      </c>
      <c r="X25" s="1049">
        <v>906.00799999999981</v>
      </c>
      <c r="Y25" s="1049">
        <v>975.73099999999999</v>
      </c>
      <c r="Z25" s="1049">
        <v>1049.9649999999999</v>
      </c>
      <c r="AA25" s="1049">
        <v>1020.5310000000001</v>
      </c>
      <c r="AB25" s="1050">
        <v>1026.8849999999998</v>
      </c>
      <c r="AC25" s="1053">
        <v>991.1959999999998</v>
      </c>
      <c r="AD25" s="1052">
        <v>1031.932</v>
      </c>
      <c r="AE25" s="1049">
        <v>970.59799999999996</v>
      </c>
      <c r="AF25" s="1049">
        <v>903.52599999999995</v>
      </c>
      <c r="AG25" s="1049">
        <v>1010.1140000000001</v>
      </c>
      <c r="AH25" s="1049">
        <v>948.60200000000009</v>
      </c>
      <c r="AI25" s="1049">
        <v>970.49500000000023</v>
      </c>
      <c r="AJ25" s="1049">
        <v>965.27599999999995</v>
      </c>
      <c r="AK25" s="1049">
        <v>1062.2650000000001</v>
      </c>
      <c r="AL25" s="1049">
        <v>1078.05</v>
      </c>
      <c r="AM25" s="1049">
        <v>1135.3820000000001</v>
      </c>
      <c r="AN25" s="1049">
        <v>1161.1660000000002</v>
      </c>
      <c r="AO25" s="1049">
        <v>1104.7339999999999</v>
      </c>
      <c r="AP25" s="1049">
        <v>1142.9239999999998</v>
      </c>
      <c r="AQ25" s="9">
        <v>1165.3739999999998</v>
      </c>
      <c r="AR25" s="9">
        <v>1058.0440000000001</v>
      </c>
      <c r="AS25" s="9">
        <v>1196.548</v>
      </c>
      <c r="AT25" s="9">
        <v>1144.9850000000001</v>
      </c>
      <c r="AU25" s="9">
        <v>1160.759</v>
      </c>
      <c r="AV25" s="9">
        <v>1184.181</v>
      </c>
      <c r="AW25" s="9">
        <v>1223.337</v>
      </c>
      <c r="AX25" s="9">
        <v>1249.7620000000002</v>
      </c>
      <c r="AY25" s="9">
        <v>1269.2970000000003</v>
      </c>
      <c r="AZ25" s="9">
        <v>1264.1469999999999</v>
      </c>
      <c r="BA25" s="9">
        <v>1204.319</v>
      </c>
      <c r="BB25" s="9">
        <v>1213.2620000000002</v>
      </c>
      <c r="BC25" s="24">
        <v>1239.9479999999996</v>
      </c>
      <c r="BD25" s="24">
        <v>1102.99</v>
      </c>
      <c r="BE25" s="24">
        <v>1267.2719999999999</v>
      </c>
      <c r="BF25" s="24">
        <v>1224.6630000000002</v>
      </c>
      <c r="BG25" s="24">
        <v>1328.2459999999999</v>
      </c>
      <c r="BH25" s="24">
        <v>1296.9819999999997</v>
      </c>
      <c r="BI25" s="24">
        <v>1371.2649999999999</v>
      </c>
      <c r="BJ25" s="24">
        <v>1424.076</v>
      </c>
      <c r="BK25" s="24">
        <v>1397.519</v>
      </c>
      <c r="BL25" s="24">
        <v>1493.1089999999997</v>
      </c>
      <c r="BM25" s="24">
        <v>1454.249</v>
      </c>
      <c r="BN25" s="24">
        <v>1473.6160000000002</v>
      </c>
      <c r="BO25" s="810">
        <v>0</v>
      </c>
      <c r="BP25" s="810">
        <v>0</v>
      </c>
      <c r="BQ25" s="810">
        <v>0</v>
      </c>
      <c r="BR25" s="810">
        <v>0</v>
      </c>
      <c r="BS25" s="810">
        <v>0</v>
      </c>
      <c r="BT25" s="810">
        <v>0</v>
      </c>
      <c r="BU25" s="810">
        <v>0</v>
      </c>
      <c r="BV25" s="810">
        <v>0</v>
      </c>
      <c r="BW25" s="810">
        <v>0</v>
      </c>
      <c r="BX25" s="810">
        <v>0</v>
      </c>
      <c r="BY25" s="810">
        <v>0</v>
      </c>
      <c r="BZ25" s="810">
        <v>0</v>
      </c>
      <c r="CA25" s="1635">
        <v>0</v>
      </c>
      <c r="CB25" s="1635">
        <v>0</v>
      </c>
      <c r="CC25" s="1635">
        <v>0</v>
      </c>
      <c r="CD25" s="1635">
        <v>0</v>
      </c>
      <c r="CE25" s="1635">
        <v>0</v>
      </c>
      <c r="CF25" s="1635">
        <v>0</v>
      </c>
      <c r="CG25" s="1635">
        <v>0</v>
      </c>
      <c r="CH25" s="1635">
        <v>0</v>
      </c>
      <c r="CI25" s="1635">
        <v>0</v>
      </c>
      <c r="CJ25" s="1635">
        <v>0</v>
      </c>
      <c r="CK25" s="1635">
        <v>0</v>
      </c>
      <c r="CL25" s="1635">
        <v>0</v>
      </c>
      <c r="CM25" s="1953"/>
      <c r="CN25" s="1953"/>
      <c r="CO25" s="1953"/>
      <c r="CP25" s="1953"/>
      <c r="CQ25" s="1953"/>
      <c r="CR25" s="1953"/>
      <c r="CS25" s="1953"/>
      <c r="CT25" s="1953"/>
      <c r="CU25" s="1953"/>
      <c r="CV25" s="1953"/>
      <c r="CW25" s="1953"/>
      <c r="CX25" s="1953"/>
      <c r="CY25" s="2083"/>
      <c r="CZ25" s="1632">
        <f t="shared" si="69"/>
        <v>0</v>
      </c>
      <c r="DB25" s="618" t="e">
        <f t="shared" si="39"/>
        <v>#N/A</v>
      </c>
      <c r="DC25" s="618" t="e">
        <f t="shared" si="40"/>
        <v>#N/A</v>
      </c>
      <c r="DF25" s="836" t="e">
        <f t="shared" si="41"/>
        <v>#N/A</v>
      </c>
      <c r="DG25" s="837" t="e">
        <f t="shared" si="42"/>
        <v>#N/A</v>
      </c>
      <c r="DI25" s="836" t="e">
        <f t="shared" si="46"/>
        <v>#N/A</v>
      </c>
      <c r="DJ25" s="837" t="e">
        <f t="shared" si="43"/>
        <v>#N/A</v>
      </c>
      <c r="EC25" s="1141">
        <f t="shared" si="70"/>
        <v>1.6505760686995608E-2</v>
      </c>
      <c r="ED25" s="1141">
        <f t="shared" si="71"/>
        <v>1.4796574790302719E-2</v>
      </c>
      <c r="EE25" s="1141">
        <f t="shared" si="72"/>
        <v>1.7056462079590551E-2</v>
      </c>
      <c r="EF25" s="1141">
        <f t="shared" si="73"/>
        <v>1.6329974097190059E-2</v>
      </c>
      <c r="EG25" s="1141">
        <f t="shared" si="74"/>
        <v>1.3787239112900584E-2</v>
      </c>
      <c r="EH25" s="1141">
        <f t="shared" si="75"/>
        <v>1.9258130679631114E-2</v>
      </c>
      <c r="EI25" s="1141">
        <f t="shared" si="76"/>
        <v>1.7322942521470486E-2</v>
      </c>
      <c r="EJ25" s="1141">
        <f t="shared" si="77"/>
        <v>2.1463271034414033E-2</v>
      </c>
      <c r="EK25" s="1141">
        <f t="shared" si="78"/>
        <v>1.3089987223527277E-2</v>
      </c>
      <c r="EL25" s="1141">
        <f t="shared" si="79"/>
        <v>1.2153115104477141E-2</v>
      </c>
      <c r="EM25" s="1141">
        <f t="shared" si="80"/>
        <v>1.180562975463495E-2</v>
      </c>
      <c r="EN25" s="1141">
        <f t="shared" si="81"/>
        <v>1.0966723729146421E-2</v>
      </c>
      <c r="EO25" s="1141">
        <f t="shared" si="82"/>
        <v>1.0846524681223713E-2</v>
      </c>
      <c r="EP25" s="1141">
        <f t="shared" si="83"/>
        <v>1.2739373748985372E-2</v>
      </c>
      <c r="EQ25" s="1141">
        <f t="shared" si="84"/>
        <v>6.6194842640672213E-3</v>
      </c>
      <c r="ER25" s="1141">
        <f t="shared" si="85"/>
        <v>4.3761446534444914E-3</v>
      </c>
      <c r="ES25" s="1141">
        <f t="shared" si="86"/>
        <v>9.0291417567098797E-3</v>
      </c>
      <c r="ET25" s="1141">
        <f t="shared" si="87"/>
        <v>9.7165266352750024E-4</v>
      </c>
      <c r="EU25" s="1141">
        <f t="shared" si="88"/>
        <v>6.5200551039090726E-5</v>
      </c>
      <c r="EV25" s="1141">
        <f t="shared" si="89"/>
        <v>5.2944609489466998E-3</v>
      </c>
      <c r="EW25" s="1141">
        <f t="shared" si="90"/>
        <v>7.1061099373823655E-3</v>
      </c>
      <c r="EX25" s="1141">
        <f t="shared" si="91"/>
        <v>2.2021731726731275E-3</v>
      </c>
      <c r="EY25" s="1141">
        <f t="shared" si="92"/>
        <v>8.9267813475302216E-3</v>
      </c>
      <c r="EZ25" s="1141">
        <f t="shared" si="93"/>
        <v>1.0293847899624842E-2</v>
      </c>
      <c r="FA25" s="1141">
        <f t="shared" si="94"/>
        <v>9.0782568485137105E-3</v>
      </c>
      <c r="FB25" s="1141">
        <f t="shared" si="95"/>
        <v>8.5494325492045942E-3</v>
      </c>
      <c r="FC25" s="1141">
        <f t="shared" si="96"/>
        <v>1.5357141358072868E-2</v>
      </c>
      <c r="FD25" s="1141">
        <f t="shared" si="97"/>
        <v>1.324294734378384E-2</v>
      </c>
      <c r="FE25" s="1141">
        <f t="shared" si="98"/>
        <v>1.4214879796834001E-2</v>
      </c>
      <c r="FF25" s="1141">
        <f t="shared" si="99"/>
        <v>1.5803364084121307E-2</v>
      </c>
      <c r="FG25" s="1141">
        <f t="shared" si="100"/>
        <v>1.5030431842810499E-2</v>
      </c>
      <c r="FH25" s="1141">
        <f t="shared" si="101"/>
        <v>1.717860086173717E-2</v>
      </c>
      <c r="FI25" s="1141">
        <f t="shared" si="102"/>
        <v>1.1834391268324085E-2</v>
      </c>
      <c r="FJ25" s="1141">
        <f t="shared" si="103"/>
        <v>1.2392768395209863E-2</v>
      </c>
      <c r="FK25" s="1141">
        <f t="shared" si="104"/>
        <v>9.3344673899125041E-3</v>
      </c>
      <c r="FL25" s="1141">
        <f t="shared" si="105"/>
        <v>7.1062062462601272E-3</v>
      </c>
      <c r="FM25" s="1141">
        <f t="shared" si="51"/>
        <v>7.2184012902838379E-3</v>
      </c>
      <c r="FN25" s="1141">
        <f t="shared" si="52"/>
        <v>4.9892977280292516E-3</v>
      </c>
      <c r="FO25" s="1141">
        <f t="shared" si="53"/>
        <v>-1</v>
      </c>
      <c r="FP25" s="1141">
        <f t="shared" si="54"/>
        <v>-1</v>
      </c>
      <c r="FQ25" s="1141">
        <f t="shared" si="55"/>
        <v>-1</v>
      </c>
      <c r="FR25" s="1141">
        <f t="shared" si="56"/>
        <v>-1</v>
      </c>
      <c r="FS25" s="1141">
        <f t="shared" si="57"/>
        <v>-1</v>
      </c>
      <c r="FT25" s="1141">
        <f t="shared" si="58"/>
        <v>-1</v>
      </c>
      <c r="FU25" s="1141">
        <f t="shared" si="59"/>
        <v>-1</v>
      </c>
      <c r="FV25" s="1141">
        <f t="shared" si="60"/>
        <v>-1</v>
      </c>
      <c r="FW25" s="1141">
        <f t="shared" si="61"/>
        <v>-1</v>
      </c>
      <c r="FX25" s="1141">
        <f t="shared" si="62"/>
        <v>-1</v>
      </c>
      <c r="FY25" s="1141">
        <f t="shared" si="63"/>
        <v>-1</v>
      </c>
      <c r="FZ25" s="1141">
        <f t="shared" si="64"/>
        <v>-1</v>
      </c>
      <c r="GA25" s="1141"/>
      <c r="GB25" s="1142">
        <f t="shared" si="65"/>
        <v>-0.32705453384330663</v>
      </c>
      <c r="GC25" s="1142">
        <f t="shared" si="66"/>
        <v>-0.32774930617208775</v>
      </c>
      <c r="GD25" s="1142">
        <f t="shared" si="67"/>
        <v>-0.26587291704832905</v>
      </c>
      <c r="GE25" s="1142">
        <f t="shared" si="68"/>
        <v>-0.32692909663350878</v>
      </c>
    </row>
    <row r="26" spans="1:187">
      <c r="A26" s="1" t="s">
        <v>464</v>
      </c>
      <c r="B26" s="1" t="s">
        <v>207</v>
      </c>
      <c r="C26" s="1" t="s">
        <v>208</v>
      </c>
      <c r="D26" s="1" t="e">
        <f>+VLOOKUP(C26,DATOS2014!$E$4:$G$67,3,0)</f>
        <v>#N/A</v>
      </c>
      <c r="E26" s="639">
        <v>98.974999999999994</v>
      </c>
      <c r="F26" s="640">
        <v>96.457000000000008</v>
      </c>
      <c r="G26" s="639">
        <v>94.625</v>
      </c>
      <c r="H26" s="645">
        <v>89.855000000000004</v>
      </c>
      <c r="I26" s="645">
        <v>108.02800000000001</v>
      </c>
      <c r="J26" s="645">
        <v>108.761</v>
      </c>
      <c r="K26" s="645">
        <v>125.316</v>
      </c>
      <c r="L26" s="645">
        <v>115.72099999999999</v>
      </c>
      <c r="M26" s="645">
        <v>113.20400000000001</v>
      </c>
      <c r="N26" s="645">
        <v>111.12299999999999</v>
      </c>
      <c r="O26" s="645">
        <v>112.57600000000002</v>
      </c>
      <c r="P26" s="645">
        <v>111.56899999999999</v>
      </c>
      <c r="Q26" s="645">
        <v>108.318</v>
      </c>
      <c r="R26" s="646">
        <v>111.751</v>
      </c>
      <c r="S26" s="387">
        <v>102.489</v>
      </c>
      <c r="T26" s="1048">
        <v>99.245000000000005</v>
      </c>
      <c r="U26" s="1049">
        <v>120.54299999999999</v>
      </c>
      <c r="V26" s="1049">
        <v>119.02000000000001</v>
      </c>
      <c r="W26" s="1049">
        <v>138.63499999999999</v>
      </c>
      <c r="X26" s="1049">
        <v>146.20099999999999</v>
      </c>
      <c r="Y26" s="1049">
        <v>129.46</v>
      </c>
      <c r="Z26" s="1049">
        <v>133.23699999999999</v>
      </c>
      <c r="AA26" s="1049">
        <v>128.52099999999999</v>
      </c>
      <c r="AB26" s="1050">
        <v>130.63800000000001</v>
      </c>
      <c r="AC26" s="1051">
        <v>126.17500000000001</v>
      </c>
      <c r="AD26" s="1052">
        <v>134.16400000000002</v>
      </c>
      <c r="AE26" s="1049">
        <v>109.72799999999999</v>
      </c>
      <c r="AF26" s="1049">
        <v>103.80100000000002</v>
      </c>
      <c r="AG26" s="1049">
        <v>127.47199999999999</v>
      </c>
      <c r="AH26" s="1049">
        <v>130.53700000000001</v>
      </c>
      <c r="AI26" s="1049">
        <v>141.73500000000001</v>
      </c>
      <c r="AJ26" s="1049">
        <v>143.08500000000001</v>
      </c>
      <c r="AK26" s="1049">
        <v>142.726</v>
      </c>
      <c r="AL26" s="1049">
        <v>144.31300000000002</v>
      </c>
      <c r="AM26" s="1049">
        <v>134.322</v>
      </c>
      <c r="AN26" s="1049">
        <v>136.48200000000003</v>
      </c>
      <c r="AO26" s="1049">
        <v>135.96699999999998</v>
      </c>
      <c r="AP26" s="1049">
        <v>139.26399999999998</v>
      </c>
      <c r="AQ26" s="9">
        <v>128.30099999999999</v>
      </c>
      <c r="AR26" s="9">
        <v>126.699</v>
      </c>
      <c r="AS26" s="9">
        <v>137.96599999999998</v>
      </c>
      <c r="AT26" s="9">
        <v>149.08999999999997</v>
      </c>
      <c r="AU26" s="9">
        <v>174.04900000000001</v>
      </c>
      <c r="AV26" s="9">
        <v>164.34400000000002</v>
      </c>
      <c r="AW26" s="9">
        <v>163.97899999999998</v>
      </c>
      <c r="AX26" s="9">
        <v>158.71100000000001</v>
      </c>
      <c r="AY26" s="9">
        <v>157.34399999999999</v>
      </c>
      <c r="AZ26" s="9">
        <v>157.34399999999999</v>
      </c>
      <c r="BA26" s="9">
        <v>150.30700000000002</v>
      </c>
      <c r="BB26" s="9">
        <v>160.82499999999999</v>
      </c>
      <c r="BC26" s="24">
        <v>141.37999999999997</v>
      </c>
      <c r="BD26" s="24">
        <v>132.17100000000002</v>
      </c>
      <c r="BE26" s="24">
        <v>160.74800000000002</v>
      </c>
      <c r="BF26" s="24">
        <v>163.57300000000001</v>
      </c>
      <c r="BG26" s="24">
        <v>183.97199999999998</v>
      </c>
      <c r="BH26" s="24">
        <v>182.42599999999999</v>
      </c>
      <c r="BI26" s="24">
        <v>188.40699999999998</v>
      </c>
      <c r="BJ26" s="24">
        <v>178.33900000000003</v>
      </c>
      <c r="BK26" s="24">
        <v>186.17700000000002</v>
      </c>
      <c r="BL26" s="24">
        <v>181.43199999999999</v>
      </c>
      <c r="BM26" s="24">
        <v>184.21300000000002</v>
      </c>
      <c r="BN26" s="24">
        <v>191.01</v>
      </c>
      <c r="BO26" s="810">
        <v>0</v>
      </c>
      <c r="BP26" s="810">
        <v>0</v>
      </c>
      <c r="BQ26" s="810">
        <v>0</v>
      </c>
      <c r="BR26" s="810">
        <v>0</v>
      </c>
      <c r="BS26" s="810">
        <v>0</v>
      </c>
      <c r="BT26" s="810">
        <v>0</v>
      </c>
      <c r="BU26" s="810">
        <v>0</v>
      </c>
      <c r="BV26" s="810">
        <v>0</v>
      </c>
      <c r="BW26" s="810">
        <v>0</v>
      </c>
      <c r="BX26" s="810">
        <v>0</v>
      </c>
      <c r="BY26" s="810">
        <v>0</v>
      </c>
      <c r="BZ26" s="810">
        <v>0</v>
      </c>
      <c r="CA26" s="1635">
        <v>0</v>
      </c>
      <c r="CB26" s="1635">
        <v>0</v>
      </c>
      <c r="CC26" s="1635">
        <v>0</v>
      </c>
      <c r="CD26" s="1635">
        <v>0</v>
      </c>
      <c r="CE26" s="1635">
        <v>0</v>
      </c>
      <c r="CF26" s="1635">
        <v>0</v>
      </c>
      <c r="CG26" s="1635">
        <v>0</v>
      </c>
      <c r="CH26" s="1635">
        <v>0</v>
      </c>
      <c r="CI26" s="1635">
        <v>0</v>
      </c>
      <c r="CJ26" s="1635">
        <v>0</v>
      </c>
      <c r="CK26" s="1635">
        <v>0</v>
      </c>
      <c r="CL26" s="1635">
        <v>0</v>
      </c>
      <c r="CM26" s="1953"/>
      <c r="CN26" s="1953"/>
      <c r="CO26" s="1953"/>
      <c r="CP26" s="1953"/>
      <c r="CQ26" s="1953"/>
      <c r="CR26" s="1953"/>
      <c r="CS26" s="1953"/>
      <c r="CT26" s="1953"/>
      <c r="CU26" s="1953"/>
      <c r="CV26" s="1953"/>
      <c r="CW26" s="1953"/>
      <c r="CX26" s="1953"/>
      <c r="CY26" s="2083"/>
      <c r="CZ26" s="1632">
        <f t="shared" si="69"/>
        <v>0</v>
      </c>
      <c r="DB26" s="618" t="e">
        <f t="shared" si="39"/>
        <v>#N/A</v>
      </c>
      <c r="DC26" s="618" t="e">
        <f t="shared" si="40"/>
        <v>#N/A</v>
      </c>
      <c r="DF26" s="836" t="e">
        <f t="shared" si="41"/>
        <v>#N/A</v>
      </c>
      <c r="DG26" s="837" t="e">
        <f t="shared" si="42"/>
        <v>#N/A</v>
      </c>
      <c r="DI26" s="836" t="e">
        <f t="shared" si="46"/>
        <v>#N/A</v>
      </c>
      <c r="DJ26" s="837" t="e">
        <f t="shared" si="43"/>
        <v>#N/A</v>
      </c>
      <c r="EC26" s="1141">
        <f t="shared" si="70"/>
        <v>7.5453279514596794E-3</v>
      </c>
      <c r="ED26" s="1141">
        <f t="shared" si="71"/>
        <v>1.2340175048535906E-2</v>
      </c>
      <c r="EE26" s="1141">
        <f t="shared" si="72"/>
        <v>6.6749927878100301E-3</v>
      </c>
      <c r="EF26" s="1141">
        <f t="shared" si="73"/>
        <v>8.3172544693159711E-3</v>
      </c>
      <c r="EG26" s="1141">
        <f t="shared" si="74"/>
        <v>9.1765220382866719E-3</v>
      </c>
      <c r="EH26" s="1141">
        <f t="shared" si="75"/>
        <v>7.5398435401177188E-3</v>
      </c>
      <c r="EI26" s="1141">
        <f t="shared" si="76"/>
        <v>8.452693374509046E-3</v>
      </c>
      <c r="EJ26" s="1141">
        <f t="shared" si="77"/>
        <v>1.967439471652388E-2</v>
      </c>
      <c r="EK26" s="1141">
        <f t="shared" si="78"/>
        <v>1.1244453274980026E-2</v>
      </c>
      <c r="EL26" s="1141">
        <f t="shared" si="79"/>
        <v>1.5239268050152521E-2</v>
      </c>
      <c r="EM26" s="1141">
        <f t="shared" si="80"/>
        <v>1.1099797831403579E-2</v>
      </c>
      <c r="EN26" s="1141">
        <f t="shared" si="81"/>
        <v>1.3235735854060904E-2</v>
      </c>
      <c r="EO26" s="1141">
        <f t="shared" si="82"/>
        <v>1.2797739614420767E-2</v>
      </c>
      <c r="EP26" s="1141">
        <f t="shared" si="83"/>
        <v>1.5349084707233285E-2</v>
      </c>
      <c r="EQ26" s="1141">
        <f t="shared" si="84"/>
        <v>5.7036291516436854E-3</v>
      </c>
      <c r="ER26" s="1141">
        <f t="shared" si="85"/>
        <v>3.7473424738634353E-3</v>
      </c>
      <c r="ES26" s="1141">
        <f t="shared" si="86"/>
        <v>4.6683794954009983E-3</v>
      </c>
      <c r="ET26" s="1141">
        <f t="shared" si="87"/>
        <v>7.7267959065989711E-3</v>
      </c>
      <c r="EU26" s="1141">
        <f t="shared" si="88"/>
        <v>1.8445772078501399E-3</v>
      </c>
      <c r="EV26" s="1141">
        <f t="shared" si="89"/>
        <v>-1.7936834213848618E-3</v>
      </c>
      <c r="EW26" s="1141">
        <f t="shared" si="90"/>
        <v>8.1626975583333206E-3</v>
      </c>
      <c r="EX26" s="1141">
        <f t="shared" si="91"/>
        <v>6.6767788415871276E-3</v>
      </c>
      <c r="EY26" s="1141">
        <f t="shared" si="92"/>
        <v>3.6857413144923967E-3</v>
      </c>
      <c r="EZ26" s="1141">
        <f t="shared" si="93"/>
        <v>3.653541178014974E-3</v>
      </c>
      <c r="FA26" s="1141">
        <f t="shared" si="94"/>
        <v>6.2479690541084043E-3</v>
      </c>
      <c r="FB26" s="1141">
        <f t="shared" si="95"/>
        <v>3.1138780889210516E-3</v>
      </c>
      <c r="FC26" s="1141">
        <f t="shared" si="96"/>
        <v>1.3116483660553069E-2</v>
      </c>
      <c r="FD26" s="1141">
        <f t="shared" si="97"/>
        <v>1.6750288111150979E-2</v>
      </c>
      <c r="FE26" s="1141">
        <f t="shared" si="98"/>
        <v>6.6143241063478797E-3</v>
      </c>
      <c r="FF26" s="1141">
        <f t="shared" si="99"/>
        <v>1.1136002000361911E-2</v>
      </c>
      <c r="FG26" s="1141">
        <f t="shared" si="100"/>
        <v>1.7262110184689261E-2</v>
      </c>
      <c r="FH26" s="1141">
        <f t="shared" si="101"/>
        <v>1.161046193369808E-2</v>
      </c>
      <c r="FI26" s="1141">
        <f t="shared" si="102"/>
        <v>1.163480240148651E-2</v>
      </c>
      <c r="FJ26" s="1141">
        <f t="shared" si="103"/>
        <v>7.9565183964518393E-3</v>
      </c>
      <c r="FK26" s="1141">
        <f t="shared" si="104"/>
        <v>1.3270159690854433E-2</v>
      </c>
      <c r="FL26" s="1141">
        <f t="shared" si="105"/>
        <v>1.1924010343541402E-2</v>
      </c>
      <c r="FM26" s="1141">
        <f t="shared" si="51"/>
        <v>8.3906441065921822E-3</v>
      </c>
      <c r="FN26" s="1141">
        <f t="shared" si="52"/>
        <v>1.206768436458594E-2</v>
      </c>
      <c r="FO26" s="1141">
        <f t="shared" si="53"/>
        <v>-1</v>
      </c>
      <c r="FP26" s="1141">
        <f t="shared" si="54"/>
        <v>-1</v>
      </c>
      <c r="FQ26" s="1141">
        <f t="shared" si="55"/>
        <v>-1</v>
      </c>
      <c r="FR26" s="1141">
        <f t="shared" si="56"/>
        <v>-1</v>
      </c>
      <c r="FS26" s="1141">
        <f t="shared" si="57"/>
        <v>-1</v>
      </c>
      <c r="FT26" s="1141">
        <f t="shared" si="58"/>
        <v>-1</v>
      </c>
      <c r="FU26" s="1141">
        <f t="shared" si="59"/>
        <v>-1</v>
      </c>
      <c r="FV26" s="1141">
        <f t="shared" si="60"/>
        <v>-1</v>
      </c>
      <c r="FW26" s="1141">
        <f t="shared" si="61"/>
        <v>-1</v>
      </c>
      <c r="FX26" s="1141">
        <f t="shared" si="62"/>
        <v>-1</v>
      </c>
      <c r="FY26" s="1141">
        <f t="shared" si="63"/>
        <v>-1</v>
      </c>
      <c r="FZ26" s="1141">
        <f t="shared" si="64"/>
        <v>-1</v>
      </c>
      <c r="GA26" s="1141"/>
      <c r="GB26" s="1142">
        <f t="shared" si="65"/>
        <v>-0.32791989268170307</v>
      </c>
      <c r="GC26" s="1142">
        <f t="shared" si="66"/>
        <v>-0.32809258335945085</v>
      </c>
      <c r="GD26" s="1142">
        <f t="shared" si="67"/>
        <v>-0.26574662611381289</v>
      </c>
      <c r="GE26" s="1142">
        <f t="shared" si="68"/>
        <v>-0.32770631865625283</v>
      </c>
    </row>
    <row r="27" spans="1:187">
      <c r="A27" s="1" t="s">
        <v>465</v>
      </c>
      <c r="B27" s="1292" t="s">
        <v>211</v>
      </c>
      <c r="C27" s="1" t="s">
        <v>212</v>
      </c>
      <c r="D27" s="1" t="e">
        <f>+VLOOKUP(C27,DATOS2014!$E$4:$G$67,3,0)</f>
        <v>#N/A</v>
      </c>
      <c r="E27" s="639">
        <v>4.67</v>
      </c>
      <c r="F27" s="640">
        <v>5.1159999999999997</v>
      </c>
      <c r="G27" s="639">
        <v>4.43</v>
      </c>
      <c r="H27" s="645">
        <v>4.9240000000000004</v>
      </c>
      <c r="I27" s="645">
        <v>5.0179999999999998</v>
      </c>
      <c r="J27" s="645">
        <v>4.3789999999999996</v>
      </c>
      <c r="K27" s="645">
        <v>5.7770000000000001</v>
      </c>
      <c r="L27" s="645">
        <v>6.032</v>
      </c>
      <c r="M27" s="645">
        <v>6.2039999999999997</v>
      </c>
      <c r="N27" s="645">
        <v>5.5179999999999998</v>
      </c>
      <c r="O27" s="645">
        <v>6.66</v>
      </c>
      <c r="P27" s="645">
        <v>6.54</v>
      </c>
      <c r="Q27" s="645">
        <v>5.641</v>
      </c>
      <c r="R27" s="646">
        <v>5.2770000000000001</v>
      </c>
      <c r="S27" s="387">
        <v>5.1280000000000001</v>
      </c>
      <c r="T27" s="1048">
        <v>5.7370000000000001</v>
      </c>
      <c r="U27" s="1049">
        <v>5.0519999999999996</v>
      </c>
      <c r="V27" s="1049">
        <v>5.3769999999999998</v>
      </c>
      <c r="W27" s="1049">
        <v>5.3040000000000003</v>
      </c>
      <c r="X27" s="1049">
        <v>6.7969999999999997</v>
      </c>
      <c r="Y27" s="1049">
        <v>6.6820000000000004</v>
      </c>
      <c r="Z27" s="1049">
        <v>6.13</v>
      </c>
      <c r="AA27" s="1049">
        <v>5.98</v>
      </c>
      <c r="AB27" s="1050">
        <v>6.5</v>
      </c>
      <c r="AC27" s="1051">
        <f>+(AB27+AE27)/2</f>
        <v>6.3380000000000001</v>
      </c>
      <c r="AD27" s="1052">
        <f>+(AC27+AE27)/2</f>
        <v>6.2569999999999997</v>
      </c>
      <c r="AE27" s="1049">
        <v>6.1760000000000002</v>
      </c>
      <c r="AF27" s="1049">
        <v>6.4770000000000003</v>
      </c>
      <c r="AG27" s="1049">
        <v>5.3230000000000004</v>
      </c>
      <c r="AH27" s="1049">
        <v>6.4239999999999995</v>
      </c>
      <c r="AI27" s="1049">
        <v>6.9269999999999996</v>
      </c>
      <c r="AJ27" s="1049">
        <v>5.9139999999999997</v>
      </c>
      <c r="AK27" s="1049">
        <v>5.9139999999999997</v>
      </c>
      <c r="AL27" s="1049">
        <v>5.9139999999999997</v>
      </c>
      <c r="AM27" s="1049">
        <v>5.9139999999999997</v>
      </c>
      <c r="AN27" s="1049">
        <v>5.9139999999999997</v>
      </c>
      <c r="AO27" s="1049">
        <v>5.9139999999999997</v>
      </c>
      <c r="AP27" s="1049">
        <v>5.9139999999999997</v>
      </c>
      <c r="AQ27" s="9">
        <v>4.923</v>
      </c>
      <c r="AR27" s="9">
        <v>4.3920000000000003</v>
      </c>
      <c r="AS27" s="9">
        <v>4.7359999999999998</v>
      </c>
      <c r="AT27" s="9">
        <v>3.944</v>
      </c>
      <c r="AU27" s="9">
        <v>7.3250000000000002</v>
      </c>
      <c r="AV27" s="9">
        <v>5.2569999999999997</v>
      </c>
      <c r="AW27" s="9">
        <v>4.7780000000000005</v>
      </c>
      <c r="AX27" s="9">
        <v>7.3369999999999997</v>
      </c>
      <c r="AY27" s="9">
        <v>7.2169999999999996</v>
      </c>
      <c r="AZ27" s="9">
        <v>7.2169999999999996</v>
      </c>
      <c r="BA27" s="9">
        <v>7.4560000000000004</v>
      </c>
      <c r="BB27" s="9">
        <v>5.2140000000000004</v>
      </c>
      <c r="BC27" s="24">
        <v>4.7060000000000004</v>
      </c>
      <c r="BD27" s="24">
        <v>4.359</v>
      </c>
      <c r="BE27" s="24">
        <v>4.5540000000000003</v>
      </c>
      <c r="BF27" s="24">
        <v>4.8180000000000005</v>
      </c>
      <c r="BG27" s="24">
        <v>6.7510000000000003</v>
      </c>
      <c r="BH27" s="24">
        <v>6.5249999999999995</v>
      </c>
      <c r="BI27" s="24">
        <v>4.6529999999999996</v>
      </c>
      <c r="BJ27" s="24">
        <v>5.8029999999999999</v>
      </c>
      <c r="BK27" s="24">
        <v>5.9950000000000001</v>
      </c>
      <c r="BL27" s="24">
        <v>5.9950000000000001</v>
      </c>
      <c r="BM27" s="24">
        <v>5.4589999999999996</v>
      </c>
      <c r="BN27" s="24">
        <v>5.6599999999999993</v>
      </c>
      <c r="BO27" s="810">
        <v>0</v>
      </c>
      <c r="BP27" s="810">
        <v>0</v>
      </c>
      <c r="BQ27" s="810">
        <v>0</v>
      </c>
      <c r="BR27" s="810">
        <v>0</v>
      </c>
      <c r="BS27" s="810">
        <v>0</v>
      </c>
      <c r="BT27" s="810">
        <v>0</v>
      </c>
      <c r="BU27" s="810">
        <v>0</v>
      </c>
      <c r="BV27" s="810">
        <v>0</v>
      </c>
      <c r="BW27" s="810">
        <v>0</v>
      </c>
      <c r="BX27" s="810">
        <v>0</v>
      </c>
      <c r="BY27" s="810">
        <v>0</v>
      </c>
      <c r="BZ27" s="810">
        <v>0</v>
      </c>
      <c r="CA27" s="1635">
        <v>0</v>
      </c>
      <c r="CB27" s="1635">
        <v>0</v>
      </c>
      <c r="CC27" s="1635">
        <v>0</v>
      </c>
      <c r="CD27" s="1635">
        <v>0</v>
      </c>
      <c r="CE27" s="1635">
        <v>0</v>
      </c>
      <c r="CF27" s="1635">
        <v>0</v>
      </c>
      <c r="CG27" s="1635">
        <v>0</v>
      </c>
      <c r="CH27" s="1635">
        <v>0</v>
      </c>
      <c r="CI27" s="1635">
        <v>0</v>
      </c>
      <c r="CJ27" s="1635">
        <v>0</v>
      </c>
      <c r="CK27" s="1635">
        <v>0</v>
      </c>
      <c r="CL27" s="1635">
        <v>0</v>
      </c>
      <c r="CM27" s="1953"/>
      <c r="CN27" s="1953"/>
      <c r="CO27" s="1953"/>
      <c r="CP27" s="1953"/>
      <c r="CQ27" s="1953"/>
      <c r="CR27" s="1953"/>
      <c r="CS27" s="1953"/>
      <c r="CT27" s="1953"/>
      <c r="CU27" s="1953"/>
      <c r="CV27" s="1953"/>
      <c r="CW27" s="1953"/>
      <c r="CX27" s="1953"/>
      <c r="CY27" s="2083"/>
      <c r="CZ27" s="1632">
        <f t="shared" si="69"/>
        <v>0</v>
      </c>
      <c r="DB27" s="618" t="e">
        <f t="shared" si="39"/>
        <v>#N/A</v>
      </c>
      <c r="DC27" s="618" t="e">
        <f t="shared" si="40"/>
        <v>#N/A</v>
      </c>
      <c r="DF27" s="836" t="e">
        <f t="shared" si="41"/>
        <v>#N/A</v>
      </c>
      <c r="DG27" s="837" t="e">
        <f t="shared" si="42"/>
        <v>#N/A</v>
      </c>
      <c r="DI27" s="836" t="e">
        <f t="shared" si="46"/>
        <v>#N/A</v>
      </c>
      <c r="DJ27" s="837" t="e">
        <f t="shared" si="43"/>
        <v>#N/A</v>
      </c>
      <c r="EC27" s="1141">
        <f t="shared" si="70"/>
        <v>1.5866412674105046E-2</v>
      </c>
      <c r="ED27" s="1141">
        <f t="shared" si="71"/>
        <v>2.5854089792693991E-3</v>
      </c>
      <c r="EE27" s="1141">
        <f t="shared" si="72"/>
        <v>1.2267649103743894E-2</v>
      </c>
      <c r="EF27" s="1141">
        <f t="shared" si="73"/>
        <v>1.2816031772200365E-2</v>
      </c>
      <c r="EG27" s="1141">
        <f t="shared" si="74"/>
        <v>5.6288807406912333E-4</v>
      </c>
      <c r="EH27" s="1141">
        <f t="shared" si="75"/>
        <v>1.7256384553347548E-2</v>
      </c>
      <c r="EI27" s="1141">
        <f t="shared" si="76"/>
        <v>-7.0933280705679502E-3</v>
      </c>
      <c r="EJ27" s="1141">
        <f t="shared" si="77"/>
        <v>9.9998937329253135E-3</v>
      </c>
      <c r="EK27" s="1141">
        <f t="shared" si="78"/>
        <v>6.2044264276994721E-3</v>
      </c>
      <c r="EL27" s="1141">
        <f t="shared" si="79"/>
        <v>8.8034640679557352E-3</v>
      </c>
      <c r="EM27" s="1141">
        <f t="shared" si="80"/>
        <v>-8.9347554304285426E-3</v>
      </c>
      <c r="EN27" s="1141">
        <f t="shared" si="81"/>
        <v>-5.1111838176731705E-4</v>
      </c>
      <c r="EO27" s="1141">
        <f t="shared" si="82"/>
        <v>9.755772502647142E-3</v>
      </c>
      <c r="EP27" s="1141">
        <f t="shared" si="83"/>
        <v>1.4296487974997607E-2</v>
      </c>
      <c r="EQ27" s="1141">
        <f t="shared" si="84"/>
        <v>1.5616947367488976E-2</v>
      </c>
      <c r="ER27" s="1141">
        <f t="shared" si="85"/>
        <v>1.0161364121119121E-2</v>
      </c>
      <c r="ES27" s="1141">
        <f t="shared" si="86"/>
        <v>4.3638983350962057E-3</v>
      </c>
      <c r="ET27" s="1141">
        <f t="shared" si="87"/>
        <v>1.4936313191892037E-2</v>
      </c>
      <c r="EU27" s="1141">
        <f t="shared" si="88"/>
        <v>2.2496443319952375E-2</v>
      </c>
      <c r="EV27" s="1141">
        <f t="shared" si="89"/>
        <v>-1.1529595286218219E-2</v>
      </c>
      <c r="EW27" s="1141">
        <f t="shared" si="90"/>
        <v>-1.0122990971216494E-2</v>
      </c>
      <c r="EX27" s="1141">
        <f t="shared" si="91"/>
        <v>-2.9848970200602176E-3</v>
      </c>
      <c r="EY27" s="1141">
        <f t="shared" si="92"/>
        <v>-9.2441800652642847E-4</v>
      </c>
      <c r="EZ27" s="1141">
        <f t="shared" si="93"/>
        <v>-7.8423996108402116E-3</v>
      </c>
      <c r="FA27" s="1141">
        <f t="shared" si="94"/>
        <v>-5.7534551044163829E-3</v>
      </c>
      <c r="FB27" s="1141">
        <f t="shared" si="95"/>
        <v>-4.6871820147986742E-3</v>
      </c>
      <c r="FC27" s="1141">
        <f t="shared" si="96"/>
        <v>-1.8718648015431993E-2</v>
      </c>
      <c r="FD27" s="1141">
        <f t="shared" si="97"/>
        <v>-3.1854340174513829E-2</v>
      </c>
      <c r="FE27" s="1141">
        <f t="shared" si="98"/>
        <v>-9.6897618254599971E-3</v>
      </c>
      <c r="FF27" s="1141">
        <f t="shared" si="99"/>
        <v>-3.9838514872400421E-2</v>
      </c>
      <c r="FG27" s="1141">
        <f t="shared" si="100"/>
        <v>4.6663817958458864E-3</v>
      </c>
      <c r="FH27" s="1141">
        <f t="shared" si="101"/>
        <v>-9.7654964521451948E-3</v>
      </c>
      <c r="FI27" s="1141">
        <f t="shared" si="102"/>
        <v>-1.7617987043561434E-2</v>
      </c>
      <c r="FJ27" s="1141">
        <f t="shared" si="103"/>
        <v>1.812968455759667E-2</v>
      </c>
      <c r="FK27" s="1141">
        <f t="shared" si="104"/>
        <v>1.6731507434230686E-2</v>
      </c>
      <c r="FL27" s="1141">
        <f t="shared" si="105"/>
        <v>1.6731507434230686E-2</v>
      </c>
      <c r="FM27" s="1141">
        <f t="shared" si="51"/>
        <v>1.9495660640404866E-2</v>
      </c>
      <c r="FN27" s="1141">
        <f t="shared" si="52"/>
        <v>-1.0443014591582367E-2</v>
      </c>
      <c r="FO27" s="1141">
        <f t="shared" si="53"/>
        <v>-1</v>
      </c>
      <c r="FP27" s="1141">
        <f t="shared" si="54"/>
        <v>-1</v>
      </c>
      <c r="FQ27" s="1141">
        <f t="shared" si="55"/>
        <v>-1</v>
      </c>
      <c r="FR27" s="1141">
        <f t="shared" si="56"/>
        <v>-1</v>
      </c>
      <c r="FS27" s="1141">
        <f t="shared" si="57"/>
        <v>-1</v>
      </c>
      <c r="FT27" s="1141">
        <f t="shared" si="58"/>
        <v>-1</v>
      </c>
      <c r="FU27" s="1141">
        <f t="shared" si="59"/>
        <v>-1</v>
      </c>
      <c r="FV27" s="1141">
        <f t="shared" si="60"/>
        <v>-1</v>
      </c>
      <c r="FW27" s="1141">
        <f t="shared" si="61"/>
        <v>-1</v>
      </c>
      <c r="FX27" s="1141">
        <f t="shared" si="62"/>
        <v>-1</v>
      </c>
      <c r="FY27" s="1141">
        <f t="shared" si="63"/>
        <v>-1</v>
      </c>
      <c r="FZ27" s="1141">
        <f t="shared" si="64"/>
        <v>-1</v>
      </c>
      <c r="GA27" s="1141"/>
      <c r="GB27" s="1142">
        <f t="shared" si="65"/>
        <v>-0.33576369384859367</v>
      </c>
      <c r="GC27" s="1142">
        <f t="shared" si="66"/>
        <v>-0.32890655724570766</v>
      </c>
      <c r="GD27" s="1142">
        <f t="shared" si="67"/>
        <v>-0.27094885738551738</v>
      </c>
      <c r="GE27" s="1142">
        <f t="shared" si="68"/>
        <v>-0.33910233791380739</v>
      </c>
    </row>
    <row r="28" spans="1:187">
      <c r="A28" s="1" t="s">
        <v>441</v>
      </c>
      <c r="B28" s="1301" t="s">
        <v>1134</v>
      </c>
      <c r="C28" s="533" t="s">
        <v>1135</v>
      </c>
      <c r="D28" s="1" t="str">
        <f>+VLOOKUP(C28,DATOS2014!$E$4:$G$67,3,0)</f>
        <v>SER</v>
      </c>
      <c r="E28" s="639"/>
      <c r="F28" s="640"/>
      <c r="G28" s="639"/>
      <c r="H28" s="645"/>
      <c r="I28" s="645"/>
      <c r="J28" s="645"/>
      <c r="K28" s="645"/>
      <c r="L28" s="645"/>
      <c r="M28" s="645"/>
      <c r="N28" s="645"/>
      <c r="O28" s="645"/>
      <c r="P28" s="645"/>
      <c r="Q28" s="645"/>
      <c r="R28" s="646"/>
      <c r="S28" s="387"/>
      <c r="T28" s="1048"/>
      <c r="U28" s="1049"/>
      <c r="V28" s="1049"/>
      <c r="W28" s="1049"/>
      <c r="X28" s="1049"/>
      <c r="Y28" s="1049"/>
      <c r="Z28" s="1049"/>
      <c r="AA28" s="1049"/>
      <c r="AB28" s="1050"/>
      <c r="AC28" s="1051"/>
      <c r="AD28" s="1052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9"/>
      <c r="AR28" s="9"/>
      <c r="AS28" s="9"/>
      <c r="AT28" s="9">
        <v>13.962</v>
      </c>
      <c r="AU28" s="9">
        <v>10.866</v>
      </c>
      <c r="AV28" s="9">
        <v>10.775999999999998</v>
      </c>
      <c r="AW28" s="9">
        <v>13.37</v>
      </c>
      <c r="AX28" s="9">
        <v>12.046999999999999</v>
      </c>
      <c r="AY28" s="9">
        <v>15.240999999999998</v>
      </c>
      <c r="AZ28" s="9">
        <v>11.156000000000001</v>
      </c>
      <c r="BA28" s="9">
        <v>12.635000000000002</v>
      </c>
      <c r="BB28" s="9">
        <v>13.896000000000001</v>
      </c>
      <c r="BC28" s="24">
        <v>13.771000000000001</v>
      </c>
      <c r="BD28" s="24">
        <v>12.063000000000001</v>
      </c>
      <c r="BE28" s="24">
        <v>10.997</v>
      </c>
      <c r="BF28" s="24">
        <v>15.26</v>
      </c>
      <c r="BG28" s="24">
        <v>13.936999999999999</v>
      </c>
      <c r="BH28" s="24">
        <v>16.568000000000001</v>
      </c>
      <c r="BI28" s="24">
        <v>14.137</v>
      </c>
      <c r="BJ28" s="24">
        <v>15.818</v>
      </c>
      <c r="BK28" s="24">
        <v>18.552999999999997</v>
      </c>
      <c r="BL28" s="24">
        <v>17.95</v>
      </c>
      <c r="BM28" s="24">
        <v>22.623999999999999</v>
      </c>
      <c r="BN28" s="24">
        <v>19.227</v>
      </c>
      <c r="BO28" s="810">
        <v>21.857000000000003</v>
      </c>
      <c r="BP28" s="810">
        <v>17.944999999999997</v>
      </c>
      <c r="BQ28" s="810">
        <v>13.137999999999998</v>
      </c>
      <c r="BR28" s="810">
        <v>19.122999999999998</v>
      </c>
      <c r="BS28" s="810">
        <v>21.937000000000001</v>
      </c>
      <c r="BT28" s="810">
        <v>17.712</v>
      </c>
      <c r="BU28" s="810">
        <v>21.628</v>
      </c>
      <c r="BV28" s="810">
        <v>18.574000000000002</v>
      </c>
      <c r="BW28" s="810">
        <v>21.93</v>
      </c>
      <c r="BX28" s="810">
        <v>24.341000000000001</v>
      </c>
      <c r="BY28" s="810">
        <v>19.076000000000001</v>
      </c>
      <c r="BZ28" s="810">
        <v>19</v>
      </c>
      <c r="CA28" s="1635">
        <v>21.383999999999997</v>
      </c>
      <c r="CB28" s="1635">
        <v>18.843</v>
      </c>
      <c r="CC28" s="1635">
        <v>19.452999999999999</v>
      </c>
      <c r="CD28" s="1635">
        <v>19.128000000000004</v>
      </c>
      <c r="CE28" s="1635">
        <v>20.446000000000002</v>
      </c>
      <c r="CF28" s="1635">
        <v>37.063999999999993</v>
      </c>
      <c r="CG28" s="1635">
        <v>40.307000000000002</v>
      </c>
      <c r="CH28" s="1635">
        <v>36.387999999999998</v>
      </c>
      <c r="CI28" s="1635">
        <v>41.710999999999999</v>
      </c>
      <c r="CJ28" s="1635">
        <v>46.73</v>
      </c>
      <c r="CK28" s="1635">
        <v>41.853999999999999</v>
      </c>
      <c r="CL28" s="1635">
        <v>21.866000000000003</v>
      </c>
      <c r="CM28" s="1953">
        <f>+VLOOKUP($DF28,DATOS2014!$B$4:$S$67,CM$3,FALSE)</f>
        <v>28.618999999999996</v>
      </c>
      <c r="CN28" s="1953">
        <f>+VLOOKUP($DF28,DATOS2014!$B$4:$S$67,CN$3,FALSE)</f>
        <v>21.545999999999999</v>
      </c>
      <c r="CO28" s="1953">
        <f>+VLOOKUP($DF28,DATOS2014!$B$4:$S$67,CO$3,FALSE)</f>
        <v>21.414000000000005</v>
      </c>
      <c r="CP28" s="1953">
        <f>+VLOOKUP($DF28,DATOS2014!$B$4:$S$67,CP$3,FALSE)</f>
        <v>27.827000000000005</v>
      </c>
      <c r="CQ28" s="1953">
        <f>+VLOOKUP($DF28,DATOS2014!$B$4:$S$67,CQ$3,FALSE)</f>
        <v>28.917000000000002</v>
      </c>
      <c r="CR28" s="1953">
        <f>+VLOOKUP($DF28,DATOS2014!$B$4:$S$67,CR$3,FALSE)</f>
        <v>25.026999999999997</v>
      </c>
      <c r="CS28" s="1953">
        <f>+VLOOKUP($DF28,DATOS2014!$B$4:$S$67,CS$3,FALSE)</f>
        <v>32.818999999999996</v>
      </c>
      <c r="CT28" s="1953">
        <f>+VLOOKUP($DF28,DATOS2014!$B$4:$S$67,CT$3,FALSE)</f>
        <v>32.260999999999996</v>
      </c>
      <c r="CU28" s="1953">
        <f>+VLOOKUP($DF28,DATOS2014!$B$4:$S$67,CU$3,FALSE)</f>
        <v>34.000999999999998</v>
      </c>
      <c r="CV28" s="1953">
        <f>+VLOOKUP($DF28,DATOS2014!$B$4:$S$67,CV$3,FALSE)</f>
        <v>30.585000000000008</v>
      </c>
      <c r="CW28" s="1953">
        <f>+VLOOKUP($DF28,DATOS2014!$B$4:$S$67,CW$3,FALSE)</f>
        <v>33.535999999999994</v>
      </c>
      <c r="CX28" s="1953">
        <f>+VLOOKUP($DF28,DATOS2014!$B$4:$S$67,CX$3,FALSE)</f>
        <v>33.152000000000001</v>
      </c>
      <c r="CY28" s="2083">
        <f>+VLOOKUP($DF28,DATOS2014!$B$4:$T$67,CY$3,FALSE)</f>
        <v>28.728999999999999</v>
      </c>
      <c r="CZ28" s="1632">
        <f t="shared" si="69"/>
        <v>349.70399999999995</v>
      </c>
      <c r="DB28" s="618"/>
      <c r="DC28" s="618"/>
      <c r="DF28" s="836" t="str">
        <f>+RIGHT(D28,1)&amp;C28</f>
        <v>RSR0036</v>
      </c>
      <c r="DG28" s="837" t="e">
        <f t="shared" si="42"/>
        <v>#N/A</v>
      </c>
      <c r="DI28" s="836" t="str">
        <f t="shared" si="46"/>
        <v>RSR0036</v>
      </c>
      <c r="DJ28" s="837" t="str">
        <f t="shared" si="43"/>
        <v>PSE IBERIA I ETAPA</v>
      </c>
      <c r="EC28" s="1141">
        <f t="shared" ref="EC28:FN28" si="106">+IF(E28=0,,((Q28-E28)/E28+1)^(1/12)-1)</f>
        <v>0</v>
      </c>
      <c r="ED28" s="1141">
        <f t="shared" si="106"/>
        <v>0</v>
      </c>
      <c r="EE28" s="1141">
        <f t="shared" si="106"/>
        <v>0</v>
      </c>
      <c r="EF28" s="1141">
        <f t="shared" si="106"/>
        <v>0</v>
      </c>
      <c r="EG28" s="1141">
        <f t="shared" si="106"/>
        <v>0</v>
      </c>
      <c r="EH28" s="1141">
        <f t="shared" si="106"/>
        <v>0</v>
      </c>
      <c r="EI28" s="1141">
        <f t="shared" si="106"/>
        <v>0</v>
      </c>
      <c r="EJ28" s="1141">
        <f t="shared" si="106"/>
        <v>0</v>
      </c>
      <c r="EK28" s="1141">
        <f t="shared" si="106"/>
        <v>0</v>
      </c>
      <c r="EL28" s="1141">
        <f t="shared" si="106"/>
        <v>0</v>
      </c>
      <c r="EM28" s="1141">
        <f t="shared" si="106"/>
        <v>0</v>
      </c>
      <c r="EN28" s="1141">
        <f t="shared" si="106"/>
        <v>0</v>
      </c>
      <c r="EO28" s="1141">
        <f t="shared" si="106"/>
        <v>0</v>
      </c>
      <c r="EP28" s="1141">
        <f t="shared" si="106"/>
        <v>0</v>
      </c>
      <c r="EQ28" s="1141">
        <f t="shared" si="106"/>
        <v>0</v>
      </c>
      <c r="ER28" s="1141">
        <f t="shared" si="106"/>
        <v>0</v>
      </c>
      <c r="ES28" s="1141">
        <f t="shared" si="106"/>
        <v>0</v>
      </c>
      <c r="ET28" s="1141">
        <f t="shared" si="106"/>
        <v>0</v>
      </c>
      <c r="EU28" s="1141">
        <f t="shared" si="106"/>
        <v>0</v>
      </c>
      <c r="EV28" s="1141">
        <f t="shared" si="106"/>
        <v>0</v>
      </c>
      <c r="EW28" s="1141">
        <f t="shared" si="106"/>
        <v>0</v>
      </c>
      <c r="EX28" s="1141">
        <f t="shared" si="106"/>
        <v>0</v>
      </c>
      <c r="EY28" s="1141">
        <f t="shared" si="106"/>
        <v>0</v>
      </c>
      <c r="EZ28" s="1141">
        <f t="shared" si="106"/>
        <v>0</v>
      </c>
      <c r="FA28" s="1141">
        <f t="shared" si="106"/>
        <v>0</v>
      </c>
      <c r="FB28" s="1141">
        <f t="shared" si="106"/>
        <v>0</v>
      </c>
      <c r="FC28" s="1141">
        <f t="shared" si="106"/>
        <v>0</v>
      </c>
      <c r="FD28" s="1141">
        <f t="shared" si="106"/>
        <v>0</v>
      </c>
      <c r="FE28" s="1141">
        <f t="shared" si="106"/>
        <v>0</v>
      </c>
      <c r="FF28" s="1141">
        <f t="shared" si="106"/>
        <v>0</v>
      </c>
      <c r="FG28" s="1141">
        <f t="shared" si="106"/>
        <v>0</v>
      </c>
      <c r="FH28" s="1141">
        <f t="shared" si="106"/>
        <v>0</v>
      </c>
      <c r="FI28" s="1141">
        <f t="shared" si="106"/>
        <v>0</v>
      </c>
      <c r="FJ28" s="1141">
        <f t="shared" si="106"/>
        <v>0</v>
      </c>
      <c r="FK28" s="1141">
        <f t="shared" si="106"/>
        <v>0</v>
      </c>
      <c r="FL28" s="1141">
        <f t="shared" si="106"/>
        <v>0</v>
      </c>
      <c r="FM28" s="1141">
        <f t="shared" si="106"/>
        <v>0</v>
      </c>
      <c r="FN28" s="1141">
        <f t="shared" si="106"/>
        <v>0</v>
      </c>
      <c r="FO28" s="1141">
        <f>+IF(AQ28=0,,((BO28-AQ28)/AQ28+1)^(1/12)-1)</f>
        <v>0</v>
      </c>
      <c r="FP28" s="1141">
        <f>+IF(AR28=0,,((BP28-AR28)/AR28+1)^(1/12)-1)</f>
        <v>0</v>
      </c>
      <c r="FQ28" s="1141">
        <f>+IF(AS28=0,,((BQ28-AS28)/AS28+1)^(1/12)-1)</f>
        <v>0</v>
      </c>
      <c r="FR28" s="1141">
        <f t="shared" ref="FR28:FR46" si="107">+((BR28-AT28)/AT28+1)^(1/12)-1</f>
        <v>2.6559278306484524E-2</v>
      </c>
      <c r="FS28" s="1141">
        <f t="shared" ref="FS28:FS46" si="108">+((BS28-AU28)/AU28+1)^(1/12)-1</f>
        <v>6.0292349735031614E-2</v>
      </c>
      <c r="FT28" s="1141">
        <f t="shared" ref="FT28:FT46" si="109">+((BT28-AV28)/AV28+1)^(1/12)-1</f>
        <v>4.2279433860725968E-2</v>
      </c>
      <c r="FU28" s="1141">
        <f t="shared" ref="FU28:FU46" si="110">+((BU28-AW28)/AW28+1)^(1/12)-1</f>
        <v>4.0895376500268421E-2</v>
      </c>
      <c r="FV28" s="1141">
        <f t="shared" ref="FV28:FV46" si="111">+((BV28-AX28)/AX28+1)^(1/12)-1</f>
        <v>3.673766666527567E-2</v>
      </c>
      <c r="FW28" s="1141">
        <f t="shared" ref="FW28:FW46" si="112">+((BW28-AY28)/AY28+1)^(1/12)-1</f>
        <v>3.0786599684800908E-2</v>
      </c>
      <c r="FX28" s="1141">
        <f t="shared" ref="FX28:FX46" si="113">+((BX28-AZ28)/AZ28+1)^(1/12)-1</f>
        <v>6.7175450007498361E-2</v>
      </c>
      <c r="FY28" s="1141">
        <f t="shared" si="63"/>
        <v>3.4926098376207637E-2</v>
      </c>
      <c r="FZ28" s="1141">
        <f t="shared" si="64"/>
        <v>2.6412619528395798E-2</v>
      </c>
      <c r="GA28" s="1141"/>
      <c r="GB28" s="1142">
        <f t="shared" si="65"/>
        <v>1.5940795566225113E-2</v>
      </c>
      <c r="GC28" s="1142">
        <f t="shared" si="66"/>
        <v>1.4966635150841659E-2</v>
      </c>
      <c r="GD28" s="1142">
        <f t="shared" si="67"/>
        <v>5.5762470822366761E-3</v>
      </c>
      <c r="GE28" s="1142">
        <f t="shared" si="68"/>
        <v>2.9510309229427247E-3</v>
      </c>
    </row>
    <row r="29" spans="1:187">
      <c r="A29" s="3"/>
      <c r="B29" s="1" t="s">
        <v>111</v>
      </c>
      <c r="C29" s="1" t="s">
        <v>112</v>
      </c>
      <c r="D29" s="1" t="str">
        <f>+VLOOKUP(C29,DATOS2014!$E$4:$G$67,3,0)</f>
        <v>ST5</v>
      </c>
      <c r="E29" s="639">
        <v>76.233000000000004</v>
      </c>
      <c r="F29" s="640">
        <v>76.203000000000003</v>
      </c>
      <c r="G29" s="639">
        <v>77.74799999999999</v>
      </c>
      <c r="H29" s="645">
        <v>81.551999999999992</v>
      </c>
      <c r="I29" s="645">
        <v>77.802999999999997</v>
      </c>
      <c r="J29" s="645">
        <v>88.433999999999997</v>
      </c>
      <c r="K29" s="645">
        <v>88.62700000000001</v>
      </c>
      <c r="L29" s="645">
        <v>93.946000000000012</v>
      </c>
      <c r="M29" s="645">
        <v>97.82</v>
      </c>
      <c r="N29" s="645">
        <v>90.144000000000005</v>
      </c>
      <c r="O29" s="645">
        <v>102.72</v>
      </c>
      <c r="P29" s="645">
        <v>104.78200000000001</v>
      </c>
      <c r="Q29" s="645">
        <v>115.179</v>
      </c>
      <c r="R29" s="646">
        <v>97.376999999999981</v>
      </c>
      <c r="S29" s="387">
        <v>104.48000000000002</v>
      </c>
      <c r="T29" s="1048">
        <v>104.419</v>
      </c>
      <c r="U29" s="1049">
        <v>86.640999999999991</v>
      </c>
      <c r="V29" s="1049">
        <v>92.311999999999998</v>
      </c>
      <c r="W29" s="1049">
        <v>102.017</v>
      </c>
      <c r="X29" s="1049">
        <v>92.941999999999993</v>
      </c>
      <c r="Y29" s="1049">
        <v>111.98799999999999</v>
      </c>
      <c r="Z29" s="1049">
        <v>97.365999999999985</v>
      </c>
      <c r="AA29" s="1049">
        <v>101.771</v>
      </c>
      <c r="AB29" s="1050">
        <v>100.69999999999999</v>
      </c>
      <c r="AC29" s="1051">
        <v>114.17899999999999</v>
      </c>
      <c r="AD29" s="1052">
        <v>100.50200000000001</v>
      </c>
      <c r="AE29" s="1049">
        <v>107.80899999999998</v>
      </c>
      <c r="AF29" s="1049">
        <v>106.154</v>
      </c>
      <c r="AG29" s="1049">
        <v>92.941000000000017</v>
      </c>
      <c r="AH29" s="1049">
        <v>107.95400000000001</v>
      </c>
      <c r="AI29" s="1049">
        <v>110.07999999999998</v>
      </c>
      <c r="AJ29" s="1049">
        <v>93.918000000000006</v>
      </c>
      <c r="AK29" s="1049">
        <v>108.85799999999999</v>
      </c>
      <c r="AL29" s="1049">
        <v>111.87499999999999</v>
      </c>
      <c r="AM29" s="1049">
        <v>107.00900000000001</v>
      </c>
      <c r="AN29" s="1049">
        <v>104.16200000000001</v>
      </c>
      <c r="AO29" s="1049">
        <v>101.15799999999999</v>
      </c>
      <c r="AP29" s="1049">
        <v>108.65100000000001</v>
      </c>
      <c r="AQ29" s="9">
        <v>107.03899999999999</v>
      </c>
      <c r="AR29" s="9">
        <v>99.137</v>
      </c>
      <c r="AS29" s="9">
        <v>104.113</v>
      </c>
      <c r="AT29" s="9">
        <v>104.289</v>
      </c>
      <c r="AU29" s="9">
        <v>87.329000000000008</v>
      </c>
      <c r="AV29" s="9">
        <v>98.641000000000005</v>
      </c>
      <c r="AW29" s="9">
        <v>80.228999999999985</v>
      </c>
      <c r="AX29" s="9">
        <v>93.5</v>
      </c>
      <c r="AY29" s="9">
        <v>100.78699999999999</v>
      </c>
      <c r="AZ29" s="9">
        <v>101.87400000000001</v>
      </c>
      <c r="BA29" s="9">
        <v>94.435999999999993</v>
      </c>
      <c r="BB29" s="9">
        <v>103.35000000000001</v>
      </c>
      <c r="BC29" s="24">
        <v>98.499000000000009</v>
      </c>
      <c r="BD29" s="24">
        <v>91.515000000000001</v>
      </c>
      <c r="BE29" s="24">
        <v>105.849</v>
      </c>
      <c r="BF29" s="24">
        <v>106.364</v>
      </c>
      <c r="BG29" s="24">
        <v>103.749</v>
      </c>
      <c r="BH29" s="24">
        <v>126.364</v>
      </c>
      <c r="BI29" s="24">
        <v>105.93499999999999</v>
      </c>
      <c r="BJ29" s="24">
        <v>112.45699999999998</v>
      </c>
      <c r="BK29" s="24">
        <v>142.637</v>
      </c>
      <c r="BL29" s="24">
        <v>130.57</v>
      </c>
      <c r="BM29" s="24">
        <v>133.99999999999997</v>
      </c>
      <c r="BN29" s="24">
        <v>120.45</v>
      </c>
      <c r="BO29" s="810">
        <v>131.86599999999999</v>
      </c>
      <c r="BP29" s="810">
        <v>126.026</v>
      </c>
      <c r="BQ29" s="810">
        <v>111.30200000000001</v>
      </c>
      <c r="BR29" s="810">
        <v>133.291</v>
      </c>
      <c r="BS29" s="810">
        <v>125.601</v>
      </c>
      <c r="BT29" s="810">
        <v>129.655</v>
      </c>
      <c r="BU29" s="810">
        <v>130.40200000000002</v>
      </c>
      <c r="BV29" s="810">
        <v>132.04899999999998</v>
      </c>
      <c r="BW29" s="810">
        <v>110.68100000000001</v>
      </c>
      <c r="BX29" s="810">
        <v>110.58399999999999</v>
      </c>
      <c r="BY29" s="810">
        <v>147.84</v>
      </c>
      <c r="BZ29" s="810">
        <v>110</v>
      </c>
      <c r="CA29" s="1635">
        <v>153.07200000000003</v>
      </c>
      <c r="CB29" s="1635">
        <v>99.827000000000012</v>
      </c>
      <c r="CC29" s="1635">
        <v>129.77600000000001</v>
      </c>
      <c r="CD29" s="1635">
        <v>111.81700000000001</v>
      </c>
      <c r="CE29" s="1635">
        <v>140.21999999999997</v>
      </c>
      <c r="CF29" s="1635">
        <v>140.404</v>
      </c>
      <c r="CG29" s="1635">
        <v>128.54</v>
      </c>
      <c r="CH29" s="1635">
        <v>131.745</v>
      </c>
      <c r="CI29" s="1635">
        <v>152.59599999999998</v>
      </c>
      <c r="CJ29" s="1635">
        <v>125.77200000000001</v>
      </c>
      <c r="CK29" s="1635">
        <v>132.851</v>
      </c>
      <c r="CL29" s="1635">
        <v>119.09699999999998</v>
      </c>
      <c r="CM29" s="1953">
        <f>+VLOOKUP($DF29,DATOS2014!$B$4:$S$67,CM$3,FALSE)</f>
        <v>119.20500000000001</v>
      </c>
      <c r="CN29" s="1953">
        <f>+VLOOKUP($DF29,DATOS2014!$B$4:$S$67,CN$3,FALSE)</f>
        <v>104.66900000000001</v>
      </c>
      <c r="CO29" s="1953">
        <f>+VLOOKUP($DF29,DATOS2014!$B$4:$S$67,CO$3,FALSE)</f>
        <v>121.08900000000001</v>
      </c>
      <c r="CP29" s="1953">
        <f>+VLOOKUP($DF29,DATOS2014!$B$4:$S$67,CP$3,FALSE)</f>
        <v>127.28900000000003</v>
      </c>
      <c r="CQ29" s="1953">
        <f>+VLOOKUP($DF29,DATOS2014!$B$4:$S$67,CQ$3,FALSE)</f>
        <v>119.52999999999999</v>
      </c>
      <c r="CR29" s="1953">
        <f>+VLOOKUP($DF29,DATOS2014!$B$4:$S$67,CR$3,FALSE)</f>
        <v>129.51100000000002</v>
      </c>
      <c r="CS29" s="1953">
        <f>+VLOOKUP($DF29,DATOS2014!$B$4:$S$67,CS$3,FALSE)</f>
        <v>137.93199999999999</v>
      </c>
      <c r="CT29" s="1953">
        <f>+VLOOKUP($DF29,DATOS2014!$B$4:$S$67,CT$3,FALSE)</f>
        <v>126.47799999999998</v>
      </c>
      <c r="CU29" s="1953">
        <f>+VLOOKUP($DF29,DATOS2014!$B$4:$S$67,CU$3,FALSE)</f>
        <v>140.23599999999999</v>
      </c>
      <c r="CV29" s="1953">
        <f>+VLOOKUP($DF29,DATOS2014!$B$4:$S$67,CV$3,FALSE)</f>
        <v>137.87499999999997</v>
      </c>
      <c r="CW29" s="1953">
        <f>+VLOOKUP($DF29,DATOS2014!$B$4:$S$67,CW$3,FALSE)</f>
        <v>142.84799999999996</v>
      </c>
      <c r="CX29" s="1953">
        <f>+VLOOKUP($DF29,DATOS2014!$B$4:$S$67,CX$3,FALSE)</f>
        <v>147.60959999999997</v>
      </c>
      <c r="CY29" s="2083">
        <f>+VLOOKUP($DF29,DATOS2014!$B$4:$T$67,CY$3,FALSE)</f>
        <v>0</v>
      </c>
      <c r="CZ29" s="1632">
        <f t="shared" si="69"/>
        <v>1554.2716</v>
      </c>
      <c r="DB29" s="618">
        <f t="shared" si="39"/>
        <v>101.15799999999999</v>
      </c>
      <c r="DC29" s="618">
        <f t="shared" si="40"/>
        <v>108.65100000000001</v>
      </c>
      <c r="DF29" s="836" t="str">
        <f t="shared" si="41"/>
        <v>5SE0033</v>
      </c>
      <c r="DG29" s="837" t="e">
        <f t="shared" si="42"/>
        <v>#N/A</v>
      </c>
      <c r="DI29" s="836" t="str">
        <f t="shared" si="46"/>
        <v>5SE0033</v>
      </c>
      <c r="DJ29" s="837" t="str">
        <f t="shared" si="43"/>
        <v>Iberia</v>
      </c>
      <c r="EC29" s="1141">
        <f t="shared" ref="EC29:EC37" si="114">+((Q29-E29)/E29+1)^(1/12)-1</f>
        <v>3.4989294667360449E-2</v>
      </c>
      <c r="ED29" s="1141">
        <f t="shared" ref="ED29:ED37" si="115">+((R29-F29)/F29+1)^(1/12)-1</f>
        <v>2.0642605441939965E-2</v>
      </c>
      <c r="EE29" s="1141">
        <f t="shared" ref="EE29:EE37" si="116">+((S29-G29)/G29+1)^(1/12)-1</f>
        <v>2.4932650076747276E-2</v>
      </c>
      <c r="EF29" s="1141">
        <f t="shared" ref="EF29:EF37" si="117">+((T29-H29)/H29+1)^(1/12)-1</f>
        <v>2.081116032524033E-2</v>
      </c>
      <c r="EG29" s="1141">
        <f t="shared" ref="EG29:EG37" si="118">+((U29-I29)/I29+1)^(1/12)-1</f>
        <v>9.0064119908008777E-3</v>
      </c>
      <c r="EH29" s="1141">
        <f t="shared" ref="EH29:EH37" si="119">+((V29-J29)/J29+1)^(1/12)-1</f>
        <v>3.5828725988333865E-3</v>
      </c>
      <c r="EI29" s="1141">
        <f t="shared" ref="EI29:EI37" si="120">+((W29-K29)/K29+1)^(1/12)-1</f>
        <v>1.1794252989098863E-2</v>
      </c>
      <c r="EJ29" s="1141">
        <f t="shared" ref="EJ29:EJ37" si="121">+((X29-L29)/L29+1)^(1/12)-1</f>
        <v>-8.9497480675582164E-4</v>
      </c>
      <c r="EK29" s="1141">
        <f t="shared" ref="EK29:EK37" si="122">+((Y29-M29)/M29+1)^(1/12)-1</f>
        <v>1.1335656072663847E-2</v>
      </c>
      <c r="EL29" s="1141">
        <f t="shared" ref="EL29:EL37" si="123">+((Z29-N29)/N29+1)^(1/12)-1</f>
        <v>6.4430579393803811E-3</v>
      </c>
      <c r="EM29" s="1141">
        <f t="shared" ref="EM29:EM37" si="124">+((AA29-O29)/O29+1)^(1/12)-1</f>
        <v>-7.7317167426527167E-4</v>
      </c>
      <c r="EN29" s="1141">
        <f t="shared" ref="EN29:EN37" si="125">+((AB29-P29)/P29+1)^(1/12)-1</f>
        <v>-3.3058736670924516E-3</v>
      </c>
      <c r="EO29" s="1141">
        <f t="shared" ref="EO29:EO37" si="126">+((AC29-Q29)/Q29+1)^(1/12)-1</f>
        <v>-7.2640667062640052E-4</v>
      </c>
      <c r="EP29" s="1141">
        <f t="shared" ref="EP29:EP37" si="127">+((AD29-R29)/R29+1)^(1/12)-1</f>
        <v>2.6357662623046618E-3</v>
      </c>
      <c r="EQ29" s="1141">
        <f t="shared" ref="EQ29:EQ37" si="128">+((AE29-S29)/S29+1)^(1/12)-1</f>
        <v>2.6172087101927755E-3</v>
      </c>
      <c r="ER29" s="1141">
        <f t="shared" ref="ER29:ER37" si="129">+((AF29-T29)/T29+1)^(1/12)-1</f>
        <v>1.3742115926711485E-3</v>
      </c>
      <c r="ES29" s="1141">
        <f t="shared" ref="ES29:ES37" si="130">+((AG29-U29)/U29+1)^(1/12)-1</f>
        <v>5.866452175938397E-3</v>
      </c>
      <c r="ET29" s="1141">
        <f t="shared" ref="ET29:ET37" si="131">+((AH29-V29)/V29+1)^(1/12)-1</f>
        <v>1.3129702977696889E-2</v>
      </c>
      <c r="EU29" s="1141">
        <f t="shared" ref="EU29:EU37" si="132">+((AI29-W29)/W29+1)^(1/12)-1</f>
        <v>6.359126275883753E-3</v>
      </c>
      <c r="EV29" s="1141">
        <f t="shared" ref="EV29:EV37" si="133">+((AJ29-X29)/X29+1)^(1/12)-1</f>
        <v>8.7091389621662962E-4</v>
      </c>
      <c r="EW29" s="1141">
        <f t="shared" ref="EW29:EW37" si="134">+((AK29-Y29)/Y29+1)^(1/12)-1</f>
        <v>-2.3594988363681013E-3</v>
      </c>
      <c r="EX29" s="1141">
        <f t="shared" ref="EX29:EX37" si="135">+((AL29-Z29)/Z29+1)^(1/12)-1</f>
        <v>1.1642679722557059E-2</v>
      </c>
      <c r="EY29" s="1141">
        <f t="shared" ref="EY29:EY37" si="136">+((AM29-AA29)/AA29+1)^(1/12)-1</f>
        <v>4.1910707283308035E-3</v>
      </c>
      <c r="EZ29" s="1141">
        <f t="shared" ref="EZ29:EZ37" si="137">+((AN29-AB29)/AB29+1)^(1/12)-1</f>
        <v>2.8207692189334832E-3</v>
      </c>
      <c r="FA29" s="1141">
        <f t="shared" ref="FA29:FA37" si="138">+((AO29-AC29)/AC29+1)^(1/12)-1</f>
        <v>-1.0039575383665955E-2</v>
      </c>
      <c r="FB29" s="1141">
        <f t="shared" ref="FB29:FB37" si="139">+((AP29-AD29)/AD29+1)^(1/12)-1</f>
        <v>6.518091123974834E-3</v>
      </c>
      <c r="FC29" s="1141">
        <f t="shared" ref="FC29:FC37" si="140">+((AQ29-AE29)/AE29+1)^(1/12)-1</f>
        <v>-5.971457121790591E-4</v>
      </c>
      <c r="FD29" s="1141">
        <f t="shared" ref="FD29:FD37" si="141">+((AR29-AF29)/AF29+1)^(1/12)-1</f>
        <v>-5.6828029450959328E-3</v>
      </c>
      <c r="FE29" s="1141">
        <f t="shared" ref="FE29:FE37" si="142">+((AS29-AG29)/AG29+1)^(1/12)-1</f>
        <v>9.5042112448175953E-3</v>
      </c>
      <c r="FF29" s="1141">
        <f t="shared" ref="FF29:FF37" si="143">+((AT29-AH29)/AH29+1)^(1/12)-1</f>
        <v>-2.8741383187573799E-3</v>
      </c>
      <c r="FG29" s="1141">
        <f t="shared" ref="FG29:FG37" si="144">+((AU29-AI29)/AI29+1)^(1/12)-1</f>
        <v>-1.9108798772602409E-2</v>
      </c>
      <c r="FH29" s="1141">
        <f t="shared" ref="FH29:FH37" si="145">+((AV29-AJ29)/AJ29+1)^(1/12)-1</f>
        <v>4.0971149492710079E-3</v>
      </c>
      <c r="FI29" s="1141">
        <f t="shared" ref="FI29:FI37" si="146">+((AW29-AK29)/AK29+1)^(1/12)-1</f>
        <v>-2.5109318937695635E-2</v>
      </c>
      <c r="FJ29" s="1141">
        <f t="shared" ref="FJ29:FJ37" si="147">+((AX29-AL29)/AL29+1)^(1/12)-1</f>
        <v>-1.4840506278669841E-2</v>
      </c>
      <c r="FK29" s="1141">
        <f t="shared" ref="FK29:FK37" si="148">+((AY29-AM29)/AM29+1)^(1/12)-1</f>
        <v>-4.9795245238996033E-3</v>
      </c>
      <c r="FL29" s="1141">
        <f t="shared" ref="FL29:FL37" si="149">+((AZ29-AN29)/AN29+1)^(1/12)-1</f>
        <v>-1.8491734966201712E-3</v>
      </c>
      <c r="FM29" s="1141">
        <f t="shared" ref="FM29:FM37" si="150">+((BA29-AO29)/AO29+1)^(1/12)-1</f>
        <v>-5.7137221241649883E-3</v>
      </c>
      <c r="FN29" s="1141">
        <f t="shared" ref="FN29:FN37" si="151">+((BB29-AP29)/AP29+1)^(1/12)-1</f>
        <v>-4.1596267202016479E-3</v>
      </c>
      <c r="FO29" s="1141">
        <f t="shared" ref="FO29:FO37" si="152">+((BO29-AQ29)/AQ29+1)^(1/12)-1</f>
        <v>1.7534709332066578E-2</v>
      </c>
      <c r="FP29" s="1141">
        <f t="shared" ref="FP29:FP37" si="153">+((BP29-AR29)/AR29+1)^(1/12)-1</f>
        <v>2.0200107537073686E-2</v>
      </c>
      <c r="FQ29" s="1141">
        <f t="shared" ref="FQ29:FQ37" si="154">+((BQ29-AS29)/AS29+1)^(1/12)-1</f>
        <v>5.5797072217227406E-3</v>
      </c>
      <c r="FR29" s="1141">
        <f t="shared" si="107"/>
        <v>2.0657881637427655E-2</v>
      </c>
      <c r="FS29" s="1141">
        <f t="shared" si="108"/>
        <v>3.0748909895355503E-2</v>
      </c>
      <c r="FT29" s="1141">
        <f t="shared" si="109"/>
        <v>2.3044010090849554E-2</v>
      </c>
      <c r="FU29" s="1141">
        <f t="shared" si="110"/>
        <v>4.1308482345581599E-2</v>
      </c>
      <c r="FV29" s="1141">
        <f t="shared" si="111"/>
        <v>2.9185420835608822E-2</v>
      </c>
      <c r="FW29" s="1141">
        <f t="shared" si="112"/>
        <v>7.8340947610684442E-3</v>
      </c>
      <c r="FX29" s="1141">
        <f t="shared" si="113"/>
        <v>6.8599773869537639E-3</v>
      </c>
      <c r="FY29" s="1141">
        <f t="shared" si="63"/>
        <v>3.8056990755897413E-2</v>
      </c>
      <c r="FZ29" s="1141">
        <f t="shared" si="64"/>
        <v>5.2101156647321734E-3</v>
      </c>
      <c r="GA29" s="1141"/>
      <c r="GB29" s="1142">
        <f t="shared" si="65"/>
        <v>6.6501045451657671E-3</v>
      </c>
      <c r="GC29" s="1142">
        <f t="shared" si="66"/>
        <v>4.540534261584751E-3</v>
      </c>
      <c r="GD29" s="1142">
        <f t="shared" si="67"/>
        <v>4.6669459307573076E-3</v>
      </c>
      <c r="GE29" s="1142">
        <f t="shared" si="68"/>
        <v>7.528370347054978E-3</v>
      </c>
    </row>
    <row r="30" spans="1:187">
      <c r="A30" s="3"/>
      <c r="B30" s="1" t="s">
        <v>113</v>
      </c>
      <c r="C30" s="1" t="s">
        <v>114</v>
      </c>
      <c r="D30" s="1" t="str">
        <f>+VLOOKUP(C30,DATOS2014!$E$4:$G$67,3,0)</f>
        <v>ST3</v>
      </c>
      <c r="E30" s="639">
        <v>20.115999999999996</v>
      </c>
      <c r="F30" s="640">
        <v>17.405999999999999</v>
      </c>
      <c r="G30" s="639">
        <v>18.248999999999999</v>
      </c>
      <c r="H30" s="645">
        <v>18.242000000000001</v>
      </c>
      <c r="I30" s="645">
        <v>17.689000000000004</v>
      </c>
      <c r="J30" s="645">
        <v>18.649000000000001</v>
      </c>
      <c r="K30" s="645">
        <v>16.337999999999997</v>
      </c>
      <c r="L30" s="645">
        <v>21.219000000000001</v>
      </c>
      <c r="M30" s="645">
        <v>19.672000000000001</v>
      </c>
      <c r="N30" s="645">
        <v>16.989999999999998</v>
      </c>
      <c r="O30" s="645">
        <v>23.009</v>
      </c>
      <c r="P30" s="645">
        <v>20.553000000000001</v>
      </c>
      <c r="Q30" s="645">
        <v>24.747</v>
      </c>
      <c r="R30" s="646">
        <v>23.192000000000004</v>
      </c>
      <c r="S30" s="387">
        <v>23.605</v>
      </c>
      <c r="T30" s="1048">
        <v>22.109000000000002</v>
      </c>
      <c r="U30" s="1049">
        <v>22.349</v>
      </c>
      <c r="V30" s="1049">
        <v>26.030999999999995</v>
      </c>
      <c r="W30" s="1049">
        <v>25.660999999999998</v>
      </c>
      <c r="X30" s="1049">
        <v>24.863</v>
      </c>
      <c r="Y30" s="1049">
        <v>29.919</v>
      </c>
      <c r="Z30" s="1049">
        <v>24.318000000000005</v>
      </c>
      <c r="AA30" s="1049">
        <v>31.481999999999999</v>
      </c>
      <c r="AB30" s="1050">
        <v>28.720999999999997</v>
      </c>
      <c r="AC30" s="1051">
        <v>32.116</v>
      </c>
      <c r="AD30" s="1052">
        <v>26.703000000000003</v>
      </c>
      <c r="AE30" s="1049">
        <v>28.392000000000003</v>
      </c>
      <c r="AF30" s="1049">
        <v>29.308</v>
      </c>
      <c r="AG30" s="1049">
        <v>36.326999999999998</v>
      </c>
      <c r="AH30" s="1049">
        <v>34.024000000000001</v>
      </c>
      <c r="AI30" s="1049">
        <v>36.509</v>
      </c>
      <c r="AJ30" s="1049">
        <v>37.466999999999999</v>
      </c>
      <c r="AK30" s="1049">
        <v>37.472000000000001</v>
      </c>
      <c r="AL30" s="1049">
        <v>36.414999999999999</v>
      </c>
      <c r="AM30" s="1049">
        <v>32.11</v>
      </c>
      <c r="AN30" s="1049">
        <v>31.485999999999997</v>
      </c>
      <c r="AO30" s="1049">
        <v>34.999000000000002</v>
      </c>
      <c r="AP30" s="1049">
        <v>29.483999999999998</v>
      </c>
      <c r="AQ30" s="9">
        <v>35.952000000000005</v>
      </c>
      <c r="AR30" s="9">
        <v>39.222999999999999</v>
      </c>
      <c r="AS30" s="9">
        <v>41.218000000000004</v>
      </c>
      <c r="AT30" s="9">
        <v>33.761000000000003</v>
      </c>
      <c r="AU30" s="9">
        <v>37.813000000000002</v>
      </c>
      <c r="AV30" s="9">
        <v>43.027999999999999</v>
      </c>
      <c r="AW30" s="9">
        <v>35.750999999999998</v>
      </c>
      <c r="AX30" s="9">
        <v>37.171999999999997</v>
      </c>
      <c r="AY30" s="9">
        <v>53.311</v>
      </c>
      <c r="AZ30" s="9">
        <v>41.585999999999999</v>
      </c>
      <c r="BA30" s="9">
        <v>47.804000000000002</v>
      </c>
      <c r="BB30" s="9">
        <v>39.457999999999998</v>
      </c>
      <c r="BC30" s="24">
        <v>39.552</v>
      </c>
      <c r="BD30" s="24">
        <v>40.777999999999992</v>
      </c>
      <c r="BE30" s="24">
        <v>44.171000000000006</v>
      </c>
      <c r="BF30" s="24">
        <v>47.613999999999997</v>
      </c>
      <c r="BG30" s="24">
        <v>44.122</v>
      </c>
      <c r="BH30" s="24">
        <v>53.106999999999999</v>
      </c>
      <c r="BI30" s="24">
        <v>44.326000000000008</v>
      </c>
      <c r="BJ30" s="24">
        <v>50.958999999999996</v>
      </c>
      <c r="BK30" s="24">
        <v>64.254999999999995</v>
      </c>
      <c r="BL30" s="24">
        <v>61.704999999999991</v>
      </c>
      <c r="BM30" s="24">
        <v>63.192999999999998</v>
      </c>
      <c r="BN30" s="24">
        <v>52.089999999999989</v>
      </c>
      <c r="BO30" s="810">
        <v>62.600999999999992</v>
      </c>
      <c r="BP30" s="810">
        <v>45.496000000000002</v>
      </c>
      <c r="BQ30" s="810">
        <v>40.669999999999987</v>
      </c>
      <c r="BR30" s="810">
        <v>49.352999999999994</v>
      </c>
      <c r="BS30" s="810">
        <v>52.303999999999995</v>
      </c>
      <c r="BT30" s="810">
        <v>61.397999999999996</v>
      </c>
      <c r="BU30" s="810">
        <v>61.436999999999998</v>
      </c>
      <c r="BV30" s="810">
        <v>60.963999999999992</v>
      </c>
      <c r="BW30" s="810">
        <v>49.166999999999994</v>
      </c>
      <c r="BX30" s="810">
        <v>64.410000000000011</v>
      </c>
      <c r="BY30" s="810">
        <v>62.838000000000015</v>
      </c>
      <c r="BZ30" s="810">
        <v>53</v>
      </c>
      <c r="CA30" s="1635">
        <v>60.105999999999995</v>
      </c>
      <c r="CB30" s="1635">
        <v>49.847000000000001</v>
      </c>
      <c r="CC30" s="1635">
        <v>46.41</v>
      </c>
      <c r="CD30" s="1635">
        <v>63.393000000000001</v>
      </c>
      <c r="CE30" s="1635">
        <v>57.893999999999998</v>
      </c>
      <c r="CF30" s="1635">
        <v>48.645999999999994</v>
      </c>
      <c r="CG30" s="1635">
        <v>62.773999999999994</v>
      </c>
      <c r="CH30" s="1635">
        <v>66.374999999999986</v>
      </c>
      <c r="CI30" s="1635">
        <v>60.902000000000008</v>
      </c>
      <c r="CJ30" s="1635">
        <v>66.13000000000001</v>
      </c>
      <c r="CK30" s="1635">
        <v>62.475000000000001</v>
      </c>
      <c r="CL30" s="1635">
        <v>57.229000000000006</v>
      </c>
      <c r="CM30" s="1953">
        <f>+VLOOKUP($DF30,DATOS2014!$B$4:$S$67,CM$3,FALSE)</f>
        <v>71.060929999999999</v>
      </c>
      <c r="CN30" s="1953">
        <f>+VLOOKUP($DF30,DATOS2014!$B$4:$S$67,CN$3,FALSE)</f>
        <v>39.482069999999993</v>
      </c>
      <c r="CO30" s="1953">
        <f>+VLOOKUP($DF30,DATOS2014!$B$4:$S$67,CO$3,FALSE)</f>
        <v>69.476119999999995</v>
      </c>
      <c r="CP30" s="1953">
        <f>+VLOOKUP($DF30,DATOS2014!$B$4:$S$67,CP$3,FALSE)</f>
        <v>63.983000000000011</v>
      </c>
      <c r="CQ30" s="1953">
        <f>+VLOOKUP($DF30,DATOS2014!$B$4:$S$67,CQ$3,FALSE)</f>
        <v>53.677</v>
      </c>
      <c r="CR30" s="1953">
        <f>+VLOOKUP($DF30,DATOS2014!$B$4:$S$67,CR$3,FALSE)</f>
        <v>79.003999999999991</v>
      </c>
      <c r="CS30" s="1953">
        <f>+VLOOKUP($DF30,DATOS2014!$B$4:$S$67,CS$3,FALSE)</f>
        <v>76.939999999999984</v>
      </c>
      <c r="CT30" s="1953">
        <f>+VLOOKUP($DF30,DATOS2014!$B$4:$S$67,CT$3,FALSE)</f>
        <v>68.716000000000008</v>
      </c>
      <c r="CU30" s="1953">
        <f>+VLOOKUP($DF30,DATOS2014!$B$4:$S$67,CU$3,FALSE)</f>
        <v>67.541999999999987</v>
      </c>
      <c r="CV30" s="1953">
        <f>+VLOOKUP($DF30,DATOS2014!$B$4:$S$67,CV$3,FALSE)</f>
        <v>73.351959999999991</v>
      </c>
      <c r="CW30" s="1953">
        <f>+VLOOKUP($DF30,DATOS2014!$B$4:$S$67,CW$3,FALSE)</f>
        <v>70.274909999999991</v>
      </c>
      <c r="CX30" s="1953">
        <f>+VLOOKUP($DF30,DATOS2014!$B$4:$S$67,CX$3,FALSE)</f>
        <v>72.617407</v>
      </c>
      <c r="CY30" s="2083">
        <f>+VLOOKUP($DF30,DATOS2014!$B$4:$T$67,CY$3,FALSE)</f>
        <v>0</v>
      </c>
      <c r="CZ30" s="1632">
        <f t="shared" si="69"/>
        <v>806.12539700000002</v>
      </c>
      <c r="DB30" s="618">
        <f t="shared" si="39"/>
        <v>34.999000000000002</v>
      </c>
      <c r="DC30" s="618">
        <f t="shared" si="40"/>
        <v>29.483999999999998</v>
      </c>
      <c r="DF30" s="836" t="str">
        <f t="shared" si="41"/>
        <v>3SE0039</v>
      </c>
      <c r="DG30" s="837" t="str">
        <f t="shared" si="42"/>
        <v>Iñapari</v>
      </c>
      <c r="DI30" s="836" t="str">
        <f t="shared" si="46"/>
        <v>3SE0039</v>
      </c>
      <c r="DJ30" s="837" t="str">
        <f t="shared" si="43"/>
        <v>Iñapari</v>
      </c>
      <c r="EC30" s="1141">
        <f t="shared" si="114"/>
        <v>1.7415643523507329E-2</v>
      </c>
      <c r="ED30" s="1141">
        <f t="shared" si="115"/>
        <v>2.4204316730124242E-2</v>
      </c>
      <c r="EE30" s="1141">
        <f t="shared" si="116"/>
        <v>2.1677300684235457E-2</v>
      </c>
      <c r="EF30" s="1141">
        <f t="shared" si="117"/>
        <v>1.6150544066752426E-2</v>
      </c>
      <c r="EG30" s="1141">
        <f t="shared" si="118"/>
        <v>1.9677652092782383E-2</v>
      </c>
      <c r="EH30" s="1141">
        <f t="shared" si="119"/>
        <v>2.8181081504739414E-2</v>
      </c>
      <c r="EI30" s="1141">
        <f t="shared" si="120"/>
        <v>3.8339934023229549E-2</v>
      </c>
      <c r="EJ30" s="1141">
        <f t="shared" si="121"/>
        <v>1.3294576343038544E-2</v>
      </c>
      <c r="EK30" s="1141">
        <f t="shared" si="122"/>
        <v>3.5559077213169532E-2</v>
      </c>
      <c r="EL30" s="1141">
        <f t="shared" si="123"/>
        <v>3.0333624179984975E-2</v>
      </c>
      <c r="EM30" s="1141">
        <f t="shared" si="124"/>
        <v>2.6471858928707848E-2</v>
      </c>
      <c r="EN30" s="1141">
        <f t="shared" si="125"/>
        <v>2.8277566833940782E-2</v>
      </c>
      <c r="EO30" s="1141">
        <f t="shared" si="126"/>
        <v>2.1958454619481982E-2</v>
      </c>
      <c r="EP30" s="1141">
        <f t="shared" si="127"/>
        <v>1.1816648675043728E-2</v>
      </c>
      <c r="EQ30" s="1141">
        <f t="shared" si="128"/>
        <v>1.5506400791676977E-2</v>
      </c>
      <c r="ER30" s="1141">
        <f t="shared" si="129"/>
        <v>2.3767700503264821E-2</v>
      </c>
      <c r="ES30" s="1141">
        <f t="shared" si="130"/>
        <v>4.1312191825802147E-2</v>
      </c>
      <c r="ET30" s="1141">
        <f t="shared" si="131"/>
        <v>2.2565673471229175E-2</v>
      </c>
      <c r="EU30" s="1141">
        <f t="shared" si="132"/>
        <v>2.9818122269875014E-2</v>
      </c>
      <c r="EV30" s="1141">
        <f t="shared" si="133"/>
        <v>3.476393224393215E-2</v>
      </c>
      <c r="EW30" s="1141">
        <f t="shared" si="134"/>
        <v>1.8935397994786385E-2</v>
      </c>
      <c r="EX30" s="1141">
        <f t="shared" si="135"/>
        <v>3.4219459434810418E-2</v>
      </c>
      <c r="EY30" s="1141">
        <f t="shared" si="136"/>
        <v>1.6473181877580956E-3</v>
      </c>
      <c r="EZ30" s="1141">
        <f t="shared" si="137"/>
        <v>7.6889459633395774E-3</v>
      </c>
      <c r="FA30" s="1141">
        <f t="shared" si="138"/>
        <v>7.1894829022414175E-3</v>
      </c>
      <c r="FB30" s="1141">
        <f t="shared" si="139"/>
        <v>8.2901600212370585E-3</v>
      </c>
      <c r="FC30" s="1141">
        <f t="shared" si="140"/>
        <v>1.986789922125487E-2</v>
      </c>
      <c r="FD30" s="1141">
        <f t="shared" si="141"/>
        <v>2.4580813080796959E-2</v>
      </c>
      <c r="FE30" s="1141">
        <f t="shared" si="142"/>
        <v>1.0581743777036801E-2</v>
      </c>
      <c r="FF30" s="1141">
        <f t="shared" si="143"/>
        <v>-6.464466140606584E-4</v>
      </c>
      <c r="FG30" s="1141">
        <f t="shared" si="144"/>
        <v>2.9287933349806394E-3</v>
      </c>
      <c r="FH30" s="1141">
        <f t="shared" si="145"/>
        <v>1.1599299573175958E-2</v>
      </c>
      <c r="FI30" s="1141">
        <f t="shared" si="146"/>
        <v>-3.9103136213164413E-3</v>
      </c>
      <c r="FJ30" s="1141">
        <f t="shared" si="147"/>
        <v>1.7160550756054604E-3</v>
      </c>
      <c r="FK30" s="1141">
        <f t="shared" si="148"/>
        <v>4.3153077439523013E-2</v>
      </c>
      <c r="FL30" s="1141">
        <f t="shared" si="149"/>
        <v>2.3455909946368037E-2</v>
      </c>
      <c r="FM30" s="1141">
        <f t="shared" si="150"/>
        <v>2.6322972983474413E-2</v>
      </c>
      <c r="FN30" s="1141">
        <f t="shared" si="151"/>
        <v>2.4579641525787732E-2</v>
      </c>
      <c r="FO30" s="1141">
        <f t="shared" si="152"/>
        <v>4.730099942253152E-2</v>
      </c>
      <c r="FP30" s="1141">
        <f t="shared" si="153"/>
        <v>1.2440168130434026E-2</v>
      </c>
      <c r="FQ30" s="1141">
        <f t="shared" si="154"/>
        <v>-1.1147394017539947E-3</v>
      </c>
      <c r="FR30" s="1141">
        <f t="shared" si="107"/>
        <v>3.2146920769969833E-2</v>
      </c>
      <c r="FS30" s="1141">
        <f t="shared" si="108"/>
        <v>2.7403751945396904E-2</v>
      </c>
      <c r="FT30" s="1141">
        <f t="shared" si="109"/>
        <v>3.0070434483176589E-2</v>
      </c>
      <c r="FU30" s="1141">
        <f t="shared" si="110"/>
        <v>4.615286934126539E-2</v>
      </c>
      <c r="FV30" s="1141">
        <f t="shared" si="111"/>
        <v>4.2088957283774375E-2</v>
      </c>
      <c r="FW30" s="1141">
        <f t="shared" si="112"/>
        <v>-6.7206499117433705E-3</v>
      </c>
      <c r="FX30" s="1141">
        <f t="shared" si="113"/>
        <v>3.7131549842497336E-2</v>
      </c>
      <c r="FY30" s="1141">
        <f t="shared" si="63"/>
        <v>2.3049175460333027E-2</v>
      </c>
      <c r="FZ30" s="1141">
        <f t="shared" si="64"/>
        <v>2.489270070653693E-2</v>
      </c>
      <c r="GA30" s="1141"/>
      <c r="GB30" s="1142">
        <f t="shared" si="65"/>
        <v>2.197358750725251E-2</v>
      </c>
      <c r="GC30" s="1142">
        <f t="shared" si="66"/>
        <v>2.0486735917992549E-2</v>
      </c>
      <c r="GD30" s="1142">
        <f t="shared" si="67"/>
        <v>2.0979503302690879E-2</v>
      </c>
      <c r="GE30" s="1142">
        <f t="shared" si="68"/>
        <v>1.8403780615857679E-2</v>
      </c>
    </row>
    <row r="31" spans="1:187">
      <c r="A31" s="3"/>
      <c r="B31" s="1292" t="s">
        <v>115</v>
      </c>
      <c r="C31" s="1" t="s">
        <v>116</v>
      </c>
      <c r="D31" s="1" t="e">
        <f>+VLOOKUP(C31,DATOS2014!$E$4:$G$67,3,0)</f>
        <v>#N/A</v>
      </c>
      <c r="E31" s="639">
        <v>1816.922</v>
      </c>
      <c r="F31" s="640">
        <v>1678.9979999999996</v>
      </c>
      <c r="G31" s="639">
        <v>1718.0140000000001</v>
      </c>
      <c r="H31" s="645">
        <v>1664.076</v>
      </c>
      <c r="I31" s="645">
        <v>1578.9749999999999</v>
      </c>
      <c r="J31" s="645">
        <v>1821.8829999999998</v>
      </c>
      <c r="K31" s="645">
        <v>1600.499</v>
      </c>
      <c r="L31" s="645">
        <v>1771.0259999999998</v>
      </c>
      <c r="M31" s="645">
        <v>1679.6189999999999</v>
      </c>
      <c r="N31" s="645">
        <v>1788.0629999999999</v>
      </c>
      <c r="O31" s="645">
        <v>1966.3919999999998</v>
      </c>
      <c r="P31" s="645">
        <v>1975.4789999999996</v>
      </c>
      <c r="Q31" s="645">
        <v>2112.605</v>
      </c>
      <c r="R31" s="646">
        <v>1869.35</v>
      </c>
      <c r="S31" s="387">
        <v>2028.4399999999996</v>
      </c>
      <c r="T31" s="1048">
        <v>2065.558</v>
      </c>
      <c r="U31" s="1049">
        <v>1901.0720000000001</v>
      </c>
      <c r="V31" s="1049">
        <v>2068.0039999999999</v>
      </c>
      <c r="W31" s="1049">
        <v>2067.6639999999993</v>
      </c>
      <c r="X31" s="1049">
        <v>2112.1790000000005</v>
      </c>
      <c r="Y31" s="1049">
        <v>2026.4659999999999</v>
      </c>
      <c r="Z31" s="1049">
        <v>2317.7129999999997</v>
      </c>
      <c r="AA31" s="1049">
        <v>2295.5540000000001</v>
      </c>
      <c r="AB31" s="1050">
        <v>2314.0800000000004</v>
      </c>
      <c r="AC31" s="1051">
        <v>2471.5909999999994</v>
      </c>
      <c r="AD31" s="1052">
        <v>2195.1899999999996</v>
      </c>
      <c r="AE31" s="1049">
        <v>2197.9879999999998</v>
      </c>
      <c r="AF31" s="1049">
        <v>2172.7750000000001</v>
      </c>
      <c r="AG31" s="1049">
        <v>2168.8629999999998</v>
      </c>
      <c r="AH31" s="1049">
        <v>2413.9360000000001</v>
      </c>
      <c r="AI31" s="1049">
        <v>2497.8150000000001</v>
      </c>
      <c r="AJ31" s="1049">
        <v>2257.9929999999999</v>
      </c>
      <c r="AK31" s="1049">
        <v>2415.8389999999999</v>
      </c>
      <c r="AL31" s="1049">
        <v>2718.8390000000004</v>
      </c>
      <c r="AM31" s="1049">
        <v>2932.5420000000004</v>
      </c>
      <c r="AN31" s="1049">
        <v>2532.2159999999999</v>
      </c>
      <c r="AO31" s="1049">
        <v>2532.2159999999999</v>
      </c>
      <c r="AP31" s="1049">
        <v>2532.2159999999999</v>
      </c>
      <c r="AQ31" s="9">
        <v>2477.4319999999998</v>
      </c>
      <c r="AR31" s="9">
        <v>2328.3429999999998</v>
      </c>
      <c r="AS31" s="9">
        <v>2555.5359999999991</v>
      </c>
      <c r="AT31" s="9">
        <v>2766.7359999999994</v>
      </c>
      <c r="AU31" s="9">
        <v>2537.5119999999997</v>
      </c>
      <c r="AV31" s="9">
        <v>2765.5629999999996</v>
      </c>
      <c r="AW31" s="9">
        <v>2619.4349999999999</v>
      </c>
      <c r="AX31" s="9">
        <v>2684.6820000000002</v>
      </c>
      <c r="AY31" s="9">
        <v>2774.1919999999996</v>
      </c>
      <c r="AZ31" s="9">
        <v>3039.3369999999995</v>
      </c>
      <c r="BA31" s="9">
        <v>2979.9950000000008</v>
      </c>
      <c r="BB31" s="9">
        <v>3006.7660000000001</v>
      </c>
      <c r="BC31" s="24">
        <v>3049.6230000000005</v>
      </c>
      <c r="BD31" s="24">
        <v>2714.9630000000002</v>
      </c>
      <c r="BE31" s="24">
        <v>3078.308</v>
      </c>
      <c r="BF31" s="24">
        <v>3201.0080000000003</v>
      </c>
      <c r="BG31" s="24">
        <v>3019.2779999999998</v>
      </c>
      <c r="BH31" s="24">
        <v>3253.0829999999996</v>
      </c>
      <c r="BI31" s="24">
        <v>3305.2140000000004</v>
      </c>
      <c r="BJ31" s="24">
        <v>3273.614</v>
      </c>
      <c r="BK31" s="24">
        <v>3648.4530000000004</v>
      </c>
      <c r="BL31" s="24">
        <v>3674.634</v>
      </c>
      <c r="BM31" s="24">
        <v>3582.1890000000003</v>
      </c>
      <c r="BN31" s="24">
        <v>3547.8490000000002</v>
      </c>
      <c r="BO31" s="810">
        <v>0</v>
      </c>
      <c r="BP31" s="810">
        <v>0</v>
      </c>
      <c r="BQ31" s="810">
        <v>0</v>
      </c>
      <c r="BR31" s="810">
        <v>0</v>
      </c>
      <c r="BS31" s="810">
        <v>0</v>
      </c>
      <c r="BT31" s="810">
        <v>0</v>
      </c>
      <c r="BU31" s="810">
        <v>0</v>
      </c>
      <c r="BV31" s="810">
        <v>0</v>
      </c>
      <c r="BW31" s="810">
        <v>0</v>
      </c>
      <c r="BX31" s="810">
        <v>0</v>
      </c>
      <c r="BY31" s="810">
        <v>0</v>
      </c>
      <c r="BZ31" s="810">
        <v>0</v>
      </c>
      <c r="CA31" s="1635">
        <v>0</v>
      </c>
      <c r="CB31" s="1635">
        <v>0</v>
      </c>
      <c r="CC31" s="1635">
        <v>0</v>
      </c>
      <c r="CD31" s="1635">
        <v>0</v>
      </c>
      <c r="CE31" s="1635">
        <v>0</v>
      </c>
      <c r="CF31" s="1635">
        <v>0</v>
      </c>
      <c r="CG31" s="1635">
        <v>0</v>
      </c>
      <c r="CH31" s="1635">
        <v>0</v>
      </c>
      <c r="CI31" s="1635">
        <v>0</v>
      </c>
      <c r="CJ31" s="1635">
        <v>0</v>
      </c>
      <c r="CK31" s="1635">
        <v>0</v>
      </c>
      <c r="CL31" s="1635">
        <v>0</v>
      </c>
      <c r="CM31" s="1953"/>
      <c r="CN31" s="1953"/>
      <c r="CO31" s="1953"/>
      <c r="CP31" s="1953"/>
      <c r="CQ31" s="1953"/>
      <c r="CR31" s="1953"/>
      <c r="CS31" s="1953"/>
      <c r="CT31" s="1953"/>
      <c r="CU31" s="1953"/>
      <c r="CV31" s="1953"/>
      <c r="CW31" s="1953"/>
      <c r="CX31" s="1953"/>
      <c r="CY31" s="2083"/>
      <c r="CZ31" s="1632">
        <f t="shared" si="69"/>
        <v>0</v>
      </c>
      <c r="DB31" s="618" t="e">
        <f t="shared" si="39"/>
        <v>#N/A</v>
      </c>
      <c r="DC31" s="618" t="e">
        <f t="shared" si="40"/>
        <v>#N/A</v>
      </c>
      <c r="DF31" s="836" t="e">
        <f t="shared" si="41"/>
        <v>#N/A</v>
      </c>
      <c r="DG31" s="837" t="e">
        <f t="shared" si="42"/>
        <v>#N/A</v>
      </c>
      <c r="DI31" s="836" t="e">
        <f t="shared" si="46"/>
        <v>#N/A</v>
      </c>
      <c r="DJ31" s="837" t="e">
        <f t="shared" si="43"/>
        <v>#N/A</v>
      </c>
      <c r="EC31" s="1141">
        <f t="shared" si="114"/>
        <v>1.2644095970692382E-2</v>
      </c>
      <c r="ED31" s="1141">
        <f t="shared" si="115"/>
        <v>8.9896320310396405E-3</v>
      </c>
      <c r="EE31" s="1141">
        <f t="shared" si="116"/>
        <v>1.3937741479343346E-2</v>
      </c>
      <c r="EF31" s="1141">
        <f t="shared" si="117"/>
        <v>1.8174039927201679E-2</v>
      </c>
      <c r="EG31" s="1141">
        <f t="shared" si="118"/>
        <v>1.5590452141184041E-2</v>
      </c>
      <c r="EH31" s="1141">
        <f t="shared" si="119"/>
        <v>1.0615390101986755E-2</v>
      </c>
      <c r="EI31" s="1141">
        <f t="shared" si="120"/>
        <v>2.1571370330734085E-2</v>
      </c>
      <c r="EJ31" s="1141">
        <f t="shared" si="121"/>
        <v>1.4788371427801206E-2</v>
      </c>
      <c r="EK31" s="1141">
        <f t="shared" si="122"/>
        <v>1.5766873156187078E-2</v>
      </c>
      <c r="EL31" s="1141">
        <f t="shared" si="123"/>
        <v>2.1856087938225466E-2</v>
      </c>
      <c r="EM31" s="1141">
        <f t="shared" si="124"/>
        <v>1.2981353715615152E-2</v>
      </c>
      <c r="EN31" s="1141">
        <f t="shared" si="125"/>
        <v>1.3270726361922947E-2</v>
      </c>
      <c r="EO31" s="1141">
        <f t="shared" si="126"/>
        <v>1.3164253240160351E-2</v>
      </c>
      <c r="EP31" s="1141">
        <f t="shared" si="127"/>
        <v>1.347986392861289E-2</v>
      </c>
      <c r="EQ31" s="1141">
        <f t="shared" si="128"/>
        <v>6.7120397592321801E-3</v>
      </c>
      <c r="ER31" s="1141">
        <f t="shared" si="129"/>
        <v>4.2259663681738502E-3</v>
      </c>
      <c r="ES31" s="1141">
        <f t="shared" si="130"/>
        <v>1.1042618680754623E-2</v>
      </c>
      <c r="ET31" s="1141">
        <f t="shared" si="131"/>
        <v>1.2972988397038199E-2</v>
      </c>
      <c r="EU31" s="1141">
        <f t="shared" si="132"/>
        <v>1.5874421035663167E-2</v>
      </c>
      <c r="EV31" s="1141">
        <f t="shared" si="133"/>
        <v>5.5785231329437135E-3</v>
      </c>
      <c r="EW31" s="1141">
        <f t="shared" si="134"/>
        <v>1.4753883852014482E-2</v>
      </c>
      <c r="EX31" s="1141">
        <f t="shared" si="135"/>
        <v>1.3390867501237302E-2</v>
      </c>
      <c r="EY31" s="1141">
        <f t="shared" si="136"/>
        <v>2.0617617341323058E-2</v>
      </c>
      <c r="EZ31" s="1141">
        <f t="shared" si="137"/>
        <v>7.5351313224780725E-3</v>
      </c>
      <c r="FA31" s="1141">
        <f t="shared" si="138"/>
        <v>2.0214350062588426E-3</v>
      </c>
      <c r="FB31" s="1141">
        <f t="shared" si="139"/>
        <v>1.1973296638445152E-2</v>
      </c>
      <c r="FC31" s="1141">
        <f t="shared" si="140"/>
        <v>1.0023244838939238E-2</v>
      </c>
      <c r="FD31" s="1141">
        <f t="shared" si="141"/>
        <v>5.7792779081915491E-3</v>
      </c>
      <c r="FE31" s="1141">
        <f t="shared" si="142"/>
        <v>1.3765459967400195E-2</v>
      </c>
      <c r="FF31" s="1141">
        <f t="shared" si="143"/>
        <v>1.143232821393747E-2</v>
      </c>
      <c r="FG31" s="1141">
        <f t="shared" si="144"/>
        <v>1.3148406215830466E-3</v>
      </c>
      <c r="FH31" s="1141">
        <f t="shared" si="145"/>
        <v>1.7040889345331767E-2</v>
      </c>
      <c r="FI31" s="1141">
        <f t="shared" si="146"/>
        <v>6.7654501982101767E-3</v>
      </c>
      <c r="FJ31" s="1141">
        <f t="shared" si="147"/>
        <v>-1.0530006851674489E-3</v>
      </c>
      <c r="FK31" s="1141">
        <f t="shared" si="148"/>
        <v>-4.6151581155492449E-3</v>
      </c>
      <c r="FL31" s="1141">
        <f t="shared" si="149"/>
        <v>1.5328341388936462E-2</v>
      </c>
      <c r="FM31" s="1141">
        <f t="shared" si="150"/>
        <v>1.3661376492491772E-2</v>
      </c>
      <c r="FN31" s="1141">
        <f t="shared" si="151"/>
        <v>1.4417128072579555E-2</v>
      </c>
      <c r="FO31" s="1141">
        <f t="shared" si="152"/>
        <v>-1</v>
      </c>
      <c r="FP31" s="1141">
        <f t="shared" si="153"/>
        <v>-1</v>
      </c>
      <c r="FQ31" s="1141">
        <f t="shared" si="154"/>
        <v>-1</v>
      </c>
      <c r="FR31" s="1141">
        <f t="shared" si="107"/>
        <v>-1</v>
      </c>
      <c r="FS31" s="1141">
        <f t="shared" si="108"/>
        <v>-1</v>
      </c>
      <c r="FT31" s="1141">
        <f t="shared" si="109"/>
        <v>-1</v>
      </c>
      <c r="FU31" s="1141">
        <f t="shared" si="110"/>
        <v>-1</v>
      </c>
      <c r="FV31" s="1141">
        <f t="shared" si="111"/>
        <v>-1</v>
      </c>
      <c r="FW31" s="1141">
        <f t="shared" si="112"/>
        <v>-1</v>
      </c>
      <c r="FX31" s="1141">
        <f t="shared" si="113"/>
        <v>-1</v>
      </c>
      <c r="FY31" s="1141">
        <f t="shared" si="63"/>
        <v>-1</v>
      </c>
      <c r="FZ31" s="1141">
        <f t="shared" si="64"/>
        <v>-1</v>
      </c>
      <c r="GA31" s="1141"/>
      <c r="GB31" s="1142">
        <f t="shared" si="65"/>
        <v>-0.32651911020158375</v>
      </c>
      <c r="GC31" s="1142">
        <f t="shared" si="66"/>
        <v>-0.32764402236074908</v>
      </c>
      <c r="GD31" s="1142">
        <f t="shared" si="67"/>
        <v>-0.26495885109302547</v>
      </c>
      <c r="GE31" s="1142">
        <f t="shared" si="68"/>
        <v>-0.32675348449605601</v>
      </c>
    </row>
    <row r="32" spans="1:187">
      <c r="A32" s="1" t="s">
        <v>466</v>
      </c>
      <c r="B32" s="1292" t="s">
        <v>200</v>
      </c>
      <c r="C32" s="1" t="s">
        <v>201</v>
      </c>
      <c r="D32" s="1" t="e">
        <f>+VLOOKUP(C32,DATOS2014!$E$4:$G$67,3,0)</f>
        <v>#N/A</v>
      </c>
      <c r="E32" s="639">
        <v>1.3989999999999998</v>
      </c>
      <c r="F32" s="640">
        <v>0.68100000000000005</v>
      </c>
      <c r="G32" s="639">
        <v>0.59899999999999998</v>
      </c>
      <c r="H32" s="645">
        <v>0.502</v>
      </c>
      <c r="I32" s="645">
        <v>0.57099999999999995</v>
      </c>
      <c r="J32" s="645">
        <v>0.56799999999999995</v>
      </c>
      <c r="K32" s="645">
        <v>0.65699999999999992</v>
      </c>
      <c r="L32" s="645">
        <v>0.71899999999999997</v>
      </c>
      <c r="M32" s="645">
        <v>0.71799999999999986</v>
      </c>
      <c r="N32" s="645">
        <v>0.67</v>
      </c>
      <c r="O32" s="645">
        <v>0.72899999999999998</v>
      </c>
      <c r="P32" s="645">
        <v>0.77700000000000002</v>
      </c>
      <c r="Q32" s="645">
        <v>0.69200000000000006</v>
      </c>
      <c r="R32" s="646">
        <v>0.79499999999999993</v>
      </c>
      <c r="S32" s="387">
        <v>0.67300000000000004</v>
      </c>
      <c r="T32" s="1048">
        <v>0.63700000000000001</v>
      </c>
      <c r="U32" s="1049">
        <v>0.628</v>
      </c>
      <c r="V32" s="1049">
        <v>0.80899999999999994</v>
      </c>
      <c r="W32" s="1049">
        <v>0.89399999999999991</v>
      </c>
      <c r="X32" s="1049">
        <v>0.91999999999999993</v>
      </c>
      <c r="Y32" s="1049">
        <v>0.873</v>
      </c>
      <c r="Z32" s="1049">
        <v>0.95</v>
      </c>
      <c r="AA32" s="1049">
        <v>0.96700000000000008</v>
      </c>
      <c r="AB32" s="1050">
        <v>0.85099999999999998</v>
      </c>
      <c r="AC32" s="1051">
        <v>0.81899999999999995</v>
      </c>
      <c r="AD32" s="1054">
        <v>0.876</v>
      </c>
      <c r="AE32" s="1049">
        <v>0.74099999999999999</v>
      </c>
      <c r="AF32" s="1049">
        <v>0.64</v>
      </c>
      <c r="AG32" s="1049">
        <v>0.61</v>
      </c>
      <c r="AH32" s="1049">
        <v>0.78800000000000003</v>
      </c>
      <c r="AI32" s="1049">
        <v>0.83299999999999996</v>
      </c>
      <c r="AJ32" s="1049">
        <v>0.86799999999999999</v>
      </c>
      <c r="AK32" s="1049">
        <v>0.91200000000000003</v>
      </c>
      <c r="AL32" s="1049">
        <v>0.87099999999999989</v>
      </c>
      <c r="AM32" s="1049">
        <v>0.95000000000000007</v>
      </c>
      <c r="AN32" s="1049">
        <v>0.9870000000000001</v>
      </c>
      <c r="AO32" s="1049">
        <v>1.0589999999999999</v>
      </c>
      <c r="AP32" s="1049">
        <v>1</v>
      </c>
      <c r="AQ32" s="9">
        <v>0.93200000000000005</v>
      </c>
      <c r="AR32" s="9">
        <v>0.96100000000000008</v>
      </c>
      <c r="AS32" s="9">
        <v>0.78100000000000003</v>
      </c>
      <c r="AT32" s="9">
        <v>0.95700000000000007</v>
      </c>
      <c r="AU32" s="9">
        <v>1.038</v>
      </c>
      <c r="AV32" s="9">
        <v>1.4039999999999999</v>
      </c>
      <c r="AW32" s="9">
        <v>1.6869999999999998</v>
      </c>
      <c r="AX32" s="9">
        <v>1.3980000000000001</v>
      </c>
      <c r="AY32" s="9">
        <v>1.6019999999999999</v>
      </c>
      <c r="AZ32" s="9">
        <v>1.4259999999999999</v>
      </c>
      <c r="BA32" s="9">
        <v>1.355</v>
      </c>
      <c r="BB32" s="9">
        <v>1.3450000000000002</v>
      </c>
      <c r="BC32" s="24">
        <v>1.099</v>
      </c>
      <c r="BD32" s="24">
        <v>0.85299999999999998</v>
      </c>
      <c r="BE32" s="24">
        <v>1.0899999999999999</v>
      </c>
      <c r="BF32" s="24">
        <v>1.2929999999999999</v>
      </c>
      <c r="BG32" s="24">
        <v>1.4209999999999998</v>
      </c>
      <c r="BH32" s="24">
        <v>1.4630000000000001</v>
      </c>
      <c r="BI32" s="24">
        <v>1.5529999999999999</v>
      </c>
      <c r="BJ32" s="24">
        <v>1.43</v>
      </c>
      <c r="BK32" s="24">
        <v>1.359</v>
      </c>
      <c r="BL32" s="24">
        <v>1.3160000000000001</v>
      </c>
      <c r="BM32" s="24">
        <v>1.2709999999999999</v>
      </c>
      <c r="BN32" s="24">
        <v>1.4339999999999999</v>
      </c>
      <c r="BO32" s="810">
        <v>0</v>
      </c>
      <c r="BP32" s="810">
        <v>0</v>
      </c>
      <c r="BQ32" s="810">
        <v>0</v>
      </c>
      <c r="BR32" s="810">
        <v>0</v>
      </c>
      <c r="BS32" s="810">
        <v>0</v>
      </c>
      <c r="BT32" s="810">
        <v>0</v>
      </c>
      <c r="BU32" s="810">
        <v>0</v>
      </c>
      <c r="BV32" s="810">
        <v>0</v>
      </c>
      <c r="BW32" s="810">
        <v>0</v>
      </c>
      <c r="BX32" s="810">
        <v>0</v>
      </c>
      <c r="BY32" s="810">
        <v>0</v>
      </c>
      <c r="BZ32" s="810">
        <v>0</v>
      </c>
      <c r="CA32" s="1635">
        <v>0</v>
      </c>
      <c r="CB32" s="1635">
        <v>0</v>
      </c>
      <c r="CC32" s="1635">
        <v>0</v>
      </c>
      <c r="CD32" s="1635">
        <v>0</v>
      </c>
      <c r="CE32" s="1635">
        <v>0</v>
      </c>
      <c r="CF32" s="1635">
        <v>0</v>
      </c>
      <c r="CG32" s="1635">
        <v>0</v>
      </c>
      <c r="CH32" s="1635">
        <v>0</v>
      </c>
      <c r="CI32" s="1635">
        <v>0</v>
      </c>
      <c r="CJ32" s="1635">
        <v>0</v>
      </c>
      <c r="CK32" s="1635">
        <v>0</v>
      </c>
      <c r="CL32" s="1635">
        <v>0</v>
      </c>
      <c r="CM32" s="1953"/>
      <c r="CN32" s="1953"/>
      <c r="CO32" s="1953"/>
      <c r="CP32" s="1953"/>
      <c r="CQ32" s="1953"/>
      <c r="CR32" s="1953"/>
      <c r="CS32" s="1953"/>
      <c r="CT32" s="1953"/>
      <c r="CU32" s="1953"/>
      <c r="CV32" s="1953"/>
      <c r="CW32" s="1953"/>
      <c r="CX32" s="1953"/>
      <c r="CY32" s="2083"/>
      <c r="CZ32" s="1632">
        <f t="shared" si="69"/>
        <v>0</v>
      </c>
      <c r="DB32" s="618" t="e">
        <f t="shared" si="39"/>
        <v>#N/A</v>
      </c>
      <c r="DC32" s="618" t="e">
        <f t="shared" si="40"/>
        <v>#N/A</v>
      </c>
      <c r="DF32" s="836" t="e">
        <f t="shared" si="41"/>
        <v>#N/A</v>
      </c>
      <c r="DG32" s="837" t="e">
        <f t="shared" si="42"/>
        <v>#N/A</v>
      </c>
      <c r="DI32" s="836" t="e">
        <f t="shared" si="46"/>
        <v>#N/A</v>
      </c>
      <c r="DJ32" s="837" t="e">
        <f t="shared" si="43"/>
        <v>#N/A</v>
      </c>
      <c r="EC32" s="1141">
        <f t="shared" si="114"/>
        <v>-5.6973207642766255E-2</v>
      </c>
      <c r="ED32" s="1141">
        <f t="shared" si="115"/>
        <v>1.2981859468700119E-2</v>
      </c>
      <c r="EE32" s="1141">
        <f t="shared" si="116"/>
        <v>9.754243146088859E-3</v>
      </c>
      <c r="EF32" s="1141">
        <f t="shared" si="117"/>
        <v>2.0045731732894811E-2</v>
      </c>
      <c r="EG32" s="1141">
        <f t="shared" si="118"/>
        <v>7.9607661294134324E-3</v>
      </c>
      <c r="EH32" s="1141">
        <f t="shared" si="119"/>
        <v>2.9911756078805585E-2</v>
      </c>
      <c r="EI32" s="1141">
        <f t="shared" si="120"/>
        <v>2.600075203313601E-2</v>
      </c>
      <c r="EJ32" s="1141">
        <f t="shared" si="121"/>
        <v>2.0755146099553201E-2</v>
      </c>
      <c r="EK32" s="1141">
        <f t="shared" si="122"/>
        <v>1.6422218511795039E-2</v>
      </c>
      <c r="EL32" s="1141">
        <f t="shared" si="123"/>
        <v>2.9526192733305479E-2</v>
      </c>
      <c r="EM32" s="1141">
        <f t="shared" si="124"/>
        <v>2.3823071844518928E-2</v>
      </c>
      <c r="EN32" s="1141">
        <f t="shared" si="125"/>
        <v>7.609789910143494E-3</v>
      </c>
      <c r="EO32" s="1141">
        <f t="shared" si="126"/>
        <v>1.4140555735209226E-2</v>
      </c>
      <c r="EP32" s="1141">
        <f t="shared" si="127"/>
        <v>8.1181059199333383E-3</v>
      </c>
      <c r="EQ32" s="1141">
        <f t="shared" si="128"/>
        <v>8.0535312497194145E-3</v>
      </c>
      <c r="ER32" s="1141">
        <f t="shared" si="129"/>
        <v>3.916200615845522E-4</v>
      </c>
      <c r="ES32" s="1141">
        <f t="shared" si="130"/>
        <v>-2.4204999626794566E-3</v>
      </c>
      <c r="ET32" s="1141">
        <f t="shared" si="131"/>
        <v>-2.1893355013615778E-3</v>
      </c>
      <c r="EU32" s="1141">
        <f t="shared" si="132"/>
        <v>-5.8720362230316736E-3</v>
      </c>
      <c r="EV32" s="1141">
        <f t="shared" si="133"/>
        <v>-4.8367612971339513E-3</v>
      </c>
      <c r="EW32" s="1141">
        <f t="shared" si="134"/>
        <v>3.6486764589422904E-3</v>
      </c>
      <c r="EX32" s="1141">
        <f t="shared" si="135"/>
        <v>-7.2088910336371992E-3</v>
      </c>
      <c r="EY32" s="1141">
        <f t="shared" si="136"/>
        <v>-1.4769508045961999E-3</v>
      </c>
      <c r="EZ32" s="1141">
        <f t="shared" si="137"/>
        <v>1.2431462050115805E-2</v>
      </c>
      <c r="FA32" s="1141">
        <f t="shared" si="138"/>
        <v>2.1647331221152921E-2</v>
      </c>
      <c r="FB32" s="1141">
        <f t="shared" si="139"/>
        <v>1.1093514038695629E-2</v>
      </c>
      <c r="FC32" s="1141">
        <f t="shared" si="140"/>
        <v>1.9294800146283375E-2</v>
      </c>
      <c r="FD32" s="1141">
        <f t="shared" si="141"/>
        <v>3.4455829015038297E-2</v>
      </c>
      <c r="FE32" s="1141">
        <f t="shared" si="142"/>
        <v>2.0806515223341426E-2</v>
      </c>
      <c r="FF32" s="1141">
        <f t="shared" si="143"/>
        <v>1.632391108101916E-2</v>
      </c>
      <c r="FG32" s="1141">
        <f t="shared" si="144"/>
        <v>1.8503899278892622E-2</v>
      </c>
      <c r="FH32" s="1141">
        <f t="shared" si="145"/>
        <v>4.0887872497386457E-2</v>
      </c>
      <c r="FI32" s="1141">
        <f t="shared" si="146"/>
        <v>5.2591891960541925E-2</v>
      </c>
      <c r="FJ32" s="1141">
        <f t="shared" si="147"/>
        <v>4.0217329673448488E-2</v>
      </c>
      <c r="FK32" s="1141">
        <f t="shared" si="148"/>
        <v>4.4507530772913251E-2</v>
      </c>
      <c r="FL32" s="1141">
        <f t="shared" si="149"/>
        <v>3.1138171946037074E-2</v>
      </c>
      <c r="FM32" s="1141">
        <f t="shared" si="150"/>
        <v>2.075209025161362E-2</v>
      </c>
      <c r="FN32" s="1141">
        <f t="shared" si="151"/>
        <v>2.5007060734200337E-2</v>
      </c>
      <c r="FO32" s="1141">
        <f t="shared" si="152"/>
        <v>-1</v>
      </c>
      <c r="FP32" s="1141">
        <f t="shared" si="153"/>
        <v>-1</v>
      </c>
      <c r="FQ32" s="1141">
        <f t="shared" si="154"/>
        <v>-1</v>
      </c>
      <c r="FR32" s="1141">
        <f t="shared" si="107"/>
        <v>-1</v>
      </c>
      <c r="FS32" s="1141">
        <f t="shared" si="108"/>
        <v>-1</v>
      </c>
      <c r="FT32" s="1141">
        <f t="shared" si="109"/>
        <v>-1</v>
      </c>
      <c r="FU32" s="1141">
        <f t="shared" si="110"/>
        <v>-1</v>
      </c>
      <c r="FV32" s="1141">
        <f t="shared" si="111"/>
        <v>-1</v>
      </c>
      <c r="FW32" s="1141">
        <f t="shared" si="112"/>
        <v>-1</v>
      </c>
      <c r="FX32" s="1141">
        <f t="shared" si="113"/>
        <v>-1</v>
      </c>
      <c r="FY32" s="1141">
        <f t="shared" si="63"/>
        <v>-1</v>
      </c>
      <c r="FZ32" s="1141">
        <f t="shared" si="64"/>
        <v>-1</v>
      </c>
      <c r="GA32" s="1141"/>
      <c r="GB32" s="1142">
        <f t="shared" si="65"/>
        <v>-0.32167516192493362</v>
      </c>
      <c r="GC32" s="1142">
        <f t="shared" si="66"/>
        <v>-0.32004348304396874</v>
      </c>
      <c r="GD32" s="1142">
        <f t="shared" si="67"/>
        <v>-0.2610811827911993</v>
      </c>
      <c r="GE32" s="1142">
        <f t="shared" si="68"/>
        <v>-0.32584799556478417</v>
      </c>
    </row>
    <row r="33" spans="1:187">
      <c r="A33" s="1" t="s">
        <v>467</v>
      </c>
      <c r="B33" s="1" t="s">
        <v>204</v>
      </c>
      <c r="C33" s="1" t="s">
        <v>205</v>
      </c>
      <c r="D33" s="1" t="str">
        <f>+VLOOKUP(C33,DATOS2014!$E$4:$G$67,3,0)</f>
        <v>ST2</v>
      </c>
      <c r="E33" s="639">
        <v>139.322</v>
      </c>
      <c r="F33" s="640">
        <v>145.71899999999999</v>
      </c>
      <c r="G33" s="639">
        <v>136.03399999999999</v>
      </c>
      <c r="H33" s="645">
        <v>115.20399999999999</v>
      </c>
      <c r="I33" s="645">
        <v>174.99800000000002</v>
      </c>
      <c r="J33" s="645">
        <v>134.779</v>
      </c>
      <c r="K33" s="645">
        <v>146.01</v>
      </c>
      <c r="L33" s="645">
        <v>139.386</v>
      </c>
      <c r="M33" s="645">
        <v>140.53</v>
      </c>
      <c r="N33" s="645">
        <v>153.78300000000002</v>
      </c>
      <c r="O33" s="645">
        <v>148.33199999999999</v>
      </c>
      <c r="P33" s="645">
        <v>133.18899999999999</v>
      </c>
      <c r="Q33" s="645">
        <v>160.68600000000001</v>
      </c>
      <c r="R33" s="646">
        <v>190.57400000000001</v>
      </c>
      <c r="S33" s="387">
        <v>157.06300000000002</v>
      </c>
      <c r="T33" s="1048">
        <v>162.63999999999999</v>
      </c>
      <c r="U33" s="1049">
        <v>169.191</v>
      </c>
      <c r="V33" s="1049">
        <v>168.19499999999999</v>
      </c>
      <c r="W33" s="1049">
        <v>167.27</v>
      </c>
      <c r="X33" s="1049">
        <v>171.05600000000001</v>
      </c>
      <c r="Y33" s="1049">
        <v>187.00799999999998</v>
      </c>
      <c r="Z33" s="1049">
        <v>191.54300000000001</v>
      </c>
      <c r="AA33" s="1049">
        <v>185.279</v>
      </c>
      <c r="AB33" s="1050">
        <v>196.78500000000003</v>
      </c>
      <c r="AC33" s="1051">
        <v>192.04</v>
      </c>
      <c r="AD33" s="1054">
        <v>201.465</v>
      </c>
      <c r="AE33" s="1049">
        <v>189.97500000000002</v>
      </c>
      <c r="AF33" s="1049">
        <v>180.04300000000003</v>
      </c>
      <c r="AG33" s="1049">
        <v>187.874</v>
      </c>
      <c r="AH33" s="1049">
        <v>196.58499999999998</v>
      </c>
      <c r="AI33" s="1049">
        <v>202.88000000000002</v>
      </c>
      <c r="AJ33" s="1049">
        <v>194.15800000000002</v>
      </c>
      <c r="AK33" s="1049">
        <v>202.423</v>
      </c>
      <c r="AL33" s="1049">
        <v>216.78</v>
      </c>
      <c r="AM33" s="1049">
        <v>216.70399999999998</v>
      </c>
      <c r="AN33" s="1049">
        <v>231.20600000000002</v>
      </c>
      <c r="AO33" s="1049">
        <v>231.20600000000002</v>
      </c>
      <c r="AP33" s="1049">
        <v>231.20600000000002</v>
      </c>
      <c r="AQ33" s="9">
        <v>220.58500000000001</v>
      </c>
      <c r="AR33" s="9">
        <v>200.13699999999997</v>
      </c>
      <c r="AS33" s="9">
        <v>224.29599999999999</v>
      </c>
      <c r="AT33" s="9">
        <v>230.727</v>
      </c>
      <c r="AU33" s="9">
        <v>225.72299999999998</v>
      </c>
      <c r="AV33" s="9">
        <v>237.245</v>
      </c>
      <c r="AW33" s="9">
        <v>235.50000000000003</v>
      </c>
      <c r="AX33" s="9">
        <v>258.51100000000002</v>
      </c>
      <c r="AY33" s="9">
        <v>262.053</v>
      </c>
      <c r="AZ33" s="9">
        <v>266.55599999999998</v>
      </c>
      <c r="BA33" s="9">
        <v>260.46199999999999</v>
      </c>
      <c r="BB33" s="9">
        <v>260.77300000000002</v>
      </c>
      <c r="BC33" s="24">
        <v>253.31699999999998</v>
      </c>
      <c r="BD33" s="24">
        <v>233.98599999999999</v>
      </c>
      <c r="BE33" s="24">
        <v>255.50000000000003</v>
      </c>
      <c r="BF33" s="24">
        <v>257.74700000000001</v>
      </c>
      <c r="BG33" s="24">
        <v>272.08000000000004</v>
      </c>
      <c r="BH33" s="24">
        <v>334.048</v>
      </c>
      <c r="BI33" s="24">
        <v>322.61599999999999</v>
      </c>
      <c r="BJ33" s="24">
        <v>332.90899999999999</v>
      </c>
      <c r="BK33" s="24">
        <v>344.69400000000002</v>
      </c>
      <c r="BL33" s="24">
        <v>359.12</v>
      </c>
      <c r="BM33" s="24">
        <v>356.411</v>
      </c>
      <c r="BN33" s="24">
        <v>353.94299999999998</v>
      </c>
      <c r="BO33" s="810">
        <v>353.94300000000004</v>
      </c>
      <c r="BP33" s="810">
        <v>320.39100000000002</v>
      </c>
      <c r="BQ33" s="810">
        <v>337.69</v>
      </c>
      <c r="BR33" s="810">
        <v>391.16799999999995</v>
      </c>
      <c r="BS33" s="810">
        <v>387.77900000000005</v>
      </c>
      <c r="BT33" s="810">
        <v>376.21099999999996</v>
      </c>
      <c r="BU33" s="810">
        <v>380.76299999999998</v>
      </c>
      <c r="BV33" s="810">
        <v>383.14499999999998</v>
      </c>
      <c r="BW33" s="810">
        <v>398.64400000000001</v>
      </c>
      <c r="BX33" s="810">
        <v>402.66800000000006</v>
      </c>
      <c r="BY33" s="810">
        <v>404.173</v>
      </c>
      <c r="BZ33" s="810">
        <v>364</v>
      </c>
      <c r="CA33" s="1635">
        <v>398.11799999999994</v>
      </c>
      <c r="CB33" s="1635">
        <v>335.53299999999996</v>
      </c>
      <c r="CC33" s="1635">
        <v>390.36200000000002</v>
      </c>
      <c r="CD33" s="1635">
        <v>366.72</v>
      </c>
      <c r="CE33" s="1635">
        <v>412.12399999999997</v>
      </c>
      <c r="CF33" s="1635">
        <v>385.96699999999993</v>
      </c>
      <c r="CG33" s="1635">
        <v>409.51800000000009</v>
      </c>
      <c r="CH33" s="1635">
        <v>410.54199999999997</v>
      </c>
      <c r="CI33" s="1635">
        <v>406.42399999999992</v>
      </c>
      <c r="CJ33" s="1635">
        <v>449.1169999999999</v>
      </c>
      <c r="CK33" s="1635">
        <v>417.19400000000002</v>
      </c>
      <c r="CL33" s="1635">
        <v>400.017</v>
      </c>
      <c r="CM33" s="1953">
        <f>+VLOOKUP($DF33,DATOS2014!$B$4:$S$67,CM$3,FALSE)</f>
        <v>401.43419999999998</v>
      </c>
      <c r="CN33" s="1953">
        <f>+VLOOKUP($DF33,DATOS2014!$B$4:$S$67,CN$3,FALSE)</f>
        <v>350.04360000000003</v>
      </c>
      <c r="CO33" s="1953">
        <f>+VLOOKUP($DF33,DATOS2014!$B$4:$S$67,CO$3,FALSE)</f>
        <v>392.74479999999994</v>
      </c>
      <c r="CP33" s="1953">
        <f>+VLOOKUP($DF33,DATOS2014!$B$4:$S$67,CP$3,FALSE)</f>
        <v>394.49470000000002</v>
      </c>
      <c r="CQ33" s="1953">
        <f>+VLOOKUP($DF33,DATOS2014!$B$4:$S$67,CQ$3,FALSE)</f>
        <v>439.35669999999999</v>
      </c>
      <c r="CR33" s="1953">
        <f>+VLOOKUP($DF33,DATOS2014!$B$4:$S$67,CR$3,FALSE)</f>
        <v>400.87360000000001</v>
      </c>
      <c r="CS33" s="1953">
        <f>+VLOOKUP($DF33,DATOS2014!$B$4:$S$67,CS$3,FALSE)</f>
        <v>415.98169999999999</v>
      </c>
      <c r="CT33" s="1953">
        <f>+VLOOKUP($DF33,DATOS2014!$B$4:$S$67,CT$3,FALSE)</f>
        <v>439.08179999999993</v>
      </c>
      <c r="CU33" s="1953">
        <f>+VLOOKUP($DF33,DATOS2014!$B$4:$S$67,CU$3,FALSE)</f>
        <v>453.45170000000002</v>
      </c>
      <c r="CV33" s="1953">
        <f>+VLOOKUP($DF33,DATOS2014!$B$4:$S$67,CV$3,FALSE)</f>
        <v>516.29739999999993</v>
      </c>
      <c r="CW33" s="1953">
        <f>+VLOOKUP($DF33,DATOS2014!$B$4:$S$67,CW$3,FALSE)</f>
        <v>448.59160000000008</v>
      </c>
      <c r="CX33" s="1953">
        <f>+VLOOKUP($DF33,DATOS2014!$B$4:$S$67,CX$3,FALSE)</f>
        <v>416.42509999999993</v>
      </c>
      <c r="CY33" s="2083">
        <f>+VLOOKUP($DF33,DATOS2014!$B$4:$T$67,CY$3,FALSE)</f>
        <v>445.72079999999994</v>
      </c>
      <c r="CZ33" s="1632">
        <f t="shared" si="69"/>
        <v>5068.7768999999989</v>
      </c>
      <c r="DB33" s="618">
        <f t="shared" si="39"/>
        <v>217.72299999999996</v>
      </c>
      <c r="DC33" s="618">
        <f t="shared" si="40"/>
        <v>216.64499999999998</v>
      </c>
      <c r="DF33" s="836" t="str">
        <f t="shared" si="41"/>
        <v>2SE0058</v>
      </c>
      <c r="DG33" s="837" t="e">
        <f t="shared" si="42"/>
        <v>#N/A</v>
      </c>
      <c r="DI33" s="836" t="str">
        <f t="shared" si="46"/>
        <v>2SE0058</v>
      </c>
      <c r="DJ33" s="837" t="str">
        <f t="shared" si="43"/>
        <v>Atalaya</v>
      </c>
      <c r="EC33" s="1141">
        <f t="shared" si="114"/>
        <v>1.1959647209634827E-2</v>
      </c>
      <c r="ED33" s="1141">
        <f t="shared" si="115"/>
        <v>2.2615306474578212E-2</v>
      </c>
      <c r="EE33" s="1141">
        <f t="shared" si="116"/>
        <v>1.2050541711772222E-2</v>
      </c>
      <c r="EF33" s="1141">
        <f t="shared" si="117"/>
        <v>2.9153093763717886E-2</v>
      </c>
      <c r="EG33" s="1141">
        <f t="shared" si="118"/>
        <v>-2.8082404134065486E-3</v>
      </c>
      <c r="EH33" s="1141">
        <f t="shared" si="119"/>
        <v>1.8628690543621929E-2</v>
      </c>
      <c r="EI33" s="1141">
        <f t="shared" si="120"/>
        <v>1.1392249742756322E-2</v>
      </c>
      <c r="EJ33" s="1141">
        <f t="shared" si="121"/>
        <v>1.7208380966934334E-2</v>
      </c>
      <c r="EK33" s="1141">
        <f t="shared" si="122"/>
        <v>2.4096609414007153E-2</v>
      </c>
      <c r="EL33" s="1141">
        <f t="shared" si="123"/>
        <v>1.846590870001541E-2</v>
      </c>
      <c r="EM33" s="1141">
        <f t="shared" si="124"/>
        <v>1.8706972776899145E-2</v>
      </c>
      <c r="EN33" s="1141">
        <f t="shared" si="125"/>
        <v>3.3063385829289027E-2</v>
      </c>
      <c r="EO33" s="1141">
        <f t="shared" si="126"/>
        <v>1.4965167797607037E-2</v>
      </c>
      <c r="EP33" s="1141">
        <f t="shared" si="127"/>
        <v>4.6419990549717571E-3</v>
      </c>
      <c r="EQ33" s="1141">
        <f t="shared" si="128"/>
        <v>1.5980128583539255E-2</v>
      </c>
      <c r="ER33" s="1141">
        <f t="shared" si="129"/>
        <v>8.5073621595732618E-3</v>
      </c>
      <c r="ES33" s="1141">
        <f t="shared" si="130"/>
        <v>8.7668112848866553E-3</v>
      </c>
      <c r="ET33" s="1141">
        <f t="shared" si="131"/>
        <v>1.3082409548957008E-2</v>
      </c>
      <c r="EU33" s="1141">
        <f t="shared" si="132"/>
        <v>1.6213823445260678E-2</v>
      </c>
      <c r="EV33" s="1141">
        <f t="shared" si="133"/>
        <v>1.0612692020093961E-2</v>
      </c>
      <c r="EW33" s="1141">
        <f t="shared" si="134"/>
        <v>6.6225133901633981E-3</v>
      </c>
      <c r="EX33" s="1141">
        <f t="shared" si="135"/>
        <v>1.0367598948520129E-2</v>
      </c>
      <c r="EY33" s="1141">
        <f t="shared" si="136"/>
        <v>1.314139653446933E-2</v>
      </c>
      <c r="EZ33" s="1141">
        <f t="shared" si="137"/>
        <v>1.3523740071170298E-2</v>
      </c>
      <c r="FA33" s="1141">
        <f t="shared" si="138"/>
        <v>1.5587351980453024E-2</v>
      </c>
      <c r="FB33" s="1141">
        <f t="shared" si="139"/>
        <v>1.1540535619498637E-2</v>
      </c>
      <c r="FC33" s="1141">
        <f t="shared" si="140"/>
        <v>1.2527032726735721E-2</v>
      </c>
      <c r="FD33" s="1141">
        <f t="shared" si="141"/>
        <v>8.8561877542399081E-3</v>
      </c>
      <c r="FE33" s="1141">
        <f t="shared" si="142"/>
        <v>1.4875816664441377E-2</v>
      </c>
      <c r="FF33" s="1141">
        <f t="shared" si="143"/>
        <v>1.3434466064512263E-2</v>
      </c>
      <c r="FG33" s="1141">
        <f t="shared" si="144"/>
        <v>8.9308031440094027E-3</v>
      </c>
      <c r="FH33" s="1141">
        <f t="shared" si="145"/>
        <v>1.6842012599591172E-2</v>
      </c>
      <c r="FI33" s="1141">
        <f t="shared" si="146"/>
        <v>1.2692486626177724E-2</v>
      </c>
      <c r="FJ33" s="1141">
        <f t="shared" si="147"/>
        <v>1.4779420650812058E-2</v>
      </c>
      <c r="FK33" s="1141">
        <f t="shared" si="148"/>
        <v>1.5960564423389556E-2</v>
      </c>
      <c r="FL33" s="1141">
        <f t="shared" si="149"/>
        <v>1.1926836264453344E-2</v>
      </c>
      <c r="FM33" s="1141">
        <f t="shared" si="150"/>
        <v>9.978446743766467E-3</v>
      </c>
      <c r="FN33" s="1141">
        <f t="shared" si="151"/>
        <v>1.0078887348761612E-2</v>
      </c>
      <c r="FO33" s="1141">
        <f t="shared" si="152"/>
        <v>4.0191049707296367E-2</v>
      </c>
      <c r="FP33" s="1141">
        <f t="shared" si="153"/>
        <v>3.9990591078498339E-2</v>
      </c>
      <c r="FQ33" s="1141">
        <f t="shared" si="154"/>
        <v>3.4684768570882207E-2</v>
      </c>
      <c r="FR33" s="1141">
        <f t="shared" si="107"/>
        <v>4.4973815831011565E-2</v>
      </c>
      <c r="FS33" s="1141">
        <f t="shared" si="108"/>
        <v>4.6126104486417185E-2</v>
      </c>
      <c r="FT33" s="1141">
        <f t="shared" si="109"/>
        <v>3.9169045919916545E-2</v>
      </c>
      <c r="FU33" s="1141">
        <f t="shared" si="110"/>
        <v>4.0851212287037475E-2</v>
      </c>
      <c r="FV33" s="1141">
        <f t="shared" si="111"/>
        <v>3.3333108368194697E-2</v>
      </c>
      <c r="FW33" s="1141">
        <f t="shared" si="112"/>
        <v>3.5578458701218008E-2</v>
      </c>
      <c r="FX33" s="1141">
        <f t="shared" si="113"/>
        <v>3.4975067806489291E-2</v>
      </c>
      <c r="FY33" s="1141">
        <f t="shared" si="63"/>
        <v>3.7294106892746148E-2</v>
      </c>
      <c r="FZ33" s="1141">
        <f t="shared" si="64"/>
        <v>2.8181763567804996E-2</v>
      </c>
      <c r="GA33" s="1141"/>
      <c r="GB33" s="1142">
        <f t="shared" si="65"/>
        <v>2.2006743768740837E-2</v>
      </c>
      <c r="GC33" s="1142">
        <f t="shared" si="66"/>
        <v>2.0398465752079636E-2</v>
      </c>
      <c r="GD33" s="1142">
        <f t="shared" si="67"/>
        <v>1.8269679093016456E-2</v>
      </c>
      <c r="GE33" s="1142">
        <f t="shared" si="68"/>
        <v>2.0796914328555842E-2</v>
      </c>
    </row>
    <row r="34" spans="1:187">
      <c r="A34" s="1" t="s">
        <v>468</v>
      </c>
      <c r="B34" s="1" t="s">
        <v>119</v>
      </c>
      <c r="C34" s="1" t="s">
        <v>120</v>
      </c>
      <c r="D34" s="1" t="e">
        <f>+VLOOKUP(C34,DATOS2014!$E$4:$G$67,3,0)</f>
        <v>#N/A</v>
      </c>
      <c r="E34" s="639">
        <v>2.27</v>
      </c>
      <c r="F34" s="640">
        <v>2.1850000000000001</v>
      </c>
      <c r="G34" s="639">
        <v>1.869</v>
      </c>
      <c r="H34" s="645">
        <v>1.403</v>
      </c>
      <c r="I34" s="645">
        <v>1.944</v>
      </c>
      <c r="J34" s="645">
        <v>2.105</v>
      </c>
      <c r="K34" s="645">
        <v>2.08</v>
      </c>
      <c r="L34" s="645">
        <v>2.04</v>
      </c>
      <c r="M34" s="645">
        <v>1.9119999999999999</v>
      </c>
      <c r="N34" s="645">
        <v>2.2749999999999999</v>
      </c>
      <c r="O34" s="645">
        <v>2.7480000000000002</v>
      </c>
      <c r="P34" s="645">
        <v>2.1030000000000002</v>
      </c>
      <c r="Q34" s="645">
        <v>1.825</v>
      </c>
      <c r="R34" s="646">
        <v>1.7310000000000003</v>
      </c>
      <c r="S34" s="387">
        <v>2.2280000000000002</v>
      </c>
      <c r="T34" s="1048">
        <v>1.4529999999999998</v>
      </c>
      <c r="U34" s="1049">
        <v>1.589</v>
      </c>
      <c r="V34" s="1049">
        <v>1.9810000000000001</v>
      </c>
      <c r="W34" s="1049">
        <v>2.0789999999999997</v>
      </c>
      <c r="X34" s="1049">
        <v>2.1160000000000001</v>
      </c>
      <c r="Y34" s="1049">
        <v>2.25</v>
      </c>
      <c r="Z34" s="1049">
        <v>2.234</v>
      </c>
      <c r="AA34" s="1049">
        <v>2.4180000000000001</v>
      </c>
      <c r="AB34" s="1050">
        <v>2.2429999999999999</v>
      </c>
      <c r="AC34" s="1051">
        <v>1.7290000000000001</v>
      </c>
      <c r="AD34" s="1054">
        <v>2.0739999999999998</v>
      </c>
      <c r="AE34" s="1049">
        <v>1.8070000000000002</v>
      </c>
      <c r="AF34" s="1049">
        <v>1.706</v>
      </c>
      <c r="AG34" s="1049">
        <v>2.0289999999999999</v>
      </c>
      <c r="AH34" s="1049">
        <v>2.1110000000000002</v>
      </c>
      <c r="AI34" s="1049">
        <v>2.6659999999999999</v>
      </c>
      <c r="AJ34" s="1049">
        <v>2.266</v>
      </c>
      <c r="AK34" s="1049">
        <v>2.657</v>
      </c>
      <c r="AL34" s="1049">
        <v>2.4540000000000002</v>
      </c>
      <c r="AM34" s="1049">
        <v>2.9049999999999998</v>
      </c>
      <c r="AN34" s="1049">
        <v>2.4210000000000003</v>
      </c>
      <c r="AO34" s="1049">
        <v>2.4210000000000003</v>
      </c>
      <c r="AP34" s="1049">
        <v>2.4210000000000003</v>
      </c>
      <c r="AQ34" s="9">
        <v>3.3390000000000004</v>
      </c>
      <c r="AR34" s="9">
        <v>3.1879999999999997</v>
      </c>
      <c r="AS34" s="9">
        <v>2.5649999999999999</v>
      </c>
      <c r="AT34" s="9">
        <v>3.2090000000000001</v>
      </c>
      <c r="AU34" s="9">
        <v>3.1630000000000003</v>
      </c>
      <c r="AV34" s="9">
        <v>3.4220000000000002</v>
      </c>
      <c r="AW34" s="9">
        <v>4.4969999999999999</v>
      </c>
      <c r="AX34" s="9">
        <v>4.7480000000000002</v>
      </c>
      <c r="AY34" s="9">
        <v>3.3980000000000001</v>
      </c>
      <c r="AZ34" s="9">
        <v>2.5459999999999998</v>
      </c>
      <c r="BA34" s="9">
        <v>2.6110000000000002</v>
      </c>
      <c r="BB34" s="9">
        <v>3.0690000000000004</v>
      </c>
      <c r="BC34" s="24">
        <v>6.492</v>
      </c>
      <c r="BD34" s="24">
        <v>5.3370000000000006</v>
      </c>
      <c r="BE34" s="24">
        <v>2.774</v>
      </c>
      <c r="BF34" s="24">
        <v>3.0340000000000003</v>
      </c>
      <c r="BG34" s="24">
        <v>3.4459999999999997</v>
      </c>
      <c r="BH34" s="24">
        <v>3.323</v>
      </c>
      <c r="BI34" s="24">
        <v>2.6029999999999998</v>
      </c>
      <c r="BJ34" s="24">
        <v>7.226</v>
      </c>
      <c r="BK34" s="24">
        <v>8.2809999999999988</v>
      </c>
      <c r="BL34" s="24">
        <v>3.0690000000000004</v>
      </c>
      <c r="BM34" s="24">
        <v>3.5260000000000002</v>
      </c>
      <c r="BN34" s="24">
        <v>3.1059999999999999</v>
      </c>
      <c r="BO34" s="810">
        <v>0</v>
      </c>
      <c r="BP34" s="810">
        <v>0</v>
      </c>
      <c r="BQ34" s="810">
        <v>0</v>
      </c>
      <c r="BR34" s="810">
        <v>0</v>
      </c>
      <c r="BS34" s="810">
        <v>0</v>
      </c>
      <c r="BT34" s="810">
        <v>0</v>
      </c>
      <c r="BU34" s="810">
        <v>0</v>
      </c>
      <c r="BV34" s="810">
        <v>0</v>
      </c>
      <c r="BW34" s="810">
        <v>0</v>
      </c>
      <c r="BX34" s="810">
        <v>0</v>
      </c>
      <c r="BY34" s="810">
        <v>0</v>
      </c>
      <c r="BZ34" s="810">
        <v>0</v>
      </c>
      <c r="CA34" s="1635">
        <v>0</v>
      </c>
      <c r="CB34" s="1635">
        <v>0</v>
      </c>
      <c r="CC34" s="1635">
        <v>0</v>
      </c>
      <c r="CD34" s="1635">
        <v>0</v>
      </c>
      <c r="CE34" s="1635">
        <v>0</v>
      </c>
      <c r="CF34" s="1635">
        <v>0</v>
      </c>
      <c r="CG34" s="1635">
        <v>0</v>
      </c>
      <c r="CH34" s="1635">
        <v>0</v>
      </c>
      <c r="CI34" s="1635">
        <v>0</v>
      </c>
      <c r="CJ34" s="1635">
        <v>0</v>
      </c>
      <c r="CK34" s="1635">
        <v>0</v>
      </c>
      <c r="CL34" s="1635">
        <v>0</v>
      </c>
      <c r="CM34" s="1953"/>
      <c r="CN34" s="1953"/>
      <c r="CO34" s="1953"/>
      <c r="CP34" s="1953"/>
      <c r="CQ34" s="1953"/>
      <c r="CR34" s="1953"/>
      <c r="CS34" s="1953"/>
      <c r="CT34" s="1953"/>
      <c r="CU34" s="1953"/>
      <c r="CV34" s="1953"/>
      <c r="CW34" s="1953"/>
      <c r="CX34" s="1953"/>
      <c r="CY34" s="2083"/>
      <c r="CZ34" s="1632">
        <f t="shared" si="69"/>
        <v>0</v>
      </c>
      <c r="DB34" s="618" t="e">
        <f t="shared" si="39"/>
        <v>#N/A</v>
      </c>
      <c r="DC34" s="618" t="e">
        <f t="shared" si="40"/>
        <v>#N/A</v>
      </c>
      <c r="DF34" s="836" t="e">
        <f t="shared" si="41"/>
        <v>#N/A</v>
      </c>
      <c r="DG34" s="837" t="e">
        <f t="shared" si="42"/>
        <v>#N/A</v>
      </c>
      <c r="DI34" s="836" t="e">
        <f t="shared" si="46"/>
        <v>#N/A</v>
      </c>
      <c r="DJ34" s="837" t="e">
        <f t="shared" si="43"/>
        <v>#N/A</v>
      </c>
      <c r="EC34" s="1141">
        <f t="shared" si="114"/>
        <v>-1.8019001264674595E-2</v>
      </c>
      <c r="ED34" s="1141">
        <f t="shared" si="115"/>
        <v>-1.9222557057736678E-2</v>
      </c>
      <c r="EE34" s="1141">
        <f t="shared" si="116"/>
        <v>1.4749448039501845E-2</v>
      </c>
      <c r="EF34" s="1141">
        <f t="shared" si="117"/>
        <v>2.9223938472862088E-3</v>
      </c>
      <c r="EG34" s="1141">
        <f t="shared" si="118"/>
        <v>-1.6663175719551337E-2</v>
      </c>
      <c r="EH34" s="1141">
        <f t="shared" si="119"/>
        <v>-5.0466973664748949E-3</v>
      </c>
      <c r="EI34" s="1141">
        <f t="shared" si="120"/>
        <v>-4.0072933504498032E-5</v>
      </c>
      <c r="EJ34" s="1141">
        <f t="shared" si="121"/>
        <v>3.0527924874310663E-3</v>
      </c>
      <c r="EK34" s="1141">
        <f t="shared" si="122"/>
        <v>1.3657455963981491E-2</v>
      </c>
      <c r="EL34" s="1141">
        <f t="shared" si="123"/>
        <v>-1.5143814783750154E-3</v>
      </c>
      <c r="EM34" s="1141">
        <f t="shared" si="124"/>
        <v>-1.0604424249288202E-2</v>
      </c>
      <c r="EN34" s="1141">
        <f t="shared" si="125"/>
        <v>5.3852283948121471E-3</v>
      </c>
      <c r="EO34" s="1141">
        <f t="shared" si="126"/>
        <v>-4.4929414318903849E-3</v>
      </c>
      <c r="EP34" s="1141">
        <f t="shared" si="127"/>
        <v>1.5179035033364485E-2</v>
      </c>
      <c r="EQ34" s="1141">
        <f t="shared" si="128"/>
        <v>-1.7301604018125971E-2</v>
      </c>
      <c r="ER34" s="1141">
        <f t="shared" si="129"/>
        <v>1.3466624437342478E-2</v>
      </c>
      <c r="ES34" s="1141">
        <f t="shared" si="130"/>
        <v>2.0578729005424901E-2</v>
      </c>
      <c r="ET34" s="1141">
        <f t="shared" si="131"/>
        <v>5.3107189007537414E-3</v>
      </c>
      <c r="EU34" s="1141">
        <f t="shared" si="132"/>
        <v>2.0940591669012187E-2</v>
      </c>
      <c r="EV34" s="1141">
        <f t="shared" si="133"/>
        <v>5.7237055494492317E-3</v>
      </c>
      <c r="EW34" s="1141">
        <f t="shared" si="134"/>
        <v>1.3952054864611263E-2</v>
      </c>
      <c r="EX34" s="1141">
        <f t="shared" si="135"/>
        <v>7.857849251707627E-3</v>
      </c>
      <c r="EY34" s="1141">
        <f t="shared" si="136"/>
        <v>1.5408559497388952E-2</v>
      </c>
      <c r="EZ34" s="1141">
        <f t="shared" si="137"/>
        <v>6.384160969475916E-3</v>
      </c>
      <c r="FA34" s="1141">
        <f t="shared" si="138"/>
        <v>2.84503169298016E-2</v>
      </c>
      <c r="FB34" s="1141">
        <f t="shared" si="139"/>
        <v>1.297525481843631E-2</v>
      </c>
      <c r="FC34" s="1141">
        <f t="shared" si="140"/>
        <v>5.2498588814088754E-2</v>
      </c>
      <c r="FD34" s="1141">
        <f t="shared" si="141"/>
        <v>5.3484799923102067E-2</v>
      </c>
      <c r="FE34" s="1141">
        <f t="shared" si="142"/>
        <v>1.9726667298584744E-2</v>
      </c>
      <c r="FF34" s="1141">
        <f t="shared" si="143"/>
        <v>3.5515944321977244E-2</v>
      </c>
      <c r="FG34" s="1141">
        <f t="shared" si="144"/>
        <v>1.4347089105772426E-2</v>
      </c>
      <c r="FH34" s="1141">
        <f t="shared" si="145"/>
        <v>3.494755203602562E-2</v>
      </c>
      <c r="FI34" s="1141">
        <f t="shared" si="146"/>
        <v>4.4826737342702483E-2</v>
      </c>
      <c r="FJ34" s="1141">
        <f t="shared" si="147"/>
        <v>5.6540978342004777E-2</v>
      </c>
      <c r="FK34" s="1141">
        <f t="shared" si="148"/>
        <v>1.3148493868831324E-2</v>
      </c>
      <c r="FL34" s="1141">
        <f t="shared" si="149"/>
        <v>4.2040474996616339E-3</v>
      </c>
      <c r="FM34" s="1141">
        <f t="shared" si="150"/>
        <v>6.3159127707974605E-3</v>
      </c>
      <c r="FN34" s="1141">
        <f t="shared" si="151"/>
        <v>1.9960864211647777E-2</v>
      </c>
      <c r="FO34" s="1141">
        <f t="shared" si="152"/>
        <v>-1</v>
      </c>
      <c r="FP34" s="1141">
        <f t="shared" si="153"/>
        <v>-1</v>
      </c>
      <c r="FQ34" s="1141">
        <f t="shared" si="154"/>
        <v>-1</v>
      </c>
      <c r="FR34" s="1141">
        <f t="shared" si="107"/>
        <v>-1</v>
      </c>
      <c r="FS34" s="1141">
        <f t="shared" si="108"/>
        <v>-1</v>
      </c>
      <c r="FT34" s="1141">
        <f t="shared" si="109"/>
        <v>-1</v>
      </c>
      <c r="FU34" s="1141">
        <f t="shared" si="110"/>
        <v>-1</v>
      </c>
      <c r="FV34" s="1141">
        <f t="shared" si="111"/>
        <v>-1</v>
      </c>
      <c r="FW34" s="1141">
        <f t="shared" si="112"/>
        <v>-1</v>
      </c>
      <c r="FX34" s="1141">
        <f t="shared" si="113"/>
        <v>-1</v>
      </c>
      <c r="FY34" s="1141">
        <f t="shared" si="63"/>
        <v>-1</v>
      </c>
      <c r="FZ34" s="1141">
        <f t="shared" si="64"/>
        <v>-1</v>
      </c>
      <c r="GA34" s="1141"/>
      <c r="GB34" s="1142">
        <f t="shared" si="65"/>
        <v>-0.31836247438138077</v>
      </c>
      <c r="GC34" s="1142">
        <f t="shared" si="66"/>
        <v>-0.32182843450788107</v>
      </c>
      <c r="GD34" s="1142">
        <f t="shared" si="67"/>
        <v>-0.26240132480653455</v>
      </c>
      <c r="GE34" s="1142">
        <f t="shared" si="68"/>
        <v>-0.31687961290142386</v>
      </c>
    </row>
    <row r="35" spans="1:187">
      <c r="A35" s="3"/>
      <c r="B35" s="1" t="s">
        <v>125</v>
      </c>
      <c r="C35" s="1" t="s">
        <v>1073</v>
      </c>
      <c r="D35" s="1" t="e">
        <f>+VLOOKUP(C35,DATOS2014!$E$4:$G$67,3,0)</f>
        <v>#N/A</v>
      </c>
      <c r="E35" s="639">
        <v>978.48500000000001</v>
      </c>
      <c r="F35" s="640">
        <v>928.471</v>
      </c>
      <c r="G35" s="639">
        <v>908.33900000000017</v>
      </c>
      <c r="H35" s="645">
        <v>778.52599999999995</v>
      </c>
      <c r="I35" s="645">
        <v>885.66100000000006</v>
      </c>
      <c r="J35" s="645">
        <v>949.41499999999996</v>
      </c>
      <c r="K35" s="645">
        <v>1014.56</v>
      </c>
      <c r="L35" s="645">
        <v>1081.9640000000002</v>
      </c>
      <c r="M35" s="645">
        <v>995.34700000000009</v>
      </c>
      <c r="N35" s="645">
        <v>1152.259</v>
      </c>
      <c r="O35" s="645">
        <v>1127.123</v>
      </c>
      <c r="P35" s="645">
        <v>1181.694</v>
      </c>
      <c r="Q35" s="645">
        <v>1079.421</v>
      </c>
      <c r="R35" s="646">
        <v>1070.249</v>
      </c>
      <c r="S35" s="387">
        <v>1039.202</v>
      </c>
      <c r="T35" s="1048">
        <v>952.84399999999994</v>
      </c>
      <c r="U35" s="1049">
        <v>963.40899999999988</v>
      </c>
      <c r="V35" s="1049">
        <v>953.70500000000015</v>
      </c>
      <c r="W35" s="1049">
        <v>1129.2919999999999</v>
      </c>
      <c r="X35" s="1049">
        <v>1143.8039999999999</v>
      </c>
      <c r="Y35" s="1049">
        <v>1118.6629999999998</v>
      </c>
      <c r="Z35" s="1049">
        <v>1178.174</v>
      </c>
      <c r="AA35" s="1049">
        <v>1146.616</v>
      </c>
      <c r="AB35" s="1050">
        <v>1191.4390000000001</v>
      </c>
      <c r="AC35" s="1051">
        <v>1183.4880000000001</v>
      </c>
      <c r="AD35" s="1054">
        <v>1119.2549999999999</v>
      </c>
      <c r="AE35" s="1049">
        <v>1056.4319999999998</v>
      </c>
      <c r="AF35" s="1049">
        <v>917.90999999999974</v>
      </c>
      <c r="AG35" s="1049">
        <v>1023.3520000000002</v>
      </c>
      <c r="AH35" s="1049">
        <v>1036.048</v>
      </c>
      <c r="AI35" s="1049">
        <v>1176.8879999999999</v>
      </c>
      <c r="AJ35" s="1049">
        <v>1225.9159999999999</v>
      </c>
      <c r="AK35" s="1049">
        <v>1260.4759999999999</v>
      </c>
      <c r="AL35" s="1049">
        <v>1408.85</v>
      </c>
      <c r="AM35" s="1049">
        <v>1424.3449999999996</v>
      </c>
      <c r="AN35" s="1049">
        <v>1425.44</v>
      </c>
      <c r="AO35" s="1049">
        <v>1425.44</v>
      </c>
      <c r="AP35" s="1049">
        <v>1425.44</v>
      </c>
      <c r="AQ35" s="9">
        <v>1195.4299999999998</v>
      </c>
      <c r="AR35" s="9">
        <v>1057.8660000000002</v>
      </c>
      <c r="AS35" s="9">
        <v>1194.3980000000001</v>
      </c>
      <c r="AT35" s="9">
        <v>1265.6119999999996</v>
      </c>
      <c r="AU35" s="9">
        <v>1392.3319999999999</v>
      </c>
      <c r="AV35" s="9">
        <v>1480.7980000000002</v>
      </c>
      <c r="AW35" s="9">
        <v>1505.1859999999997</v>
      </c>
      <c r="AX35" s="9">
        <v>1567.8279999999995</v>
      </c>
      <c r="AY35" s="9">
        <v>1538.9770000000001</v>
      </c>
      <c r="AZ35" s="9">
        <v>1564.162</v>
      </c>
      <c r="BA35" s="9">
        <v>1485.6950000000002</v>
      </c>
      <c r="BB35" s="9">
        <v>1493.8789999999999</v>
      </c>
      <c r="BC35" s="24">
        <v>1309.8969999999997</v>
      </c>
      <c r="BD35" s="24">
        <v>1204.5510000000002</v>
      </c>
      <c r="BE35" s="24">
        <v>1361.002</v>
      </c>
      <c r="BF35" s="24">
        <v>1367.2500000000002</v>
      </c>
      <c r="BG35" s="24">
        <v>1511.3959999999997</v>
      </c>
      <c r="BH35" s="24">
        <v>1608.0189999999998</v>
      </c>
      <c r="BI35" s="24">
        <v>1571.4700000000003</v>
      </c>
      <c r="BJ35" s="24">
        <v>1596.0359999999998</v>
      </c>
      <c r="BK35" s="24">
        <v>1600.3089999999997</v>
      </c>
      <c r="BL35" s="24">
        <v>1645.7020000000002</v>
      </c>
      <c r="BM35" s="24">
        <v>1693.5630000000001</v>
      </c>
      <c r="BN35" s="24">
        <v>1713.8409999999997</v>
      </c>
      <c r="BO35" s="810">
        <v>51.97</v>
      </c>
      <c r="BP35" s="810">
        <v>47.695999999999998</v>
      </c>
      <c r="BQ35" s="810">
        <v>44.236999999999995</v>
      </c>
      <c r="BR35" s="810">
        <v>55.241999999999997</v>
      </c>
      <c r="BS35" s="810">
        <v>54.656000000000006</v>
      </c>
      <c r="BT35" s="810">
        <v>64.193999999999988</v>
      </c>
      <c r="BU35" s="810">
        <v>81.09</v>
      </c>
      <c r="BV35" s="810">
        <v>93.360000000000014</v>
      </c>
      <c r="BW35" s="810">
        <v>84.891000000000005</v>
      </c>
      <c r="BX35" s="810">
        <v>0</v>
      </c>
      <c r="BY35" s="810">
        <v>0</v>
      </c>
      <c r="BZ35" s="810">
        <v>0</v>
      </c>
      <c r="CA35" s="1635">
        <v>0</v>
      </c>
      <c r="CB35" s="1635">
        <v>0</v>
      </c>
      <c r="CC35" s="1635">
        <v>0</v>
      </c>
      <c r="CD35" s="1635">
        <v>0</v>
      </c>
      <c r="CE35" s="1635">
        <v>0</v>
      </c>
      <c r="CF35" s="1635">
        <v>0</v>
      </c>
      <c r="CG35" s="1635">
        <v>0</v>
      </c>
      <c r="CH35" s="1635">
        <v>0</v>
      </c>
      <c r="CI35" s="1635">
        <v>0</v>
      </c>
      <c r="CJ35" s="1635">
        <v>0</v>
      </c>
      <c r="CK35" s="1635">
        <v>0</v>
      </c>
      <c r="CL35" s="1635">
        <v>0</v>
      </c>
      <c r="CM35" s="1953"/>
      <c r="CN35" s="1953"/>
      <c r="CO35" s="1953"/>
      <c r="CP35" s="1953"/>
      <c r="CQ35" s="1953"/>
      <c r="CR35" s="1953"/>
      <c r="CS35" s="1953"/>
      <c r="CT35" s="1953"/>
      <c r="CU35" s="1953"/>
      <c r="CV35" s="1953"/>
      <c r="CW35" s="1953"/>
      <c r="CX35" s="1953"/>
      <c r="CY35" s="2083"/>
      <c r="CZ35" s="1632">
        <f t="shared" si="69"/>
        <v>0</v>
      </c>
      <c r="DB35" s="618" t="e">
        <f t="shared" si="39"/>
        <v>#N/A</v>
      </c>
      <c r="DC35" s="618" t="e">
        <f t="shared" si="40"/>
        <v>#N/A</v>
      </c>
      <c r="DF35" s="836" t="e">
        <f t="shared" si="41"/>
        <v>#N/A</v>
      </c>
      <c r="DG35" s="837" t="e">
        <f t="shared" si="42"/>
        <v>#N/A</v>
      </c>
      <c r="DI35" s="836" t="e">
        <f t="shared" si="46"/>
        <v>#N/A</v>
      </c>
      <c r="DJ35" s="837" t="e">
        <f t="shared" si="43"/>
        <v>#N/A</v>
      </c>
      <c r="EC35" s="1141">
        <f t="shared" si="114"/>
        <v>8.2147749531886749E-3</v>
      </c>
      <c r="ED35" s="1141">
        <f t="shared" si="115"/>
        <v>1.1912686142267814E-2</v>
      </c>
      <c r="EE35" s="1141">
        <f t="shared" si="116"/>
        <v>1.1279028371746103E-2</v>
      </c>
      <c r="EF35" s="1141">
        <f t="shared" si="117"/>
        <v>1.6979948651324017E-2</v>
      </c>
      <c r="EG35" s="1141">
        <f t="shared" si="118"/>
        <v>7.0366229357847754E-3</v>
      </c>
      <c r="EH35" s="1141">
        <f t="shared" si="119"/>
        <v>3.7577007266187401E-4</v>
      </c>
      <c r="EI35" s="1141">
        <f t="shared" si="120"/>
        <v>8.9679622580696172E-3</v>
      </c>
      <c r="EJ35" s="1141">
        <f t="shared" si="121"/>
        <v>4.6425468369712952E-3</v>
      </c>
      <c r="EK35" s="1141">
        <f t="shared" si="122"/>
        <v>9.7806948121239579E-3</v>
      </c>
      <c r="EL35" s="1141">
        <f t="shared" si="123"/>
        <v>1.8551702787477087E-3</v>
      </c>
      <c r="EM35" s="1141">
        <f t="shared" si="124"/>
        <v>1.4299069504568607E-3</v>
      </c>
      <c r="EN35" s="1141">
        <f t="shared" si="125"/>
        <v>6.8463576077459898E-4</v>
      </c>
      <c r="EO35" s="1141">
        <f t="shared" si="126"/>
        <v>7.6995926026592887E-3</v>
      </c>
      <c r="EP35" s="1141">
        <f t="shared" si="127"/>
        <v>3.7379649740434395E-3</v>
      </c>
      <c r="EQ35" s="1141">
        <f t="shared" si="128"/>
        <v>1.3712794791111982E-3</v>
      </c>
      <c r="ER35" s="1141">
        <f t="shared" si="129"/>
        <v>-3.1078148857422994E-3</v>
      </c>
      <c r="ES35" s="1141">
        <f t="shared" si="130"/>
        <v>5.0427350654953518E-3</v>
      </c>
      <c r="ET35" s="1141">
        <f t="shared" si="131"/>
        <v>6.9250643360438957E-3</v>
      </c>
      <c r="EU35" s="1141">
        <f t="shared" si="132"/>
        <v>3.4461559620395654E-3</v>
      </c>
      <c r="EV35" s="1141">
        <f t="shared" si="133"/>
        <v>5.7941188525241216E-3</v>
      </c>
      <c r="EW35" s="1141">
        <f t="shared" si="134"/>
        <v>9.995895616056627E-3</v>
      </c>
      <c r="EX35" s="1141">
        <f t="shared" si="135"/>
        <v>1.5012233914569073E-2</v>
      </c>
      <c r="EY35" s="1141">
        <f t="shared" si="136"/>
        <v>1.8239092282342106E-2</v>
      </c>
      <c r="EZ35" s="1141">
        <f t="shared" si="137"/>
        <v>1.5055434706025439E-2</v>
      </c>
      <c r="FA35" s="1141">
        <f t="shared" si="138"/>
        <v>1.5621977593796021E-2</v>
      </c>
      <c r="FB35" s="1141">
        <f t="shared" si="139"/>
        <v>2.0355848685796873E-2</v>
      </c>
      <c r="FC35" s="1141">
        <f t="shared" si="140"/>
        <v>1.0353965212952509E-2</v>
      </c>
      <c r="FD35" s="1141">
        <f t="shared" si="141"/>
        <v>1.1896001543326706E-2</v>
      </c>
      <c r="FE35" s="1141">
        <f t="shared" si="142"/>
        <v>1.2963201396713586E-2</v>
      </c>
      <c r="FF35" s="1141">
        <f t="shared" si="143"/>
        <v>1.6818390191370547E-2</v>
      </c>
      <c r="FG35" s="1141">
        <f t="shared" si="144"/>
        <v>1.4107448340058726E-2</v>
      </c>
      <c r="FH35" s="1141">
        <f t="shared" si="145"/>
        <v>1.5865610894130189E-2</v>
      </c>
      <c r="FI35" s="1141">
        <f t="shared" si="146"/>
        <v>1.4895435119601341E-2</v>
      </c>
      <c r="FJ35" s="1141">
        <f t="shared" si="147"/>
        <v>8.9495980771572281E-3</v>
      </c>
      <c r="FK35" s="1141">
        <f t="shared" si="148"/>
        <v>6.4713367875328665E-3</v>
      </c>
      <c r="FL35" s="1141">
        <f t="shared" si="149"/>
        <v>7.7691644925776959E-3</v>
      </c>
      <c r="FM35" s="1141">
        <f t="shared" si="150"/>
        <v>3.4561369030297051E-3</v>
      </c>
      <c r="FN35" s="1141">
        <f t="shared" si="151"/>
        <v>3.9156089448690867E-3</v>
      </c>
      <c r="FO35" s="1141">
        <f t="shared" si="152"/>
        <v>-0.22994978368811547</v>
      </c>
      <c r="FP35" s="1141">
        <f t="shared" si="153"/>
        <v>-0.22760828216029805</v>
      </c>
      <c r="FQ35" s="1141">
        <f t="shared" si="154"/>
        <v>-0.24016426133457425</v>
      </c>
      <c r="FR35" s="1141">
        <f t="shared" si="107"/>
        <v>-0.2296926044184997</v>
      </c>
      <c r="FS35" s="1141">
        <f t="shared" si="108"/>
        <v>-0.2364726705473098</v>
      </c>
      <c r="FT35" s="1141">
        <f t="shared" si="109"/>
        <v>-0.23013149788139531</v>
      </c>
      <c r="FU35" s="1141">
        <f t="shared" si="110"/>
        <v>-0.21606252183678021</v>
      </c>
      <c r="FV35" s="1141">
        <f t="shared" si="111"/>
        <v>-0.20949394244421982</v>
      </c>
      <c r="FW35" s="1141">
        <f t="shared" si="112"/>
        <v>-0.21451880287033021</v>
      </c>
      <c r="FX35" s="1141">
        <f t="shared" si="113"/>
        <v>-1</v>
      </c>
      <c r="FY35" s="1141">
        <f t="shared" si="63"/>
        <v>-1</v>
      </c>
      <c r="FZ35" s="1141">
        <f t="shared" si="64"/>
        <v>-1</v>
      </c>
      <c r="GA35" s="1141"/>
      <c r="GB35" s="1142">
        <f t="shared" si="65"/>
        <v>-6.8729113942341644E-2</v>
      </c>
      <c r="GC35" s="1142">
        <f t="shared" si="66"/>
        <v>-0.15027954278381619</v>
      </c>
      <c r="GD35" s="1142">
        <f t="shared" si="67"/>
        <v>-0.19667612811744159</v>
      </c>
      <c r="GE35" s="1142">
        <f t="shared" si="68"/>
        <v>-7.1880841140684909E-2</v>
      </c>
    </row>
    <row r="36" spans="1:187">
      <c r="A36" s="3"/>
      <c r="B36" s="1" t="s">
        <v>127</v>
      </c>
      <c r="C36" s="1" t="s">
        <v>128</v>
      </c>
      <c r="D36" s="1" t="e">
        <f>+VLOOKUP(C36,DATOS2014!$E$4:$G$67,3,0)</f>
        <v>#N/A</v>
      </c>
      <c r="E36" s="639">
        <v>495.42500000000001</v>
      </c>
      <c r="F36" s="640">
        <v>507.97099999999995</v>
      </c>
      <c r="G36" s="639">
        <v>488.91500000000002</v>
      </c>
      <c r="H36" s="645">
        <v>450.86600000000004</v>
      </c>
      <c r="I36" s="645">
        <v>488.83399999999995</v>
      </c>
      <c r="J36" s="645">
        <v>544.09100000000001</v>
      </c>
      <c r="K36" s="645">
        <v>598.08399999999983</v>
      </c>
      <c r="L36" s="645">
        <v>587.78699999999992</v>
      </c>
      <c r="M36" s="645">
        <v>560.72900000000004</v>
      </c>
      <c r="N36" s="645">
        <v>562.37900000000002</v>
      </c>
      <c r="O36" s="645">
        <v>545.63300000000004</v>
      </c>
      <c r="P36" s="645">
        <v>585.25699999999995</v>
      </c>
      <c r="Q36" s="645">
        <v>560.57400000000007</v>
      </c>
      <c r="R36" s="646">
        <v>568.26700000000005</v>
      </c>
      <c r="S36" s="387">
        <v>542.13499999999988</v>
      </c>
      <c r="T36" s="1048">
        <v>509.71499999999997</v>
      </c>
      <c r="U36" s="1049">
        <v>580.42399999999998</v>
      </c>
      <c r="V36" s="1049">
        <v>600.32199999999989</v>
      </c>
      <c r="W36" s="1049">
        <v>672.25000000000011</v>
      </c>
      <c r="X36" s="1049">
        <v>668.19799999999998</v>
      </c>
      <c r="Y36" s="1049">
        <v>658.24300000000017</v>
      </c>
      <c r="Z36" s="1049">
        <v>671.77599999999995</v>
      </c>
      <c r="AA36" s="1049">
        <v>649.10599999999999</v>
      </c>
      <c r="AB36" s="1050">
        <v>653.94599999999991</v>
      </c>
      <c r="AC36" s="1051">
        <v>631.63900000000001</v>
      </c>
      <c r="AD36" s="1054">
        <v>633.69999999999993</v>
      </c>
      <c r="AE36" s="1049">
        <v>588.45299999999986</v>
      </c>
      <c r="AF36" s="1049">
        <v>529.94399999999996</v>
      </c>
      <c r="AG36" s="1049">
        <v>634.22200000000021</v>
      </c>
      <c r="AH36" s="1049">
        <v>674.65899999999999</v>
      </c>
      <c r="AI36" s="1049">
        <v>765.93600000000004</v>
      </c>
      <c r="AJ36" s="1049">
        <v>761.36300000000006</v>
      </c>
      <c r="AK36" s="1049">
        <v>760.88700000000006</v>
      </c>
      <c r="AL36" s="1049">
        <v>765.07100000000014</v>
      </c>
      <c r="AM36" s="1049">
        <v>738.32300000000009</v>
      </c>
      <c r="AN36" s="1049">
        <v>763.995</v>
      </c>
      <c r="AO36" s="1049">
        <v>763.995</v>
      </c>
      <c r="AP36" s="1049">
        <v>763.995</v>
      </c>
      <c r="AQ36" s="9">
        <v>634.43600000000004</v>
      </c>
      <c r="AR36" s="9">
        <v>567.99900000000002</v>
      </c>
      <c r="AS36" s="9">
        <v>683.12900000000002</v>
      </c>
      <c r="AT36" s="9">
        <v>731.39999999999986</v>
      </c>
      <c r="AU36" s="9">
        <v>837.32800000000009</v>
      </c>
      <c r="AV36" s="9">
        <v>790.17800000000011</v>
      </c>
      <c r="AW36" s="9">
        <v>780.79900000000009</v>
      </c>
      <c r="AX36" s="9">
        <v>794.51400000000001</v>
      </c>
      <c r="AY36" s="9">
        <v>775.98800000000006</v>
      </c>
      <c r="AZ36" s="9">
        <v>804.96299999999997</v>
      </c>
      <c r="BA36" s="9">
        <v>741.56299999999999</v>
      </c>
      <c r="BB36" s="9">
        <v>755.20800000000008</v>
      </c>
      <c r="BC36" s="24">
        <v>693.21899999999994</v>
      </c>
      <c r="BD36" s="24">
        <v>616.90800000000002</v>
      </c>
      <c r="BE36" s="24">
        <v>760.50599999999986</v>
      </c>
      <c r="BF36" s="24">
        <v>782.56599999999992</v>
      </c>
      <c r="BG36" s="24">
        <v>896.18299999999999</v>
      </c>
      <c r="BH36" s="24">
        <v>926.72699999999986</v>
      </c>
      <c r="BI36" s="24">
        <v>942.04600000000016</v>
      </c>
      <c r="BJ36" s="24">
        <v>927.65400000000011</v>
      </c>
      <c r="BK36" s="24">
        <v>925.58200000000011</v>
      </c>
      <c r="BL36" s="24">
        <v>986.51300000000015</v>
      </c>
      <c r="BM36" s="24">
        <v>940.39300000000003</v>
      </c>
      <c r="BN36" s="24">
        <v>945.92099999999994</v>
      </c>
      <c r="BO36" s="810">
        <v>0</v>
      </c>
      <c r="BP36" s="810">
        <v>0</v>
      </c>
      <c r="BQ36" s="810">
        <v>0</v>
      </c>
      <c r="BR36" s="810">
        <v>0</v>
      </c>
      <c r="BS36" s="810">
        <v>0</v>
      </c>
      <c r="BT36" s="810">
        <v>0</v>
      </c>
      <c r="BU36" s="810">
        <v>0</v>
      </c>
      <c r="BV36" s="810">
        <v>0</v>
      </c>
      <c r="BW36" s="810">
        <v>0</v>
      </c>
      <c r="BX36" s="810">
        <v>0</v>
      </c>
      <c r="BY36" s="810">
        <v>0</v>
      </c>
      <c r="BZ36" s="810">
        <v>0</v>
      </c>
      <c r="CA36" s="1635">
        <v>0</v>
      </c>
      <c r="CB36" s="1635">
        <v>0</v>
      </c>
      <c r="CC36" s="1635">
        <v>0</v>
      </c>
      <c r="CD36" s="1635">
        <v>0</v>
      </c>
      <c r="CE36" s="1635">
        <v>0</v>
      </c>
      <c r="CF36" s="1635">
        <v>0</v>
      </c>
      <c r="CG36" s="1635">
        <v>0</v>
      </c>
      <c r="CH36" s="1635">
        <v>0</v>
      </c>
      <c r="CI36" s="1635">
        <v>0</v>
      </c>
      <c r="CJ36" s="1635">
        <v>0</v>
      </c>
      <c r="CK36" s="1635">
        <v>0</v>
      </c>
      <c r="CL36" s="1635">
        <v>0</v>
      </c>
      <c r="CM36" s="1953"/>
      <c r="CN36" s="1953"/>
      <c r="CO36" s="1953"/>
      <c r="CP36" s="1953"/>
      <c r="CQ36" s="1953"/>
      <c r="CR36" s="1953"/>
      <c r="CS36" s="1953"/>
      <c r="CT36" s="1953"/>
      <c r="CU36" s="1953"/>
      <c r="CV36" s="1953"/>
      <c r="CW36" s="1953"/>
      <c r="CX36" s="1953"/>
      <c r="CY36" s="2083"/>
      <c r="CZ36" s="1632">
        <f t="shared" si="69"/>
        <v>0</v>
      </c>
      <c r="DB36" s="618" t="e">
        <f t="shared" si="39"/>
        <v>#N/A</v>
      </c>
      <c r="DC36" s="618" t="e">
        <f t="shared" si="40"/>
        <v>#N/A</v>
      </c>
      <c r="DF36" s="836" t="e">
        <f t="shared" si="41"/>
        <v>#N/A</v>
      </c>
      <c r="DG36" s="837" t="e">
        <f t="shared" si="42"/>
        <v>#N/A</v>
      </c>
      <c r="DI36" s="836" t="e">
        <f t="shared" si="46"/>
        <v>#N/A</v>
      </c>
      <c r="DJ36" s="837" t="e">
        <f t="shared" si="43"/>
        <v>#N/A</v>
      </c>
      <c r="EC36" s="1141">
        <f t="shared" si="114"/>
        <v>1.0348620283289867E-2</v>
      </c>
      <c r="ED36" s="1141">
        <f t="shared" si="115"/>
        <v>9.3910736016902252E-3</v>
      </c>
      <c r="EE36" s="1141">
        <f t="shared" si="116"/>
        <v>8.6477104093167778E-3</v>
      </c>
      <c r="EF36" s="1141">
        <f t="shared" si="117"/>
        <v>1.0275902168309869E-2</v>
      </c>
      <c r="EG36" s="1141">
        <f t="shared" si="118"/>
        <v>1.4414222917404018E-2</v>
      </c>
      <c r="EH36" s="1141">
        <f t="shared" si="119"/>
        <v>8.2294830265754459E-3</v>
      </c>
      <c r="EI36" s="1141">
        <f t="shared" si="120"/>
        <v>9.7891939796226346E-3</v>
      </c>
      <c r="EJ36" s="1141">
        <f t="shared" si="121"/>
        <v>1.074228000211952E-2</v>
      </c>
      <c r="EK36" s="1141">
        <f t="shared" si="122"/>
        <v>1.345103209675913E-2</v>
      </c>
      <c r="EL36" s="1141">
        <f t="shared" si="123"/>
        <v>1.4922660104780716E-2</v>
      </c>
      <c r="EM36" s="1141">
        <f t="shared" si="124"/>
        <v>1.4575995624821259E-2</v>
      </c>
      <c r="EN36" s="1141">
        <f t="shared" si="125"/>
        <v>9.2907024627928436E-3</v>
      </c>
      <c r="EO36" s="1141">
        <f t="shared" si="126"/>
        <v>9.9960272909407344E-3</v>
      </c>
      <c r="EP36" s="1141">
        <f t="shared" si="127"/>
        <v>9.1233898446103634E-3</v>
      </c>
      <c r="EQ36" s="1141">
        <f t="shared" si="128"/>
        <v>6.8552245101072273E-3</v>
      </c>
      <c r="ER36" s="1141">
        <f t="shared" si="129"/>
        <v>3.2485647364270953E-3</v>
      </c>
      <c r="ES36" s="1141">
        <f t="shared" si="130"/>
        <v>7.4140304911540778E-3</v>
      </c>
      <c r="ET36" s="1141">
        <f t="shared" si="131"/>
        <v>9.7759083777939626E-3</v>
      </c>
      <c r="EU36" s="1141">
        <f t="shared" si="132"/>
        <v>1.0931678905612641E-2</v>
      </c>
      <c r="EV36" s="1141">
        <f t="shared" si="133"/>
        <v>1.0936513789258084E-2</v>
      </c>
      <c r="EW36" s="1141">
        <f t="shared" si="134"/>
        <v>1.2149099122618967E-2</v>
      </c>
      <c r="EX36" s="1141">
        <f t="shared" si="135"/>
        <v>1.0895906724322835E-2</v>
      </c>
      <c r="EY36" s="1141">
        <f t="shared" si="136"/>
        <v>1.0789909594509872E-2</v>
      </c>
      <c r="EZ36" s="1141">
        <f t="shared" si="137"/>
        <v>1.3045734791691688E-2</v>
      </c>
      <c r="FA36" s="1141">
        <f t="shared" si="138"/>
        <v>1.5979936429082242E-2</v>
      </c>
      <c r="FB36" s="1141">
        <f t="shared" si="139"/>
        <v>1.5704166812265274E-2</v>
      </c>
      <c r="FC36" s="1141">
        <f t="shared" si="140"/>
        <v>6.2896435748795998E-3</v>
      </c>
      <c r="FD36" s="1141">
        <f t="shared" si="141"/>
        <v>5.7957572512854494E-3</v>
      </c>
      <c r="FE36" s="1141">
        <f t="shared" si="142"/>
        <v>6.2095886773378961E-3</v>
      </c>
      <c r="FF36" s="1141">
        <f t="shared" si="143"/>
        <v>6.7521207784806414E-3</v>
      </c>
      <c r="FG36" s="1141">
        <f t="shared" si="144"/>
        <v>7.4540822249793415E-3</v>
      </c>
      <c r="FH36" s="1141">
        <f t="shared" si="145"/>
        <v>3.1004622265420334E-3</v>
      </c>
      <c r="FI36" s="1141">
        <f t="shared" si="146"/>
        <v>2.1550601742159614E-3</v>
      </c>
      <c r="FJ36" s="1141">
        <f t="shared" si="147"/>
        <v>3.151787051505428E-3</v>
      </c>
      <c r="FK36" s="1141">
        <f t="shared" si="148"/>
        <v>4.1549126411417614E-3</v>
      </c>
      <c r="FL36" s="1141">
        <f t="shared" si="149"/>
        <v>4.3624101438008989E-3</v>
      </c>
      <c r="FM36" s="1141">
        <f t="shared" si="150"/>
        <v>-2.4803458264043288E-3</v>
      </c>
      <c r="FN36" s="1141">
        <f t="shared" si="151"/>
        <v>-9.6353855224207141E-4</v>
      </c>
      <c r="FO36" s="1141">
        <f t="shared" si="152"/>
        <v>-1</v>
      </c>
      <c r="FP36" s="1141">
        <f t="shared" si="153"/>
        <v>-1</v>
      </c>
      <c r="FQ36" s="1141">
        <f t="shared" si="154"/>
        <v>-1</v>
      </c>
      <c r="FR36" s="1141">
        <f t="shared" si="107"/>
        <v>-1</v>
      </c>
      <c r="FS36" s="1141">
        <f t="shared" si="108"/>
        <v>-1</v>
      </c>
      <c r="FT36" s="1141">
        <f t="shared" si="109"/>
        <v>-1</v>
      </c>
      <c r="FU36" s="1141">
        <f t="shared" si="110"/>
        <v>-1</v>
      </c>
      <c r="FV36" s="1141">
        <f t="shared" si="111"/>
        <v>-1</v>
      </c>
      <c r="FW36" s="1141">
        <f t="shared" si="112"/>
        <v>-1</v>
      </c>
      <c r="FX36" s="1141">
        <f t="shared" si="113"/>
        <v>-1</v>
      </c>
      <c r="FY36" s="1141">
        <f t="shared" si="63"/>
        <v>-1</v>
      </c>
      <c r="FZ36" s="1141">
        <f t="shared" si="64"/>
        <v>-1</v>
      </c>
      <c r="GA36" s="1141"/>
      <c r="GB36" s="1142">
        <f t="shared" si="65"/>
        <v>-0.32814145595075256</v>
      </c>
      <c r="GC36" s="1142">
        <f t="shared" si="66"/>
        <v>-0.32817770433922527</v>
      </c>
      <c r="GD36" s="1142">
        <f t="shared" si="67"/>
        <v>-0.2672268632651601</v>
      </c>
      <c r="GE36" s="1142">
        <f t="shared" si="68"/>
        <v>-0.32897822552083567</v>
      </c>
    </row>
    <row r="37" spans="1:187">
      <c r="A37" s="3"/>
      <c r="B37" s="1" t="s">
        <v>130</v>
      </c>
      <c r="C37" s="1" t="s">
        <v>131</v>
      </c>
      <c r="D37" s="1" t="e">
        <f>+VLOOKUP(C37,DATOS2014!$E$4:$G$67,3,0)</f>
        <v>#N/A</v>
      </c>
      <c r="E37" s="639">
        <v>44.596000000000004</v>
      </c>
      <c r="F37" s="640">
        <v>55.133000000000003</v>
      </c>
      <c r="G37" s="639">
        <v>55.518000000000001</v>
      </c>
      <c r="H37" s="645">
        <v>46.3</v>
      </c>
      <c r="I37" s="645">
        <v>56.882000000000005</v>
      </c>
      <c r="J37" s="645">
        <v>158.86199999999999</v>
      </c>
      <c r="K37" s="645">
        <v>109.486</v>
      </c>
      <c r="L37" s="645">
        <v>116.84899999999999</v>
      </c>
      <c r="M37" s="645">
        <v>127.176</v>
      </c>
      <c r="N37" s="645">
        <v>145.28100000000001</v>
      </c>
      <c r="O37" s="645">
        <v>124.97300000000001</v>
      </c>
      <c r="P37" s="645">
        <v>121.14700000000001</v>
      </c>
      <c r="Q37" s="645">
        <v>149.37100000000001</v>
      </c>
      <c r="R37" s="646">
        <v>196.57499999999999</v>
      </c>
      <c r="S37" s="387">
        <v>197.64200000000002</v>
      </c>
      <c r="T37" s="1048">
        <v>144.59199999999998</v>
      </c>
      <c r="U37" s="1049">
        <v>175.86</v>
      </c>
      <c r="V37" s="1049">
        <v>191.18399999999997</v>
      </c>
      <c r="W37" s="1049">
        <v>192.89299999999997</v>
      </c>
      <c r="X37" s="1049">
        <v>224.97299999999998</v>
      </c>
      <c r="Y37" s="1049">
        <v>239.39200000000002</v>
      </c>
      <c r="Z37" s="1049">
        <v>218.39700000000002</v>
      </c>
      <c r="AA37" s="1049">
        <v>222.90800000000002</v>
      </c>
      <c r="AB37" s="1050">
        <v>165.23999999999998</v>
      </c>
      <c r="AC37" s="1051">
        <v>222.501</v>
      </c>
      <c r="AD37" s="1054">
        <v>232.22200000000001</v>
      </c>
      <c r="AE37" s="1049">
        <v>200.29499999999999</v>
      </c>
      <c r="AF37" s="1049">
        <v>192.84200000000001</v>
      </c>
      <c r="AG37" s="1049">
        <v>222.084</v>
      </c>
      <c r="AH37" s="1049">
        <v>241.04099999999997</v>
      </c>
      <c r="AI37" s="1049">
        <v>228.39599999999999</v>
      </c>
      <c r="AJ37" s="1049">
        <v>244.03599999999997</v>
      </c>
      <c r="AK37" s="1049">
        <v>259.14499999999998</v>
      </c>
      <c r="AL37" s="1049">
        <v>225.37100000000001</v>
      </c>
      <c r="AM37" s="1049">
        <v>228.672</v>
      </c>
      <c r="AN37" s="1049">
        <v>226.33199999999999</v>
      </c>
      <c r="AO37" s="1049">
        <v>226.33199999999999</v>
      </c>
      <c r="AP37" s="1049">
        <v>226.33199999999999</v>
      </c>
      <c r="AQ37" s="9">
        <v>162.83199999999997</v>
      </c>
      <c r="AR37" s="9">
        <v>159.16100000000003</v>
      </c>
      <c r="AS37" s="9">
        <v>176.04999999999998</v>
      </c>
      <c r="AT37" s="9">
        <v>196.244</v>
      </c>
      <c r="AU37" s="9">
        <v>204.56600000000003</v>
      </c>
      <c r="AV37" s="9">
        <v>215.65299999999999</v>
      </c>
      <c r="AW37" s="9">
        <v>209.85900000000001</v>
      </c>
      <c r="AX37" s="9">
        <v>196.33100000000002</v>
      </c>
      <c r="AY37" s="9">
        <v>204.703</v>
      </c>
      <c r="AZ37" s="9">
        <v>186.56100000000001</v>
      </c>
      <c r="BA37" s="9">
        <v>221.19000000000003</v>
      </c>
      <c r="BB37" s="9">
        <v>213.405</v>
      </c>
      <c r="BC37" s="24">
        <v>208.26099999999994</v>
      </c>
      <c r="BD37" s="24">
        <v>187.31099999999998</v>
      </c>
      <c r="BE37" s="24">
        <v>188.30599999999998</v>
      </c>
      <c r="BF37" s="24">
        <v>230.417</v>
      </c>
      <c r="BG37" s="24">
        <v>238.93299999999999</v>
      </c>
      <c r="BH37" s="24">
        <v>257.32000000000005</v>
      </c>
      <c r="BI37" s="24">
        <v>254.167</v>
      </c>
      <c r="BJ37" s="24">
        <v>263.57199999999995</v>
      </c>
      <c r="BK37" s="24">
        <v>252.76799999999997</v>
      </c>
      <c r="BL37" s="24">
        <v>249.364</v>
      </c>
      <c r="BM37" s="24">
        <v>272.464</v>
      </c>
      <c r="BN37" s="24">
        <v>233.11</v>
      </c>
      <c r="BO37" s="810">
        <v>262.33300000000008</v>
      </c>
      <c r="BP37" s="810">
        <v>227.77100000000002</v>
      </c>
      <c r="BQ37" s="810">
        <v>278.62799999999999</v>
      </c>
      <c r="BR37" s="810">
        <v>285.47800000000001</v>
      </c>
      <c r="BS37" s="810">
        <v>303.24499999999995</v>
      </c>
      <c r="BT37" s="810">
        <v>296.97499999999997</v>
      </c>
      <c r="BU37" s="810">
        <v>281.38000000000005</v>
      </c>
      <c r="BV37" s="810">
        <v>339.31100000000009</v>
      </c>
      <c r="BW37" s="810">
        <v>325.952</v>
      </c>
      <c r="BX37" s="810">
        <v>0</v>
      </c>
      <c r="BY37" s="810">
        <v>0</v>
      </c>
      <c r="BZ37" s="810">
        <v>0</v>
      </c>
      <c r="CA37" s="1635">
        <v>0</v>
      </c>
      <c r="CB37" s="1635">
        <v>0</v>
      </c>
      <c r="CC37" s="1635">
        <v>0</v>
      </c>
      <c r="CD37" s="1635">
        <v>0</v>
      </c>
      <c r="CE37" s="1635">
        <v>0</v>
      </c>
      <c r="CF37" s="1635">
        <v>0</v>
      </c>
      <c r="CG37" s="1635">
        <v>0</v>
      </c>
      <c r="CH37" s="1635">
        <v>0</v>
      </c>
      <c r="CI37" s="1635">
        <v>0</v>
      </c>
      <c r="CJ37" s="1635">
        <v>0</v>
      </c>
      <c r="CK37" s="1635">
        <v>0</v>
      </c>
      <c r="CL37" s="1635">
        <v>0</v>
      </c>
      <c r="CM37" s="1953"/>
      <c r="CN37" s="1953"/>
      <c r="CO37" s="1953"/>
      <c r="CP37" s="1953"/>
      <c r="CQ37" s="1953"/>
      <c r="CR37" s="1953"/>
      <c r="CS37" s="1953"/>
      <c r="CT37" s="1953"/>
      <c r="CU37" s="1953"/>
      <c r="CV37" s="1953"/>
      <c r="CW37" s="1953"/>
      <c r="CX37" s="1953"/>
      <c r="CY37" s="2083"/>
      <c r="CZ37" s="1632">
        <f t="shared" si="69"/>
        <v>0</v>
      </c>
      <c r="DB37" s="618" t="e">
        <f t="shared" si="39"/>
        <v>#N/A</v>
      </c>
      <c r="DC37" s="618" t="e">
        <f t="shared" si="40"/>
        <v>#N/A</v>
      </c>
      <c r="DF37" s="836" t="e">
        <f t="shared" si="41"/>
        <v>#N/A</v>
      </c>
      <c r="DG37" s="837" t="e">
        <f t="shared" si="42"/>
        <v>#N/A</v>
      </c>
      <c r="DI37" s="836" t="e">
        <f t="shared" si="46"/>
        <v>#N/A</v>
      </c>
      <c r="DJ37" s="837" t="e">
        <f t="shared" si="43"/>
        <v>#N/A</v>
      </c>
      <c r="EC37" s="1141">
        <f t="shared" si="114"/>
        <v>0.10598065788606004</v>
      </c>
      <c r="ED37" s="1141">
        <f t="shared" si="115"/>
        <v>0.11175661354429622</v>
      </c>
      <c r="EE37" s="1141">
        <f t="shared" si="116"/>
        <v>0.11161343137774993</v>
      </c>
      <c r="EF37" s="1141">
        <f t="shared" si="117"/>
        <v>9.9546514407355735E-2</v>
      </c>
      <c r="EG37" s="1141">
        <f t="shared" si="118"/>
        <v>9.8624679796446735E-2</v>
      </c>
      <c r="EH37" s="1141">
        <f t="shared" si="119"/>
        <v>1.5553077325604958E-2</v>
      </c>
      <c r="EI37" s="1141">
        <f t="shared" si="120"/>
        <v>4.8326320531672629E-2</v>
      </c>
      <c r="EJ37" s="1141">
        <f t="shared" si="121"/>
        <v>5.6109096474230569E-2</v>
      </c>
      <c r="EK37" s="1141">
        <f t="shared" si="122"/>
        <v>5.4124820348952607E-2</v>
      </c>
      <c r="EL37" s="1141">
        <f t="shared" si="123"/>
        <v>3.4553975668125458E-2</v>
      </c>
      <c r="EM37" s="1141">
        <f t="shared" si="124"/>
        <v>4.9403371121149897E-2</v>
      </c>
      <c r="EN37" s="1141">
        <f t="shared" si="125"/>
        <v>2.6203622830594409E-2</v>
      </c>
      <c r="EO37" s="1141">
        <f t="shared" si="126"/>
        <v>3.3765751336402916E-2</v>
      </c>
      <c r="EP37" s="1141">
        <f t="shared" si="127"/>
        <v>1.3984360081433556E-2</v>
      </c>
      <c r="EQ37" s="1141">
        <f t="shared" si="128"/>
        <v>1.1117814436838458E-3</v>
      </c>
      <c r="ER37" s="1141">
        <f t="shared" si="129"/>
        <v>2.4286495384251428E-2</v>
      </c>
      <c r="ES37" s="1141">
        <f t="shared" si="130"/>
        <v>1.9637619047958355E-2</v>
      </c>
      <c r="ET37" s="1141">
        <f t="shared" si="131"/>
        <v>1.9498555370082826E-2</v>
      </c>
      <c r="EU37" s="1141">
        <f t="shared" si="132"/>
        <v>1.4178350520107852E-2</v>
      </c>
      <c r="EV37" s="1141">
        <f t="shared" si="133"/>
        <v>6.8009689650547767E-3</v>
      </c>
      <c r="EW37" s="1141">
        <f t="shared" si="134"/>
        <v>6.6289897083360305E-3</v>
      </c>
      <c r="EX37" s="1141">
        <f t="shared" si="135"/>
        <v>2.6228859002774829E-3</v>
      </c>
      <c r="EY37" s="1141">
        <f t="shared" si="136"/>
        <v>2.1297256608168169E-3</v>
      </c>
      <c r="EZ37" s="1141">
        <f t="shared" si="137"/>
        <v>2.656368737058834E-2</v>
      </c>
      <c r="FA37" s="1141">
        <f t="shared" si="138"/>
        <v>1.4236250499777281E-3</v>
      </c>
      <c r="FB37" s="1141">
        <f t="shared" si="139"/>
        <v>-2.1386151325876179E-3</v>
      </c>
      <c r="FC37" s="1141">
        <f t="shared" si="140"/>
        <v>-1.7107991308172088E-2</v>
      </c>
      <c r="FD37" s="1141">
        <f t="shared" si="141"/>
        <v>-1.5868983904206879E-2</v>
      </c>
      <c r="FE37" s="1141">
        <f t="shared" si="142"/>
        <v>-1.9171154041873195E-2</v>
      </c>
      <c r="FF37" s="1141">
        <f t="shared" si="143"/>
        <v>-1.6988069136676609E-2</v>
      </c>
      <c r="FG37" s="1141">
        <f t="shared" si="144"/>
        <v>-9.1404945872062271E-3</v>
      </c>
      <c r="FH37" s="1141">
        <f t="shared" si="145"/>
        <v>-1.025085819661864E-2</v>
      </c>
      <c r="FI37" s="1141">
        <f t="shared" si="146"/>
        <v>-1.7425708000374129E-2</v>
      </c>
      <c r="FJ37" s="1141">
        <f t="shared" si="147"/>
        <v>-1.1429672836324789E-2</v>
      </c>
      <c r="FK37" s="1141">
        <f t="shared" si="148"/>
        <v>-9.1849345934793547E-3</v>
      </c>
      <c r="FL37" s="1141">
        <f t="shared" si="149"/>
        <v>-1.5974751986368441E-2</v>
      </c>
      <c r="FM37" s="1141">
        <f t="shared" si="150"/>
        <v>-1.9132413482286781E-3</v>
      </c>
      <c r="FN37" s="1141">
        <f t="shared" si="151"/>
        <v>-4.88894162059339E-3</v>
      </c>
      <c r="FO37" s="1141">
        <f t="shared" si="152"/>
        <v>4.0541559477939026E-2</v>
      </c>
      <c r="FP37" s="1141">
        <f t="shared" si="153"/>
        <v>3.0319250142302412E-2</v>
      </c>
      <c r="FQ37" s="1141">
        <f t="shared" si="154"/>
        <v>3.9000430128952823E-2</v>
      </c>
      <c r="FR37" s="1141">
        <f t="shared" si="107"/>
        <v>3.1726743721225859E-2</v>
      </c>
      <c r="FS37" s="1141">
        <f t="shared" si="108"/>
        <v>3.3348189670519446E-2</v>
      </c>
      <c r="FT37" s="1141">
        <f t="shared" si="109"/>
        <v>2.7023463314644003E-2</v>
      </c>
      <c r="FU37" s="1141">
        <f t="shared" si="110"/>
        <v>2.4740267268274385E-2</v>
      </c>
      <c r="FV37" s="1141">
        <f t="shared" si="111"/>
        <v>4.6648258191708258E-2</v>
      </c>
      <c r="FW37" s="1141">
        <f t="shared" si="112"/>
        <v>3.9527031103836041E-2</v>
      </c>
      <c r="FX37" s="1141">
        <f t="shared" si="113"/>
        <v>-1</v>
      </c>
      <c r="FY37" s="1141">
        <f t="shared" si="63"/>
        <v>-1</v>
      </c>
      <c r="FZ37" s="1141">
        <f t="shared" si="64"/>
        <v>-1</v>
      </c>
      <c r="GA37" s="1141"/>
      <c r="GB37" s="1142">
        <f t="shared" si="65"/>
        <v>8.4336854069708336E-3</v>
      </c>
      <c r="GC37" s="1142">
        <f t="shared" si="66"/>
        <v>-0.10212197457654952</v>
      </c>
      <c r="GD37" s="1142">
        <f t="shared" si="67"/>
        <v>-0.17592924654728589</v>
      </c>
      <c r="GE37" s="1142">
        <f t="shared" si="68"/>
        <v>1.249343185689078E-2</v>
      </c>
    </row>
    <row r="38" spans="1:187">
      <c r="A38" s="3"/>
      <c r="B38" s="533" t="s">
        <v>1090</v>
      </c>
      <c r="C38" s="533" t="s">
        <v>1091</v>
      </c>
      <c r="D38" s="1" t="e">
        <f>+VLOOKUP(C38,DATOS2014!$E$4:$G$67,3,0)</f>
        <v>#N/A</v>
      </c>
      <c r="E38" s="639"/>
      <c r="F38" s="640"/>
      <c r="G38" s="639"/>
      <c r="H38" s="645"/>
      <c r="I38" s="645"/>
      <c r="J38" s="645"/>
      <c r="K38" s="645"/>
      <c r="L38" s="645"/>
      <c r="M38" s="645"/>
      <c r="N38" s="645"/>
      <c r="O38" s="645"/>
      <c r="P38" s="645"/>
      <c r="Q38" s="645"/>
      <c r="R38" s="646"/>
      <c r="S38" s="387"/>
      <c r="T38" s="1048"/>
      <c r="U38" s="1049"/>
      <c r="V38" s="1049"/>
      <c r="W38" s="1049"/>
      <c r="X38" s="1049"/>
      <c r="Y38" s="1049"/>
      <c r="Z38" s="1049"/>
      <c r="AA38" s="1049"/>
      <c r="AB38" s="1050"/>
      <c r="AC38" s="1051"/>
      <c r="AD38" s="1054"/>
      <c r="AE38" s="1049"/>
      <c r="AF38" s="1049"/>
      <c r="AG38" s="1049"/>
      <c r="AH38" s="1049"/>
      <c r="AI38" s="1049"/>
      <c r="AJ38" s="1049"/>
      <c r="AK38" s="1049"/>
      <c r="AL38" s="1049"/>
      <c r="AM38" s="1049"/>
      <c r="AN38" s="1049"/>
      <c r="AO38" s="1049"/>
      <c r="AP38" s="1049"/>
      <c r="AQ38" s="9">
        <v>49.877000000000002</v>
      </c>
      <c r="AR38" s="9">
        <v>52.97</v>
      </c>
      <c r="AS38" s="9">
        <v>61.338000000000001</v>
      </c>
      <c r="AT38" s="9">
        <v>59.86999999999999</v>
      </c>
      <c r="AU38" s="9">
        <v>63.309000000000005</v>
      </c>
      <c r="AV38" s="9">
        <v>61.784999999999997</v>
      </c>
      <c r="AW38" s="9">
        <v>64.08</v>
      </c>
      <c r="AX38" s="9">
        <v>59.883000000000003</v>
      </c>
      <c r="AY38" s="9">
        <v>71.671000000000006</v>
      </c>
      <c r="AZ38" s="9">
        <v>59.662000000000006</v>
      </c>
      <c r="BA38" s="9">
        <v>63.183999999999997</v>
      </c>
      <c r="BB38" s="9">
        <v>67.918000000000006</v>
      </c>
      <c r="BC38" s="24">
        <v>58.908000000000008</v>
      </c>
      <c r="BD38" s="24">
        <v>52.742999999999995</v>
      </c>
      <c r="BE38" s="24">
        <v>62.513000000000012</v>
      </c>
      <c r="BF38" s="24">
        <v>62.533000000000001</v>
      </c>
      <c r="BG38" s="24">
        <v>78.742999999999995</v>
      </c>
      <c r="BH38" s="24">
        <v>88.509999999999991</v>
      </c>
      <c r="BI38" s="24">
        <v>82.260000000000019</v>
      </c>
      <c r="BJ38" s="24">
        <v>85.289999999999992</v>
      </c>
      <c r="BK38" s="24">
        <v>80.075000000000003</v>
      </c>
      <c r="BL38" s="24">
        <v>76.858000000000004</v>
      </c>
      <c r="BM38" s="24">
        <v>87.822999999999993</v>
      </c>
      <c r="BN38" s="24">
        <v>76.456999999999994</v>
      </c>
      <c r="BO38" s="810">
        <v>81.788000000000011</v>
      </c>
      <c r="BP38" s="810">
        <v>76.343000000000004</v>
      </c>
      <c r="BQ38" s="810">
        <v>80.414000000000001</v>
      </c>
      <c r="BR38" s="810">
        <v>85.123000000000005</v>
      </c>
      <c r="BS38" s="810">
        <v>92.467999999999989</v>
      </c>
      <c r="BT38" s="810">
        <v>74.084999999999994</v>
      </c>
      <c r="BU38" s="810">
        <v>81.006</v>
      </c>
      <c r="BV38" s="810">
        <v>101.875</v>
      </c>
      <c r="BW38" s="810">
        <v>102.101</v>
      </c>
      <c r="BX38" s="810">
        <v>0</v>
      </c>
      <c r="BY38" s="810">
        <v>0</v>
      </c>
      <c r="BZ38" s="810">
        <v>0</v>
      </c>
      <c r="CA38" s="1635">
        <v>0</v>
      </c>
      <c r="CB38" s="1635">
        <v>0</v>
      </c>
      <c r="CC38" s="1635">
        <v>0</v>
      </c>
      <c r="CD38" s="1635">
        <v>0</v>
      </c>
      <c r="CE38" s="1635">
        <v>0</v>
      </c>
      <c r="CF38" s="1635">
        <v>0</v>
      </c>
      <c r="CG38" s="1635">
        <v>0</v>
      </c>
      <c r="CH38" s="1635">
        <v>0</v>
      </c>
      <c r="CI38" s="1635">
        <v>0</v>
      </c>
      <c r="CJ38" s="1635">
        <v>0</v>
      </c>
      <c r="CK38" s="1635">
        <v>0</v>
      </c>
      <c r="CL38" s="1635">
        <v>0</v>
      </c>
      <c r="CM38" s="1953"/>
      <c r="CN38" s="1953"/>
      <c r="CO38" s="1953"/>
      <c r="CP38" s="1953"/>
      <c r="CQ38" s="1953"/>
      <c r="CR38" s="1953"/>
      <c r="CS38" s="1953"/>
      <c r="CT38" s="1953"/>
      <c r="CU38" s="1953"/>
      <c r="CV38" s="1953"/>
      <c r="CW38" s="1953"/>
      <c r="CX38" s="1953"/>
      <c r="CY38" s="2083"/>
      <c r="CZ38" s="1632">
        <f t="shared" si="69"/>
        <v>0</v>
      </c>
      <c r="DB38" s="618"/>
      <c r="DC38" s="618"/>
      <c r="DF38" s="836" t="e">
        <f t="shared" si="41"/>
        <v>#N/A</v>
      </c>
      <c r="DG38" s="837" t="e">
        <f t="shared" si="42"/>
        <v>#N/A</v>
      </c>
      <c r="DI38" s="836" t="e">
        <f t="shared" si="46"/>
        <v>#N/A</v>
      </c>
      <c r="DJ38" s="837" t="e">
        <f t="shared" si="43"/>
        <v>#N/A</v>
      </c>
      <c r="EC38" s="1141">
        <f t="shared" ref="EC38:FN38" si="155">+IF(E38=0,,((Q38-E38)/E38+1)^(1/12)-1)</f>
        <v>0</v>
      </c>
      <c r="ED38" s="1141">
        <f t="shared" si="155"/>
        <v>0</v>
      </c>
      <c r="EE38" s="1141">
        <f t="shared" si="155"/>
        <v>0</v>
      </c>
      <c r="EF38" s="1141">
        <f t="shared" si="155"/>
        <v>0</v>
      </c>
      <c r="EG38" s="1141">
        <f t="shared" si="155"/>
        <v>0</v>
      </c>
      <c r="EH38" s="1141">
        <f t="shared" si="155"/>
        <v>0</v>
      </c>
      <c r="EI38" s="1141">
        <f t="shared" si="155"/>
        <v>0</v>
      </c>
      <c r="EJ38" s="1141">
        <f t="shared" si="155"/>
        <v>0</v>
      </c>
      <c r="EK38" s="1141">
        <f t="shared" si="155"/>
        <v>0</v>
      </c>
      <c r="EL38" s="1141">
        <f t="shared" si="155"/>
        <v>0</v>
      </c>
      <c r="EM38" s="1141">
        <f t="shared" si="155"/>
        <v>0</v>
      </c>
      <c r="EN38" s="1141">
        <f t="shared" si="155"/>
        <v>0</v>
      </c>
      <c r="EO38" s="1141">
        <f t="shared" si="155"/>
        <v>0</v>
      </c>
      <c r="EP38" s="1141">
        <f t="shared" si="155"/>
        <v>0</v>
      </c>
      <c r="EQ38" s="1141">
        <f t="shared" si="155"/>
        <v>0</v>
      </c>
      <c r="ER38" s="1141">
        <f t="shared" si="155"/>
        <v>0</v>
      </c>
      <c r="ES38" s="1141">
        <f t="shared" si="155"/>
        <v>0</v>
      </c>
      <c r="ET38" s="1141">
        <f t="shared" si="155"/>
        <v>0</v>
      </c>
      <c r="EU38" s="1141">
        <f t="shared" si="155"/>
        <v>0</v>
      </c>
      <c r="EV38" s="1141">
        <f t="shared" si="155"/>
        <v>0</v>
      </c>
      <c r="EW38" s="1141">
        <f t="shared" si="155"/>
        <v>0</v>
      </c>
      <c r="EX38" s="1141">
        <f t="shared" si="155"/>
        <v>0</v>
      </c>
      <c r="EY38" s="1141">
        <f t="shared" si="155"/>
        <v>0</v>
      </c>
      <c r="EZ38" s="1141">
        <f t="shared" si="155"/>
        <v>0</v>
      </c>
      <c r="FA38" s="1141">
        <f t="shared" si="155"/>
        <v>0</v>
      </c>
      <c r="FB38" s="1141">
        <f t="shared" si="155"/>
        <v>0</v>
      </c>
      <c r="FC38" s="1141">
        <f t="shared" si="155"/>
        <v>0</v>
      </c>
      <c r="FD38" s="1141">
        <f t="shared" si="155"/>
        <v>0</v>
      </c>
      <c r="FE38" s="1141">
        <f t="shared" si="155"/>
        <v>0</v>
      </c>
      <c r="FF38" s="1141">
        <f t="shared" si="155"/>
        <v>0</v>
      </c>
      <c r="FG38" s="1141">
        <f t="shared" si="155"/>
        <v>0</v>
      </c>
      <c r="FH38" s="1141">
        <f t="shared" si="155"/>
        <v>0</v>
      </c>
      <c r="FI38" s="1141">
        <f t="shared" si="155"/>
        <v>0</v>
      </c>
      <c r="FJ38" s="1141">
        <f t="shared" si="155"/>
        <v>0</v>
      </c>
      <c r="FK38" s="1141">
        <f t="shared" si="155"/>
        <v>0</v>
      </c>
      <c r="FL38" s="1141">
        <f t="shared" si="155"/>
        <v>0</v>
      </c>
      <c r="FM38" s="1141">
        <f t="shared" si="155"/>
        <v>0</v>
      </c>
      <c r="FN38" s="1141">
        <f t="shared" si="155"/>
        <v>0</v>
      </c>
      <c r="FO38" s="1141">
        <f t="shared" ref="FO38:FO46" si="156">+((BO38-AQ38)/AQ38+1)^(1/12)-1</f>
        <v>4.2075307970046438E-2</v>
      </c>
      <c r="FP38" s="1141">
        <f t="shared" ref="FP38:FP46" si="157">+((BP38-AR38)/AR38+1)^(1/12)-1</f>
        <v>3.0927846997415909E-2</v>
      </c>
      <c r="FQ38" s="1141">
        <f t="shared" ref="FQ38:FQ46" si="158">+((BQ38-AS38)/AS38+1)^(1/12)-1</f>
        <v>2.2822260133940953E-2</v>
      </c>
      <c r="FR38" s="1141">
        <f t="shared" si="107"/>
        <v>2.9761076083800075E-2</v>
      </c>
      <c r="FS38" s="1141">
        <f t="shared" si="108"/>
        <v>3.2073200194636442E-2</v>
      </c>
      <c r="FT38" s="1141">
        <f t="shared" si="109"/>
        <v>1.5244400496564836E-2</v>
      </c>
      <c r="FU38" s="1141">
        <f t="shared" si="110"/>
        <v>1.9724585823079233E-2</v>
      </c>
      <c r="FV38" s="1141">
        <f t="shared" si="111"/>
        <v>4.5274460704929353E-2</v>
      </c>
      <c r="FW38" s="1141">
        <f t="shared" si="112"/>
        <v>2.9928820000406864E-2</v>
      </c>
      <c r="FX38" s="1141">
        <f t="shared" si="113"/>
        <v>-1</v>
      </c>
      <c r="FY38" s="1141">
        <f t="shared" si="63"/>
        <v>-1</v>
      </c>
      <c r="FZ38" s="1141">
        <f t="shared" si="64"/>
        <v>-1</v>
      </c>
      <c r="GA38" s="1141"/>
      <c r="GB38" s="1142">
        <f t="shared" si="65"/>
        <v>7.449131834920057E-3</v>
      </c>
      <c r="GC38" s="1142">
        <f t="shared" si="66"/>
        <v>-0.10275519103274042</v>
      </c>
      <c r="GD38" s="1142">
        <f t="shared" si="67"/>
        <v>-0.17799315382090486</v>
      </c>
      <c r="GE38" s="1142">
        <f t="shared" si="68"/>
        <v>9.2790203572396604E-3</v>
      </c>
    </row>
    <row r="39" spans="1:187">
      <c r="A39" s="3"/>
      <c r="B39" s="1292" t="s">
        <v>132</v>
      </c>
      <c r="C39" s="1" t="s">
        <v>133</v>
      </c>
      <c r="D39" s="1" t="e">
        <f>+VLOOKUP(C39,DATOS2014!$E$4:$G$67,3,0)</f>
        <v>#N/A</v>
      </c>
      <c r="E39" s="639">
        <v>18.916</v>
      </c>
      <c r="F39" s="640">
        <v>19.054000000000002</v>
      </c>
      <c r="G39" s="639">
        <v>17.821000000000002</v>
      </c>
      <c r="H39" s="645">
        <v>18.422000000000001</v>
      </c>
      <c r="I39" s="645">
        <v>20.540999999999997</v>
      </c>
      <c r="J39" s="645">
        <v>21.413999999999998</v>
      </c>
      <c r="K39" s="645">
        <v>19.563999999999997</v>
      </c>
      <c r="L39" s="645">
        <v>20.742000000000001</v>
      </c>
      <c r="M39" s="645">
        <v>21.735999999999997</v>
      </c>
      <c r="N39" s="645">
        <v>22.201000000000001</v>
      </c>
      <c r="O39" s="645">
        <v>18.553000000000001</v>
      </c>
      <c r="P39" s="645">
        <v>25.17</v>
      </c>
      <c r="Q39" s="645">
        <v>22.524999999999999</v>
      </c>
      <c r="R39" s="646">
        <v>21.801000000000002</v>
      </c>
      <c r="S39" s="387">
        <v>19.055999999999997</v>
      </c>
      <c r="T39" s="1048">
        <v>17.130000000000003</v>
      </c>
      <c r="U39" s="1049">
        <v>19.925000000000001</v>
      </c>
      <c r="V39" s="1049">
        <v>20.174000000000003</v>
      </c>
      <c r="W39" s="1049">
        <v>18.643999999999998</v>
      </c>
      <c r="X39" s="1049">
        <v>18.643000000000001</v>
      </c>
      <c r="Y39" s="1049">
        <v>18.786999999999999</v>
      </c>
      <c r="Z39" s="1049">
        <v>24.880999999999997</v>
      </c>
      <c r="AA39" s="1049">
        <v>20.025000000000002</v>
      </c>
      <c r="AB39" s="1050">
        <v>22.046000000000003</v>
      </c>
      <c r="AC39" s="1051">
        <v>20.343</v>
      </c>
      <c r="AD39" s="1054">
        <v>18.651</v>
      </c>
      <c r="AE39" s="1049">
        <v>16.641000000000002</v>
      </c>
      <c r="AF39" s="1049">
        <v>18.406000000000002</v>
      </c>
      <c r="AG39" s="1049">
        <v>21.101999999999997</v>
      </c>
      <c r="AH39" s="1049">
        <v>25.706</v>
      </c>
      <c r="AI39" s="1049">
        <v>18.268000000000001</v>
      </c>
      <c r="AJ39" s="1049">
        <v>26.064999999999998</v>
      </c>
      <c r="AK39" s="1049">
        <v>25.19</v>
      </c>
      <c r="AL39" s="1049">
        <v>31.294999999999998</v>
      </c>
      <c r="AM39" s="1049">
        <v>29.528000000000006</v>
      </c>
      <c r="AN39" s="1049">
        <v>25.679999999999996</v>
      </c>
      <c r="AO39" s="1049">
        <v>25.679999999999996</v>
      </c>
      <c r="AP39" s="1049">
        <v>25.679999999999996</v>
      </c>
      <c r="AQ39" s="9">
        <v>21.564</v>
      </c>
      <c r="AR39" s="9">
        <v>23.033000000000005</v>
      </c>
      <c r="AS39" s="9">
        <v>24.735999999999997</v>
      </c>
      <c r="AT39" s="9">
        <v>25.131999999999998</v>
      </c>
      <c r="AU39" s="9">
        <v>21.065999999999999</v>
      </c>
      <c r="AV39" s="9">
        <v>25.684999999999999</v>
      </c>
      <c r="AW39" s="9">
        <v>17.811</v>
      </c>
      <c r="AX39" s="9">
        <v>26.660000000000004</v>
      </c>
      <c r="AY39" s="9">
        <v>21.947000000000003</v>
      </c>
      <c r="AZ39" s="9">
        <v>19.998000000000005</v>
      </c>
      <c r="BA39" s="9">
        <v>20.240000000000002</v>
      </c>
      <c r="BB39" s="9">
        <v>19.125000000000004</v>
      </c>
      <c r="BC39" s="24">
        <v>20.888999999999996</v>
      </c>
      <c r="BD39" s="24">
        <v>26.704000000000001</v>
      </c>
      <c r="BE39" s="24">
        <v>13.512</v>
      </c>
      <c r="BF39" s="24">
        <v>18.597999999999999</v>
      </c>
      <c r="BG39" s="24">
        <v>24.573999999999998</v>
      </c>
      <c r="BH39" s="24">
        <v>27.154999999999998</v>
      </c>
      <c r="BI39" s="24">
        <v>20.639999999999997</v>
      </c>
      <c r="BJ39" s="24">
        <v>22.423000000000002</v>
      </c>
      <c r="BK39" s="24">
        <v>20.301000000000002</v>
      </c>
      <c r="BL39" s="24">
        <v>19.38</v>
      </c>
      <c r="BM39" s="24">
        <v>21.222000000000001</v>
      </c>
      <c r="BN39" s="24">
        <v>18.661000000000001</v>
      </c>
      <c r="BO39" s="810">
        <v>0</v>
      </c>
      <c r="BP39" s="810">
        <v>0</v>
      </c>
      <c r="BQ39" s="810">
        <v>0</v>
      </c>
      <c r="BR39" s="810">
        <v>0</v>
      </c>
      <c r="BS39" s="810">
        <v>0</v>
      </c>
      <c r="BT39" s="810">
        <v>0</v>
      </c>
      <c r="BU39" s="810">
        <v>0</v>
      </c>
      <c r="BV39" s="810">
        <v>0</v>
      </c>
      <c r="BW39" s="810">
        <v>0</v>
      </c>
      <c r="BX39" s="810">
        <v>0</v>
      </c>
      <c r="BY39" s="810">
        <v>0</v>
      </c>
      <c r="BZ39" s="810">
        <v>0</v>
      </c>
      <c r="CA39" s="1635">
        <v>0</v>
      </c>
      <c r="CB39" s="1635">
        <v>0</v>
      </c>
      <c r="CC39" s="1635">
        <v>0</v>
      </c>
      <c r="CD39" s="1635">
        <v>0</v>
      </c>
      <c r="CE39" s="1635">
        <v>0</v>
      </c>
      <c r="CF39" s="1635">
        <v>0</v>
      </c>
      <c r="CG39" s="1635">
        <v>0</v>
      </c>
      <c r="CH39" s="1635">
        <v>0</v>
      </c>
      <c r="CI39" s="1635">
        <v>0</v>
      </c>
      <c r="CJ39" s="1635">
        <v>0</v>
      </c>
      <c r="CK39" s="1635">
        <v>0</v>
      </c>
      <c r="CL39" s="1635">
        <v>0</v>
      </c>
      <c r="CM39" s="1953"/>
      <c r="CN39" s="1953"/>
      <c r="CO39" s="1953"/>
      <c r="CP39" s="1953"/>
      <c r="CQ39" s="1953"/>
      <c r="CR39" s="1953"/>
      <c r="CS39" s="1953"/>
      <c r="CT39" s="1953"/>
      <c r="CU39" s="1953"/>
      <c r="CV39" s="1953"/>
      <c r="CW39" s="1953"/>
      <c r="CX39" s="1953"/>
      <c r="CY39" s="2083"/>
      <c r="CZ39" s="1632">
        <f t="shared" si="69"/>
        <v>0</v>
      </c>
      <c r="DB39" s="618" t="e">
        <f t="shared" si="39"/>
        <v>#N/A</v>
      </c>
      <c r="DC39" s="618" t="e">
        <f t="shared" si="40"/>
        <v>#N/A</v>
      </c>
      <c r="DF39" s="836" t="e">
        <f t="shared" si="41"/>
        <v>#N/A</v>
      </c>
      <c r="DG39" s="837" t="e">
        <f t="shared" si="42"/>
        <v>#N/A</v>
      </c>
      <c r="DI39" s="836" t="e">
        <f t="shared" si="46"/>
        <v>#N/A</v>
      </c>
      <c r="DJ39" s="837" t="e">
        <f t="shared" si="43"/>
        <v>#N/A</v>
      </c>
      <c r="EC39" s="1141">
        <f t="shared" ref="EC39:EL46" si="159">+((Q39-E39)/E39+1)^(1/12)-1</f>
        <v>1.4657861320730881E-2</v>
      </c>
      <c r="ED39" s="1141">
        <f t="shared" si="159"/>
        <v>1.1286448999981991E-2</v>
      </c>
      <c r="EE39" s="1141">
        <f t="shared" si="159"/>
        <v>5.5993242282426081E-3</v>
      </c>
      <c r="EF39" s="1141">
        <f t="shared" si="159"/>
        <v>-6.0412022951481514E-3</v>
      </c>
      <c r="EG39" s="1141">
        <f t="shared" si="159"/>
        <v>-2.5340891057928916E-3</v>
      </c>
      <c r="EH39" s="1141">
        <f t="shared" si="159"/>
        <v>-4.9585213350279433E-3</v>
      </c>
      <c r="EI39" s="1141">
        <f t="shared" si="159"/>
        <v>-4.0058520966881339E-3</v>
      </c>
      <c r="EJ39" s="1141">
        <f t="shared" si="159"/>
        <v>-8.8514176328369221E-3</v>
      </c>
      <c r="EK39" s="1141">
        <f t="shared" si="159"/>
        <v>-1.2076876255251889E-2</v>
      </c>
      <c r="EL39" s="1141">
        <f t="shared" si="159"/>
        <v>9.5425026812858693E-3</v>
      </c>
      <c r="EM39" s="1141">
        <f t="shared" ref="EM39:EV46" si="160">+((AA39-O39)/O39+1)^(1/12)-1</f>
        <v>6.3827830201543811E-3</v>
      </c>
      <c r="EN39" s="1141">
        <f t="shared" si="160"/>
        <v>-1.0982713883833317E-2</v>
      </c>
      <c r="EO39" s="1141">
        <f t="shared" si="160"/>
        <v>-8.454799695312043E-3</v>
      </c>
      <c r="EP39" s="1141">
        <f t="shared" si="160"/>
        <v>-1.2920477641665595E-2</v>
      </c>
      <c r="EQ39" s="1141">
        <f t="shared" si="160"/>
        <v>-1.1229183632767814E-2</v>
      </c>
      <c r="ER39" s="1141">
        <f t="shared" si="160"/>
        <v>6.005074104943775E-3</v>
      </c>
      <c r="ES39" s="1141">
        <f t="shared" si="160"/>
        <v>4.7941719476447542E-3</v>
      </c>
      <c r="ET39" s="1141">
        <f t="shared" si="160"/>
        <v>2.039942973508424E-2</v>
      </c>
      <c r="EU39" s="1141">
        <f t="shared" si="160"/>
        <v>-1.6963498350504036E-3</v>
      </c>
      <c r="EV39" s="1141">
        <f t="shared" si="160"/>
        <v>2.8320500964777784E-2</v>
      </c>
      <c r="EW39" s="1141">
        <f t="shared" ref="EW39:FF46" si="161">+((AK39-Y39)/Y39+1)^(1/12)-1</f>
        <v>2.4741271238164719E-2</v>
      </c>
      <c r="EX39" s="1141">
        <f t="shared" si="161"/>
        <v>1.9296642608058523E-2</v>
      </c>
      <c r="EY39" s="1141">
        <f t="shared" si="161"/>
        <v>3.2892503962707487E-2</v>
      </c>
      <c r="EZ39" s="1141">
        <f t="shared" si="161"/>
        <v>1.2796288971490322E-2</v>
      </c>
      <c r="FA39" s="1141">
        <f t="shared" si="161"/>
        <v>1.9604323471221541E-2</v>
      </c>
      <c r="FB39" s="1141">
        <f t="shared" si="161"/>
        <v>2.7009375141470171E-2</v>
      </c>
      <c r="FC39" s="1141">
        <f t="shared" si="161"/>
        <v>2.1831198829467935E-2</v>
      </c>
      <c r="FD39" s="1141">
        <f t="shared" si="161"/>
        <v>1.8863312094633322E-2</v>
      </c>
      <c r="FE39" s="1141">
        <f t="shared" si="161"/>
        <v>1.3329037542493927E-2</v>
      </c>
      <c r="FF39" s="1141">
        <f t="shared" si="161"/>
        <v>-1.8801048134922116E-3</v>
      </c>
      <c r="FG39" s="1141">
        <f t="shared" ref="FG39:FN46" si="162">+((AU39-AI39)/AI39+1)^(1/12)-1</f>
        <v>1.1946586422707295E-2</v>
      </c>
      <c r="FH39" s="1141">
        <f t="shared" si="162"/>
        <v>-1.2231059205460859E-3</v>
      </c>
      <c r="FI39" s="1141">
        <f t="shared" si="162"/>
        <v>-2.8472694348425365E-2</v>
      </c>
      <c r="FJ39" s="1141">
        <f t="shared" si="162"/>
        <v>-1.3269015505293469E-2</v>
      </c>
      <c r="FK39" s="1141">
        <f t="shared" si="162"/>
        <v>-2.4422532695146049E-2</v>
      </c>
      <c r="FL39" s="1141">
        <f t="shared" si="162"/>
        <v>-2.0624365022492874E-2</v>
      </c>
      <c r="FM39" s="1141">
        <f t="shared" si="162"/>
        <v>-1.9642164991395816E-2</v>
      </c>
      <c r="FN39" s="1141">
        <f t="shared" si="162"/>
        <v>-2.4260539998818498E-2</v>
      </c>
      <c r="FO39" s="1141">
        <f t="shared" si="156"/>
        <v>-1</v>
      </c>
      <c r="FP39" s="1141">
        <f t="shared" si="157"/>
        <v>-1</v>
      </c>
      <c r="FQ39" s="1141">
        <f t="shared" si="158"/>
        <v>-1</v>
      </c>
      <c r="FR39" s="1141">
        <f t="shared" si="107"/>
        <v>-1</v>
      </c>
      <c r="FS39" s="1141">
        <f t="shared" si="108"/>
        <v>-1</v>
      </c>
      <c r="FT39" s="1141">
        <f t="shared" si="109"/>
        <v>-1</v>
      </c>
      <c r="FU39" s="1141">
        <f t="shared" si="110"/>
        <v>-1</v>
      </c>
      <c r="FV39" s="1141">
        <f t="shared" si="111"/>
        <v>-1</v>
      </c>
      <c r="FW39" s="1141">
        <f t="shared" si="112"/>
        <v>-1</v>
      </c>
      <c r="FX39" s="1141">
        <f t="shared" si="113"/>
        <v>-1</v>
      </c>
      <c r="FY39" s="1141">
        <f t="shared" si="63"/>
        <v>-1</v>
      </c>
      <c r="FZ39" s="1141">
        <f t="shared" si="64"/>
        <v>-1</v>
      </c>
      <c r="GA39" s="1141"/>
      <c r="GB39" s="1142">
        <f t="shared" si="65"/>
        <v>-0.32959819905315246</v>
      </c>
      <c r="GC39" s="1142">
        <f t="shared" si="66"/>
        <v>-0.3325922752978529</v>
      </c>
      <c r="GD39" s="1142">
        <f t="shared" si="67"/>
        <v>-0.27346020622889095</v>
      </c>
      <c r="GE39" s="1142">
        <f t="shared" si="68"/>
        <v>-0.3264987865987436</v>
      </c>
    </row>
    <row r="40" spans="1:187">
      <c r="A40" s="3"/>
      <c r="B40" s="1292" t="s">
        <v>122</v>
      </c>
      <c r="C40" s="1" t="s">
        <v>123</v>
      </c>
      <c r="D40" s="1" t="e">
        <f>+VLOOKUP(C40,DATOS2014!$E$4:$G$67,3,0)</f>
        <v>#N/A</v>
      </c>
      <c r="E40" s="639">
        <v>311.77599999999995</v>
      </c>
      <c r="F40" s="640">
        <v>304.346</v>
      </c>
      <c r="G40" s="639">
        <v>301.399</v>
      </c>
      <c r="H40" s="645">
        <v>280.53400000000005</v>
      </c>
      <c r="I40" s="645">
        <v>312.20799999999997</v>
      </c>
      <c r="J40" s="645">
        <v>319.00200000000001</v>
      </c>
      <c r="K40" s="645">
        <v>331.577</v>
      </c>
      <c r="L40" s="645">
        <v>336.31299999999999</v>
      </c>
      <c r="M40" s="645">
        <v>318.35000000000002</v>
      </c>
      <c r="N40" s="645">
        <v>347.45200000000006</v>
      </c>
      <c r="O40" s="645">
        <v>315.017</v>
      </c>
      <c r="P40" s="645">
        <v>363.13300000000004</v>
      </c>
      <c r="Q40" s="645">
        <v>358.6</v>
      </c>
      <c r="R40" s="646">
        <v>342.22899999999998</v>
      </c>
      <c r="S40" s="387">
        <v>350.99</v>
      </c>
      <c r="T40" s="1048">
        <v>293.52700000000004</v>
      </c>
      <c r="U40" s="1049">
        <v>330.51499999999999</v>
      </c>
      <c r="V40" s="1049">
        <v>355.17400000000004</v>
      </c>
      <c r="W40" s="1049">
        <v>378.07099999999997</v>
      </c>
      <c r="X40" s="1049">
        <v>368.57599999999996</v>
      </c>
      <c r="Y40" s="1049">
        <v>346.34499999999997</v>
      </c>
      <c r="Z40" s="1049">
        <v>339.98</v>
      </c>
      <c r="AA40" s="1049">
        <v>358.71700000000004</v>
      </c>
      <c r="AB40" s="1050">
        <v>395.07499999999999</v>
      </c>
      <c r="AC40" s="1051">
        <v>370.209</v>
      </c>
      <c r="AD40" s="1054">
        <v>385.47500000000002</v>
      </c>
      <c r="AE40" s="1049">
        <v>369.40699999999998</v>
      </c>
      <c r="AF40" s="1049">
        <v>346.39</v>
      </c>
      <c r="AG40" s="1049">
        <v>383.03399999999993</v>
      </c>
      <c r="AH40" s="1049">
        <v>397.452</v>
      </c>
      <c r="AI40" s="1049">
        <v>414.78899999999999</v>
      </c>
      <c r="AJ40" s="1049">
        <v>429.64000000000004</v>
      </c>
      <c r="AK40" s="1049">
        <v>415.54900000000004</v>
      </c>
      <c r="AL40" s="1049">
        <v>457.39199999999994</v>
      </c>
      <c r="AM40" s="1049">
        <v>450.10599999999999</v>
      </c>
      <c r="AN40" s="1049">
        <v>465.00900000000001</v>
      </c>
      <c r="AO40" s="1049">
        <v>465.00900000000001</v>
      </c>
      <c r="AP40" s="1049">
        <v>465.00900000000001</v>
      </c>
      <c r="AQ40" s="9">
        <v>479.21600000000007</v>
      </c>
      <c r="AR40" s="9">
        <v>432.14099999999996</v>
      </c>
      <c r="AS40" s="9">
        <v>501.96100000000001</v>
      </c>
      <c r="AT40" s="9">
        <v>486.06799999999998</v>
      </c>
      <c r="AU40" s="9">
        <v>518.72300000000007</v>
      </c>
      <c r="AV40" s="9">
        <v>554.48299999999995</v>
      </c>
      <c r="AW40" s="9">
        <v>519.68299999999999</v>
      </c>
      <c r="AX40" s="9">
        <v>558.72</v>
      </c>
      <c r="AY40" s="9">
        <v>710.84899999999993</v>
      </c>
      <c r="AZ40" s="9">
        <v>585.44299999999987</v>
      </c>
      <c r="BA40" s="9">
        <v>606.3309999999999</v>
      </c>
      <c r="BB40" s="9">
        <v>592.40599999999995</v>
      </c>
      <c r="BC40" s="24">
        <v>571.29199999999992</v>
      </c>
      <c r="BD40" s="24">
        <v>518.66700000000003</v>
      </c>
      <c r="BE40" s="24">
        <v>587.20199999999988</v>
      </c>
      <c r="BF40" s="24">
        <v>570.85799999999995</v>
      </c>
      <c r="BG40" s="24">
        <v>654.49900000000002</v>
      </c>
      <c r="BH40" s="24">
        <v>645.14699999999993</v>
      </c>
      <c r="BI40" s="24">
        <v>657.59800000000007</v>
      </c>
      <c r="BJ40" s="24">
        <v>684.33100000000013</v>
      </c>
      <c r="BK40" s="24">
        <v>689.51900000000001</v>
      </c>
      <c r="BL40" s="24">
        <v>724.45999999999992</v>
      </c>
      <c r="BM40" s="24">
        <v>722.61099999999988</v>
      </c>
      <c r="BN40" s="24">
        <v>710.74799999999993</v>
      </c>
      <c r="BO40" s="810">
        <v>0</v>
      </c>
      <c r="BP40" s="810">
        <v>0</v>
      </c>
      <c r="BQ40" s="810">
        <v>0</v>
      </c>
      <c r="BR40" s="810">
        <v>0</v>
      </c>
      <c r="BS40" s="810">
        <v>0</v>
      </c>
      <c r="BT40" s="810">
        <v>0</v>
      </c>
      <c r="BU40" s="810">
        <v>0</v>
      </c>
      <c r="BV40" s="810">
        <v>0</v>
      </c>
      <c r="BW40" s="810">
        <v>0</v>
      </c>
      <c r="BX40" s="810">
        <v>0</v>
      </c>
      <c r="BY40" s="810">
        <v>0</v>
      </c>
      <c r="BZ40" s="810">
        <v>0</v>
      </c>
      <c r="CA40" s="1635">
        <v>0</v>
      </c>
      <c r="CB40" s="1635">
        <v>0</v>
      </c>
      <c r="CC40" s="1635">
        <v>0</v>
      </c>
      <c r="CD40" s="1635">
        <v>0</v>
      </c>
      <c r="CE40" s="1635">
        <v>0</v>
      </c>
      <c r="CF40" s="1635">
        <v>0</v>
      </c>
      <c r="CG40" s="1635">
        <v>0</v>
      </c>
      <c r="CH40" s="1635">
        <v>0</v>
      </c>
      <c r="CI40" s="1635">
        <v>0</v>
      </c>
      <c r="CJ40" s="1635">
        <v>0</v>
      </c>
      <c r="CK40" s="1635">
        <v>0</v>
      </c>
      <c r="CL40" s="1635">
        <v>0</v>
      </c>
      <c r="CM40" s="1953"/>
      <c r="CN40" s="1953"/>
      <c r="CO40" s="1953"/>
      <c r="CP40" s="1953"/>
      <c r="CQ40" s="1953"/>
      <c r="CR40" s="1953"/>
      <c r="CS40" s="1953"/>
      <c r="CT40" s="1953"/>
      <c r="CU40" s="1953"/>
      <c r="CV40" s="1953"/>
      <c r="CW40" s="1953"/>
      <c r="CX40" s="1953"/>
      <c r="CY40" s="2083"/>
      <c r="CZ40" s="1632">
        <f t="shared" si="69"/>
        <v>0</v>
      </c>
      <c r="DB40" s="618" t="e">
        <f t="shared" si="39"/>
        <v>#N/A</v>
      </c>
      <c r="DC40" s="618" t="e">
        <f t="shared" si="40"/>
        <v>#N/A</v>
      </c>
      <c r="DF40" s="836" t="e">
        <f t="shared" si="41"/>
        <v>#N/A</v>
      </c>
      <c r="DG40" s="837" t="e">
        <f t="shared" si="42"/>
        <v>#N/A</v>
      </c>
      <c r="DI40" s="836" t="e">
        <f t="shared" si="46"/>
        <v>#N/A</v>
      </c>
      <c r="DJ40" s="837" t="e">
        <f t="shared" ref="DJ40:DJ66" si="163">+VLOOKUP($DI40,BD.2014,DJ$4,FALSE)</f>
        <v>#N/A</v>
      </c>
      <c r="EC40" s="1141">
        <f t="shared" si="159"/>
        <v>1.1728460294546217E-2</v>
      </c>
      <c r="ED40" s="1141">
        <f t="shared" si="159"/>
        <v>9.8241845138589134E-3</v>
      </c>
      <c r="EE40" s="1141">
        <f t="shared" si="159"/>
        <v>1.2774468967439168E-2</v>
      </c>
      <c r="EF40" s="1141">
        <f t="shared" si="159"/>
        <v>3.7800178551032904E-3</v>
      </c>
      <c r="EG40" s="1141">
        <f t="shared" si="159"/>
        <v>4.7598264630484E-3</v>
      </c>
      <c r="EH40" s="1141">
        <f t="shared" si="159"/>
        <v>8.9910486478892437E-3</v>
      </c>
      <c r="EI40" s="1141">
        <f t="shared" si="159"/>
        <v>1.0995169793012627E-2</v>
      </c>
      <c r="EJ40" s="1141">
        <f t="shared" si="159"/>
        <v>7.6629326280981402E-3</v>
      </c>
      <c r="EK40" s="1141">
        <f t="shared" si="159"/>
        <v>7.0483889224002283E-3</v>
      </c>
      <c r="EL40" s="1141">
        <f t="shared" si="159"/>
        <v>-1.8100044307868268E-3</v>
      </c>
      <c r="EM40" s="1141">
        <f t="shared" si="160"/>
        <v>1.0884406399954916E-2</v>
      </c>
      <c r="EN40" s="1141">
        <f t="shared" si="160"/>
        <v>7.0502754877599383E-3</v>
      </c>
      <c r="EO40" s="1141">
        <f t="shared" si="160"/>
        <v>2.6585401549645837E-3</v>
      </c>
      <c r="EP40" s="1141">
        <f t="shared" si="160"/>
        <v>9.9656829872791786E-3</v>
      </c>
      <c r="EQ40" s="1141">
        <f t="shared" si="160"/>
        <v>4.2708679556306972E-3</v>
      </c>
      <c r="ER40" s="1141">
        <f t="shared" si="160"/>
        <v>1.3895294498637467E-2</v>
      </c>
      <c r="ES40" s="1141">
        <f t="shared" si="160"/>
        <v>1.2365133357080893E-2</v>
      </c>
      <c r="ET40" s="1141">
        <f t="shared" si="160"/>
        <v>9.416253385095219E-3</v>
      </c>
      <c r="EU40" s="1141">
        <f t="shared" si="160"/>
        <v>7.753902716648664E-3</v>
      </c>
      <c r="EV40" s="1141">
        <f t="shared" si="160"/>
        <v>1.2857009411616493E-2</v>
      </c>
      <c r="EW40" s="1141">
        <f t="shared" si="161"/>
        <v>1.5296237097532472E-2</v>
      </c>
      <c r="EX40" s="1141">
        <f t="shared" si="161"/>
        <v>2.5029268254096682E-2</v>
      </c>
      <c r="EY40" s="1141">
        <f t="shared" si="161"/>
        <v>1.909241754805846E-2</v>
      </c>
      <c r="EZ40" s="1141">
        <f t="shared" si="161"/>
        <v>1.3674412766787825E-2</v>
      </c>
      <c r="FA40" s="1141">
        <f t="shared" si="161"/>
        <v>1.918071854762915E-2</v>
      </c>
      <c r="FB40" s="1141">
        <f t="shared" si="161"/>
        <v>1.575451582740639E-2</v>
      </c>
      <c r="FC40" s="1141">
        <f t="shared" si="161"/>
        <v>2.1924589113925252E-2</v>
      </c>
      <c r="FD40" s="1141">
        <f t="shared" si="161"/>
        <v>1.8603139868880625E-2</v>
      </c>
      <c r="FE40" s="1141">
        <f t="shared" si="161"/>
        <v>2.2789013152105353E-2</v>
      </c>
      <c r="FF40" s="1141">
        <f t="shared" si="161"/>
        <v>1.6914317539509227E-2</v>
      </c>
      <c r="FG40" s="1141">
        <f t="shared" si="162"/>
        <v>1.8808022684264625E-2</v>
      </c>
      <c r="FH40" s="1141">
        <f t="shared" si="162"/>
        <v>2.1484922433622433E-2</v>
      </c>
      <c r="FI40" s="1141">
        <f t="shared" si="162"/>
        <v>1.8809585533141826E-2</v>
      </c>
      <c r="FJ40" s="1141">
        <f t="shared" si="162"/>
        <v>1.6815453038794947E-2</v>
      </c>
      <c r="FK40" s="1141">
        <f t="shared" si="162"/>
        <v>3.8815799407296403E-2</v>
      </c>
      <c r="FL40" s="1141">
        <f t="shared" si="162"/>
        <v>1.9378035418882611E-2</v>
      </c>
      <c r="FM40" s="1141">
        <f t="shared" si="162"/>
        <v>2.2360436070220091E-2</v>
      </c>
      <c r="FN40" s="1141">
        <f t="shared" si="162"/>
        <v>2.0382905294330067E-2</v>
      </c>
      <c r="FO40" s="1141">
        <f t="shared" si="156"/>
        <v>-1</v>
      </c>
      <c r="FP40" s="1141">
        <f t="shared" si="157"/>
        <v>-1</v>
      </c>
      <c r="FQ40" s="1141">
        <f t="shared" si="158"/>
        <v>-1</v>
      </c>
      <c r="FR40" s="1141">
        <f t="shared" si="107"/>
        <v>-1</v>
      </c>
      <c r="FS40" s="1141">
        <f t="shared" si="108"/>
        <v>-1</v>
      </c>
      <c r="FT40" s="1141">
        <f t="shared" si="109"/>
        <v>-1</v>
      </c>
      <c r="FU40" s="1141">
        <f t="shared" si="110"/>
        <v>-1</v>
      </c>
      <c r="FV40" s="1141">
        <f t="shared" si="111"/>
        <v>-1</v>
      </c>
      <c r="FW40" s="1141">
        <f t="shared" si="112"/>
        <v>-1</v>
      </c>
      <c r="FX40" s="1141">
        <f t="shared" si="113"/>
        <v>-1</v>
      </c>
      <c r="FY40" s="1141">
        <f t="shared" si="63"/>
        <v>-1</v>
      </c>
      <c r="FZ40" s="1141">
        <f t="shared" si="64"/>
        <v>-1</v>
      </c>
      <c r="GA40" s="1141"/>
      <c r="GB40" s="1142">
        <f t="shared" si="65"/>
        <v>-0.32277670223590815</v>
      </c>
      <c r="GC40" s="1142">
        <f t="shared" si="66"/>
        <v>-0.3185771792851203</v>
      </c>
      <c r="GD40" s="1142">
        <f t="shared" si="67"/>
        <v>-0.26213652218623767</v>
      </c>
      <c r="GE40" s="1142">
        <f t="shared" si="68"/>
        <v>-0.32289076091096569</v>
      </c>
    </row>
    <row r="41" spans="1:187">
      <c r="A41" s="1" t="s">
        <v>469</v>
      </c>
      <c r="B41" s="1292" t="s">
        <v>54</v>
      </c>
      <c r="C41" s="1" t="s">
        <v>53</v>
      </c>
      <c r="D41" s="1" t="e">
        <f>+VLOOKUP(C41,DATOS2014!$E$4:$G$67,3,0)</f>
        <v>#N/A</v>
      </c>
      <c r="E41" s="639">
        <v>2416.2530000000002</v>
      </c>
      <c r="F41" s="640">
        <v>2403.1690000000003</v>
      </c>
      <c r="G41" s="639">
        <v>2180.75</v>
      </c>
      <c r="H41" s="645">
        <v>1952.0970000000002</v>
      </c>
      <c r="I41" s="645">
        <v>2224.0839999999998</v>
      </c>
      <c r="J41" s="645">
        <v>2228.1280000000002</v>
      </c>
      <c r="K41" s="645">
        <v>2546.5030000000002</v>
      </c>
      <c r="L41" s="645">
        <v>2442.8270000000002</v>
      </c>
      <c r="M41" s="645">
        <v>2482.09</v>
      </c>
      <c r="N41" s="645">
        <v>2571.2719999999995</v>
      </c>
      <c r="O41" s="645">
        <v>2514.39</v>
      </c>
      <c r="P41" s="645">
        <v>2568.3969999999999</v>
      </c>
      <c r="Q41" s="645">
        <v>2410.0500000000002</v>
      </c>
      <c r="R41" s="646">
        <v>2350.7949999999996</v>
      </c>
      <c r="S41" s="387">
        <v>2306.6349999999998</v>
      </c>
      <c r="T41" s="1048">
        <v>2150.3139999999999</v>
      </c>
      <c r="U41" s="1049">
        <v>2331.4469999999997</v>
      </c>
      <c r="V41" s="1049">
        <v>2466.0680000000002</v>
      </c>
      <c r="W41" s="1049">
        <v>2682.1790000000001</v>
      </c>
      <c r="X41" s="1049">
        <v>2578.7249999999999</v>
      </c>
      <c r="Y41" s="1049">
        <v>2674.5880000000002</v>
      </c>
      <c r="Z41" s="1049">
        <v>2627.6219999999998</v>
      </c>
      <c r="AA41" s="1049">
        <v>2671.6940000000004</v>
      </c>
      <c r="AB41" s="1050">
        <v>2729.9809999999998</v>
      </c>
      <c r="AC41" s="1051">
        <v>2678</v>
      </c>
      <c r="AD41" s="1054">
        <v>2636.163</v>
      </c>
      <c r="AE41" s="1049">
        <v>2379.0840000000007</v>
      </c>
      <c r="AF41" s="1049">
        <v>2145.9429999999998</v>
      </c>
      <c r="AG41" s="1049">
        <v>2442.6069999999991</v>
      </c>
      <c r="AH41" s="1049">
        <v>2427.3779999999997</v>
      </c>
      <c r="AI41" s="1049">
        <v>2684.7549999999997</v>
      </c>
      <c r="AJ41" s="1049">
        <v>2679.183</v>
      </c>
      <c r="AK41" s="1049">
        <v>2723.4560000000001</v>
      </c>
      <c r="AL41" s="1049">
        <v>2758.5589999999997</v>
      </c>
      <c r="AM41" s="1049">
        <v>2824.7489999999998</v>
      </c>
      <c r="AN41" s="1049">
        <v>2968.1169999999997</v>
      </c>
      <c r="AO41" s="1049">
        <v>2968.1169999999997</v>
      </c>
      <c r="AP41" s="1049">
        <v>2968.1169999999997</v>
      </c>
      <c r="AQ41" s="9">
        <v>2559.4880000000003</v>
      </c>
      <c r="AR41" s="9">
        <v>2338.9609999999998</v>
      </c>
      <c r="AS41" s="9">
        <v>2775.9780000000001</v>
      </c>
      <c r="AT41" s="9">
        <v>2759.9049999999993</v>
      </c>
      <c r="AU41" s="9">
        <v>2996.6909999999998</v>
      </c>
      <c r="AV41" s="9">
        <v>3027.4399999999996</v>
      </c>
      <c r="AW41" s="9">
        <v>3159.1640000000002</v>
      </c>
      <c r="AX41" s="9">
        <v>3177.3920000000007</v>
      </c>
      <c r="AY41" s="9">
        <v>3257.5470000000009</v>
      </c>
      <c r="AZ41" s="9">
        <v>3281.752</v>
      </c>
      <c r="BA41" s="9">
        <v>3142.3540000000003</v>
      </c>
      <c r="BB41" s="9">
        <v>3126.6859999999992</v>
      </c>
      <c r="BC41" s="24">
        <v>2962.8119999999999</v>
      </c>
      <c r="BD41" s="24">
        <v>2618.3329999999996</v>
      </c>
      <c r="BE41" s="24">
        <v>2989.7730000000001</v>
      </c>
      <c r="BF41" s="24">
        <v>3001.0889999999999</v>
      </c>
      <c r="BG41" s="24">
        <v>3454.9229999999998</v>
      </c>
      <c r="BH41" s="24">
        <v>3514.0690000000004</v>
      </c>
      <c r="BI41" s="24">
        <v>3431.2039999999997</v>
      </c>
      <c r="BJ41" s="24">
        <v>3614.5810000000001</v>
      </c>
      <c r="BK41" s="24">
        <v>3643.9920000000002</v>
      </c>
      <c r="BL41" s="24">
        <v>3566.4860000000003</v>
      </c>
      <c r="BM41" s="24">
        <v>3602.6030000000001</v>
      </c>
      <c r="BN41" s="24">
        <v>3458.0029999999997</v>
      </c>
      <c r="BO41" s="810">
        <v>0</v>
      </c>
      <c r="BP41" s="810">
        <v>0</v>
      </c>
      <c r="BQ41" s="810">
        <v>0</v>
      </c>
      <c r="BR41" s="810">
        <v>0</v>
      </c>
      <c r="BS41" s="810">
        <v>0</v>
      </c>
      <c r="BT41" s="810">
        <v>0</v>
      </c>
      <c r="BU41" s="810">
        <v>0</v>
      </c>
      <c r="BV41" s="810">
        <v>0</v>
      </c>
      <c r="BW41" s="810">
        <v>0</v>
      </c>
      <c r="BX41" s="810">
        <v>0</v>
      </c>
      <c r="BY41" s="810">
        <v>0</v>
      </c>
      <c r="BZ41" s="810">
        <v>0</v>
      </c>
      <c r="CA41" s="1635">
        <v>0</v>
      </c>
      <c r="CB41" s="1635">
        <v>0</v>
      </c>
      <c r="CC41" s="1635">
        <v>0</v>
      </c>
      <c r="CD41" s="1635">
        <v>0</v>
      </c>
      <c r="CE41" s="1635">
        <v>0</v>
      </c>
      <c r="CF41" s="1635">
        <v>0</v>
      </c>
      <c r="CG41" s="1635">
        <v>0</v>
      </c>
      <c r="CH41" s="1635">
        <v>0</v>
      </c>
      <c r="CI41" s="1635">
        <v>0</v>
      </c>
      <c r="CJ41" s="1635">
        <v>0</v>
      </c>
      <c r="CK41" s="1635">
        <v>0</v>
      </c>
      <c r="CL41" s="1635">
        <v>0</v>
      </c>
      <c r="CM41" s="1953"/>
      <c r="CN41" s="1953"/>
      <c r="CO41" s="1953"/>
      <c r="CP41" s="1953"/>
      <c r="CQ41" s="1953"/>
      <c r="CR41" s="1953"/>
      <c r="CS41" s="1953"/>
      <c r="CT41" s="1953"/>
      <c r="CU41" s="1953"/>
      <c r="CV41" s="1953"/>
      <c r="CW41" s="1953"/>
      <c r="CX41" s="1953"/>
      <c r="CY41" s="2083"/>
      <c r="CZ41" s="1632">
        <f t="shared" si="69"/>
        <v>0</v>
      </c>
      <c r="DB41" s="618" t="e">
        <f t="shared" si="39"/>
        <v>#N/A</v>
      </c>
      <c r="DC41" s="618" t="e">
        <f t="shared" si="40"/>
        <v>#N/A</v>
      </c>
      <c r="DF41" s="836" t="e">
        <f t="shared" si="41"/>
        <v>#N/A</v>
      </c>
      <c r="DG41" s="837" t="e">
        <f t="shared" si="42"/>
        <v>#N/A</v>
      </c>
      <c r="DI41" s="836" t="e">
        <f t="shared" si="46"/>
        <v>#N/A</v>
      </c>
      <c r="DJ41" s="837" t="e">
        <f t="shared" si="163"/>
        <v>#N/A</v>
      </c>
      <c r="EC41" s="1141">
        <f t="shared" si="159"/>
        <v>-2.141853055261933E-4</v>
      </c>
      <c r="ED41" s="1141">
        <f t="shared" si="159"/>
        <v>-1.8345413529774479E-3</v>
      </c>
      <c r="EE41" s="1141">
        <f t="shared" si="159"/>
        <v>4.6876945414706661E-3</v>
      </c>
      <c r="EF41" s="1141">
        <f t="shared" si="159"/>
        <v>8.0917038478947045E-3</v>
      </c>
      <c r="EG41" s="1141">
        <f t="shared" si="159"/>
        <v>3.936390597115258E-3</v>
      </c>
      <c r="EH41" s="1141">
        <f t="shared" si="159"/>
        <v>8.4911140946768437E-3</v>
      </c>
      <c r="EI41" s="1141">
        <f t="shared" si="159"/>
        <v>4.3350759101088432E-3</v>
      </c>
      <c r="EJ41" s="1141">
        <f t="shared" si="159"/>
        <v>4.5217855197325907E-3</v>
      </c>
      <c r="EK41" s="1141">
        <f t="shared" si="159"/>
        <v>6.2439462154408876E-3</v>
      </c>
      <c r="EL41" s="1141">
        <f t="shared" si="159"/>
        <v>1.8081774985221344E-3</v>
      </c>
      <c r="EM41" s="1141">
        <f t="shared" si="160"/>
        <v>5.0696824679312691E-3</v>
      </c>
      <c r="EN41" s="1141">
        <f t="shared" si="160"/>
        <v>5.0973374926457371E-3</v>
      </c>
      <c r="EO41" s="1141">
        <f t="shared" si="160"/>
        <v>8.8239328088381974E-3</v>
      </c>
      <c r="EP41" s="1141">
        <f t="shared" si="160"/>
        <v>9.5932969822363212E-3</v>
      </c>
      <c r="EQ41" s="1141">
        <f t="shared" si="160"/>
        <v>2.5804726285116875E-3</v>
      </c>
      <c r="ER41" s="1141">
        <f t="shared" si="160"/>
        <v>-1.695518890778569E-4</v>
      </c>
      <c r="ES41" s="1141">
        <f t="shared" si="160"/>
        <v>3.8889429476913762E-3</v>
      </c>
      <c r="ET41" s="1141">
        <f t="shared" si="160"/>
        <v>-1.3169085246325096E-3</v>
      </c>
      <c r="EU41" s="1141">
        <f t="shared" si="160"/>
        <v>7.9999221015425448E-5</v>
      </c>
      <c r="EV41" s="1141">
        <f t="shared" si="160"/>
        <v>3.189810533044346E-3</v>
      </c>
      <c r="EW41" s="1141">
        <f t="shared" si="161"/>
        <v>1.5099982539132917E-3</v>
      </c>
      <c r="EX41" s="1141">
        <f t="shared" si="161"/>
        <v>4.0606544796215616E-3</v>
      </c>
      <c r="EY41" s="1141">
        <f t="shared" si="161"/>
        <v>4.6530237627924187E-3</v>
      </c>
      <c r="EZ41" s="1141">
        <f t="shared" si="161"/>
        <v>6.9937675880802352E-3</v>
      </c>
      <c r="FA41" s="1141">
        <f t="shared" si="161"/>
        <v>8.6082982753823423E-3</v>
      </c>
      <c r="FB41" s="1141">
        <f t="shared" si="161"/>
        <v>9.9326120124252348E-3</v>
      </c>
      <c r="FC41" s="1141">
        <f t="shared" si="161"/>
        <v>6.1095626107243728E-3</v>
      </c>
      <c r="FD41" s="1141">
        <f t="shared" si="161"/>
        <v>7.2031295332963818E-3</v>
      </c>
      <c r="FE41" s="1141">
        <f t="shared" si="161"/>
        <v>1.0718469431863387E-2</v>
      </c>
      <c r="FF41" s="1141">
        <f t="shared" si="161"/>
        <v>1.0756152279453479E-2</v>
      </c>
      <c r="FG41" s="1141">
        <f t="shared" si="162"/>
        <v>9.2020142284208184E-3</v>
      </c>
      <c r="FH41" s="1141">
        <f t="shared" si="162"/>
        <v>1.0235821316462834E-2</v>
      </c>
      <c r="FI41" s="1141">
        <f t="shared" si="162"/>
        <v>1.2443937201672695E-2</v>
      </c>
      <c r="FJ41" s="1141">
        <f t="shared" si="162"/>
        <v>1.1849007557351854E-2</v>
      </c>
      <c r="FK41" s="1141">
        <f t="shared" si="162"/>
        <v>1.19504213677053E-2</v>
      </c>
      <c r="FL41" s="1141">
        <f t="shared" si="162"/>
        <v>8.405939925363759E-3</v>
      </c>
      <c r="FM41" s="1141">
        <f t="shared" si="162"/>
        <v>4.765021409346426E-3</v>
      </c>
      <c r="FN41" s="1141">
        <f t="shared" si="162"/>
        <v>4.3465784787648509E-3</v>
      </c>
      <c r="FO41" s="1141">
        <f t="shared" si="156"/>
        <v>-1</v>
      </c>
      <c r="FP41" s="1141">
        <f t="shared" si="157"/>
        <v>-1</v>
      </c>
      <c r="FQ41" s="1141">
        <f t="shared" si="158"/>
        <v>-1</v>
      </c>
      <c r="FR41" s="1141">
        <f t="shared" si="107"/>
        <v>-1</v>
      </c>
      <c r="FS41" s="1141">
        <f t="shared" si="108"/>
        <v>-1</v>
      </c>
      <c r="FT41" s="1141">
        <f t="shared" si="109"/>
        <v>-1</v>
      </c>
      <c r="FU41" s="1141">
        <f t="shared" si="110"/>
        <v>-1</v>
      </c>
      <c r="FV41" s="1141">
        <f t="shared" si="111"/>
        <v>-1</v>
      </c>
      <c r="FW41" s="1141">
        <f t="shared" si="112"/>
        <v>-1</v>
      </c>
      <c r="FX41" s="1141">
        <f t="shared" si="113"/>
        <v>-1</v>
      </c>
      <c r="FY41" s="1141">
        <f t="shared" si="63"/>
        <v>-1</v>
      </c>
      <c r="FZ41" s="1141">
        <f t="shared" si="64"/>
        <v>-1</v>
      </c>
      <c r="GA41" s="1141"/>
      <c r="GB41" s="1142">
        <f t="shared" si="65"/>
        <v>-0.32925982436060786</v>
      </c>
      <c r="GC41" s="1142">
        <f t="shared" si="66"/>
        <v>-0.3280096872576761</v>
      </c>
      <c r="GD41" s="1142">
        <f t="shared" si="67"/>
        <v>-0.26774911134488821</v>
      </c>
      <c r="GE41" s="1142">
        <f t="shared" si="68"/>
        <v>-0.32987997402460068</v>
      </c>
    </row>
    <row r="42" spans="1:187">
      <c r="A42" s="3"/>
      <c r="B42" s="1292" t="s">
        <v>55</v>
      </c>
      <c r="C42" s="1" t="s">
        <v>56</v>
      </c>
      <c r="D42" s="1" t="e">
        <f>+VLOOKUP(C42,DATOS2014!$E$4:$G$67,3,0)</f>
        <v>#N/A</v>
      </c>
      <c r="E42" s="639">
        <v>593.25700000000006</v>
      </c>
      <c r="F42" s="640">
        <v>610.00800000000004</v>
      </c>
      <c r="G42" s="639">
        <v>591.91099999999994</v>
      </c>
      <c r="H42" s="645">
        <v>522.19000000000005</v>
      </c>
      <c r="I42" s="645">
        <v>570.42100000000016</v>
      </c>
      <c r="J42" s="645">
        <v>615.70100000000002</v>
      </c>
      <c r="K42" s="645">
        <v>675.12399999999991</v>
      </c>
      <c r="L42" s="645">
        <v>655.99700000000007</v>
      </c>
      <c r="M42" s="645">
        <v>673.30299999999988</v>
      </c>
      <c r="N42" s="645">
        <v>677.24699999999984</v>
      </c>
      <c r="O42" s="645">
        <v>675.84</v>
      </c>
      <c r="P42" s="645">
        <v>714.01800000000003</v>
      </c>
      <c r="Q42" s="645">
        <v>702.19200000000001</v>
      </c>
      <c r="R42" s="646">
        <v>714.97899999999993</v>
      </c>
      <c r="S42" s="387">
        <v>683.47799999999984</v>
      </c>
      <c r="T42" s="1048">
        <v>615.66699999999992</v>
      </c>
      <c r="U42" s="1049">
        <v>661.03699999999981</v>
      </c>
      <c r="V42" s="1049">
        <v>690.92200000000014</v>
      </c>
      <c r="W42" s="1049">
        <v>616.31799999999998</v>
      </c>
      <c r="X42" s="1049">
        <v>592.43499999999995</v>
      </c>
      <c r="Y42" s="1049">
        <v>622.99099999999999</v>
      </c>
      <c r="Z42" s="1049">
        <v>675.72800000000007</v>
      </c>
      <c r="AA42" s="1049">
        <v>776.54700000000003</v>
      </c>
      <c r="AB42" s="1050">
        <v>852.09499999999991</v>
      </c>
      <c r="AC42" s="1051">
        <v>946.40200000000004</v>
      </c>
      <c r="AD42" s="1054">
        <v>974.18000000000006</v>
      </c>
      <c r="AE42" s="1049">
        <v>815.18999999999994</v>
      </c>
      <c r="AF42" s="1049">
        <v>612.78599999999994</v>
      </c>
      <c r="AG42" s="1049">
        <v>765.2299999999999</v>
      </c>
      <c r="AH42" s="1049">
        <v>807.33799999999997</v>
      </c>
      <c r="AI42" s="1049">
        <v>824.81299999999999</v>
      </c>
      <c r="AJ42" s="1049">
        <v>860.14100000000008</v>
      </c>
      <c r="AK42" s="1049">
        <v>915.10900000000004</v>
      </c>
      <c r="AL42" s="1049">
        <v>875.7120000000001</v>
      </c>
      <c r="AM42" s="1049">
        <v>961.64799999999991</v>
      </c>
      <c r="AN42" s="1049">
        <v>1012.221</v>
      </c>
      <c r="AO42" s="1049">
        <v>1012.221</v>
      </c>
      <c r="AP42" s="1049">
        <v>1012.221</v>
      </c>
      <c r="AQ42" s="9">
        <v>986.17999999999984</v>
      </c>
      <c r="AR42" s="9">
        <v>957.8370000000001</v>
      </c>
      <c r="AS42" s="9">
        <v>1150.6480000000001</v>
      </c>
      <c r="AT42" s="9">
        <v>1054.749</v>
      </c>
      <c r="AU42" s="9">
        <v>1047.5920000000001</v>
      </c>
      <c r="AV42" s="9">
        <v>1030.6279999999999</v>
      </c>
      <c r="AW42" s="9">
        <v>1030.559</v>
      </c>
      <c r="AX42" s="9">
        <v>1069.884</v>
      </c>
      <c r="AY42" s="9">
        <v>1035.1979999999999</v>
      </c>
      <c r="AZ42" s="9">
        <v>1057.51</v>
      </c>
      <c r="BA42" s="9">
        <v>1094.1409999999998</v>
      </c>
      <c r="BB42" s="9">
        <v>1168.3500000000001</v>
      </c>
      <c r="BC42" s="24">
        <v>990.07999999999993</v>
      </c>
      <c r="BD42" s="24">
        <v>966.65899999999999</v>
      </c>
      <c r="BE42" s="24">
        <v>1062.9259999999999</v>
      </c>
      <c r="BF42" s="24">
        <v>1120.6999999999998</v>
      </c>
      <c r="BG42" s="24">
        <v>1306.511</v>
      </c>
      <c r="BH42" s="24">
        <v>1307.452</v>
      </c>
      <c r="BI42" s="24">
        <v>1346.395</v>
      </c>
      <c r="BJ42" s="24">
        <v>1399.3410000000001</v>
      </c>
      <c r="BK42" s="24">
        <v>1402.4289999999999</v>
      </c>
      <c r="BL42" s="24">
        <v>1548.6330000000003</v>
      </c>
      <c r="BM42" s="24">
        <v>1444.4589999999998</v>
      </c>
      <c r="BN42" s="24">
        <v>1357.4459999999999</v>
      </c>
      <c r="BO42" s="810">
        <v>0</v>
      </c>
      <c r="BP42" s="810">
        <v>0</v>
      </c>
      <c r="BQ42" s="810">
        <v>0</v>
      </c>
      <c r="BR42" s="810">
        <v>0</v>
      </c>
      <c r="BS42" s="810">
        <v>0</v>
      </c>
      <c r="BT42" s="810">
        <v>0</v>
      </c>
      <c r="BU42" s="810">
        <v>0</v>
      </c>
      <c r="BV42" s="810">
        <v>0</v>
      </c>
      <c r="BW42" s="810">
        <v>0</v>
      </c>
      <c r="BX42" s="810">
        <v>0</v>
      </c>
      <c r="BY42" s="810">
        <v>0</v>
      </c>
      <c r="BZ42" s="810">
        <v>0</v>
      </c>
      <c r="CA42" s="1635">
        <v>0</v>
      </c>
      <c r="CB42" s="1635">
        <v>0</v>
      </c>
      <c r="CC42" s="1635">
        <v>0</v>
      </c>
      <c r="CD42" s="1635">
        <v>0</v>
      </c>
      <c r="CE42" s="1635">
        <v>0</v>
      </c>
      <c r="CF42" s="1635">
        <v>0</v>
      </c>
      <c r="CG42" s="1635">
        <v>0</v>
      </c>
      <c r="CH42" s="1635">
        <v>0</v>
      </c>
      <c r="CI42" s="1635">
        <v>0</v>
      </c>
      <c r="CJ42" s="1635">
        <v>0</v>
      </c>
      <c r="CK42" s="1635">
        <v>0</v>
      </c>
      <c r="CL42" s="1635">
        <v>0</v>
      </c>
      <c r="CM42" s="1953"/>
      <c r="CN42" s="1953"/>
      <c r="CO42" s="1953"/>
      <c r="CP42" s="1953"/>
      <c r="CQ42" s="1953"/>
      <c r="CR42" s="1953"/>
      <c r="CS42" s="1953"/>
      <c r="CT42" s="1953"/>
      <c r="CU42" s="1953"/>
      <c r="CV42" s="1953"/>
      <c r="CW42" s="1953"/>
      <c r="CX42" s="1953"/>
      <c r="CY42" s="2083"/>
      <c r="CZ42" s="1632">
        <f t="shared" si="69"/>
        <v>0</v>
      </c>
      <c r="DB42" s="618" t="e">
        <f t="shared" si="39"/>
        <v>#N/A</v>
      </c>
      <c r="DC42" s="618" t="e">
        <f t="shared" si="40"/>
        <v>#N/A</v>
      </c>
      <c r="DF42" s="836" t="e">
        <f t="shared" si="41"/>
        <v>#N/A</v>
      </c>
      <c r="DG42" s="837" t="e">
        <f t="shared" si="42"/>
        <v>#N/A</v>
      </c>
      <c r="DI42" s="836" t="e">
        <f t="shared" si="46"/>
        <v>#N/A</v>
      </c>
      <c r="DJ42" s="837" t="e">
        <f t="shared" si="163"/>
        <v>#N/A</v>
      </c>
      <c r="EC42" s="1141">
        <f t="shared" si="159"/>
        <v>1.4147405264680168E-2</v>
      </c>
      <c r="ED42" s="1141">
        <f t="shared" si="159"/>
        <v>1.3319685412594984E-2</v>
      </c>
      <c r="EE42" s="1141">
        <f t="shared" si="159"/>
        <v>1.2058641385115587E-2</v>
      </c>
      <c r="EF42" s="1141">
        <f t="shared" si="159"/>
        <v>1.3817484985812145E-2</v>
      </c>
      <c r="EG42" s="1141">
        <f t="shared" si="159"/>
        <v>1.2362046942447691E-2</v>
      </c>
      <c r="EH42" s="1141">
        <f t="shared" si="159"/>
        <v>9.651737248719261E-3</v>
      </c>
      <c r="EI42" s="1141">
        <f t="shared" si="159"/>
        <v>-7.5656778838257832E-3</v>
      </c>
      <c r="EJ42" s="1141">
        <f t="shared" si="159"/>
        <v>-8.4569581454341236E-3</v>
      </c>
      <c r="EK42" s="1141">
        <f t="shared" si="159"/>
        <v>-6.4510502801988778E-3</v>
      </c>
      <c r="EL42" s="1141">
        <f t="shared" si="159"/>
        <v>-1.8710108347153032E-4</v>
      </c>
      <c r="EM42" s="1141">
        <f t="shared" si="160"/>
        <v>1.1642317577002625E-2</v>
      </c>
      <c r="EN42" s="1141">
        <f t="shared" si="160"/>
        <v>1.4841545573322845E-2</v>
      </c>
      <c r="EO42" s="1141">
        <f t="shared" si="160"/>
        <v>2.5183594277374821E-2</v>
      </c>
      <c r="EP42" s="1141">
        <f t="shared" si="160"/>
        <v>2.6113717785797519E-2</v>
      </c>
      <c r="EQ42" s="1141">
        <f t="shared" si="160"/>
        <v>1.4793924885379894E-2</v>
      </c>
      <c r="ER42" s="1141">
        <f t="shared" si="160"/>
        <v>-3.907953476892656E-4</v>
      </c>
      <c r="ES42" s="1141">
        <f t="shared" si="160"/>
        <v>1.2271908447606172E-2</v>
      </c>
      <c r="ET42" s="1141">
        <f t="shared" si="160"/>
        <v>1.3060847255722319E-2</v>
      </c>
      <c r="EU42" s="1141">
        <f t="shared" si="160"/>
        <v>2.45800307066808E-2</v>
      </c>
      <c r="EV42" s="1141">
        <f t="shared" si="160"/>
        <v>3.155901419825069E-2</v>
      </c>
      <c r="EW42" s="1141">
        <f t="shared" si="161"/>
        <v>3.2561483864729679E-2</v>
      </c>
      <c r="EX42" s="1141">
        <f t="shared" si="161"/>
        <v>2.1838940396829321E-2</v>
      </c>
      <c r="EY42" s="1141">
        <f t="shared" si="161"/>
        <v>1.7975593151567937E-2</v>
      </c>
      <c r="EZ42" s="1141">
        <f t="shared" si="161"/>
        <v>1.4453809098575521E-2</v>
      </c>
      <c r="FA42" s="1141">
        <f t="shared" si="161"/>
        <v>5.6186238838393798E-3</v>
      </c>
      <c r="FB42" s="1141">
        <f t="shared" si="161"/>
        <v>3.1972765830630134E-3</v>
      </c>
      <c r="FC42" s="1141">
        <f t="shared" si="161"/>
        <v>1.5994707410865505E-2</v>
      </c>
      <c r="FD42" s="1141">
        <f t="shared" si="161"/>
        <v>3.7923227880247046E-2</v>
      </c>
      <c r="FE42" s="1141">
        <f t="shared" si="161"/>
        <v>3.4576338592884115E-2</v>
      </c>
      <c r="FF42" s="1141">
        <f t="shared" si="161"/>
        <v>2.2526276876579043E-2</v>
      </c>
      <c r="FG42" s="1141">
        <f t="shared" si="162"/>
        <v>2.0124214201367563E-2</v>
      </c>
      <c r="FH42" s="1141">
        <f t="shared" si="162"/>
        <v>1.518304848853691E-2</v>
      </c>
      <c r="FI42" s="1141">
        <f t="shared" si="162"/>
        <v>9.9503006672987393E-3</v>
      </c>
      <c r="FJ42" s="1141">
        <f t="shared" si="162"/>
        <v>1.6829059702547999E-2</v>
      </c>
      <c r="FK42" s="1141">
        <f t="shared" si="162"/>
        <v>6.1605244886500099E-3</v>
      </c>
      <c r="FL42" s="1141">
        <f t="shared" si="162"/>
        <v>3.6541737466013746E-3</v>
      </c>
      <c r="FM42" s="1141">
        <f t="shared" si="162"/>
        <v>6.5062957508388308E-3</v>
      </c>
      <c r="FN42" s="1141">
        <f t="shared" si="162"/>
        <v>1.2025529725382844E-2</v>
      </c>
      <c r="FO42" s="1141">
        <f t="shared" si="156"/>
        <v>-1</v>
      </c>
      <c r="FP42" s="1141">
        <f t="shared" si="157"/>
        <v>-1</v>
      </c>
      <c r="FQ42" s="1141">
        <f t="shared" si="158"/>
        <v>-1</v>
      </c>
      <c r="FR42" s="1141">
        <f t="shared" si="107"/>
        <v>-1</v>
      </c>
      <c r="FS42" s="1141">
        <f t="shared" si="108"/>
        <v>-1</v>
      </c>
      <c r="FT42" s="1141">
        <f t="shared" si="109"/>
        <v>-1</v>
      </c>
      <c r="FU42" s="1141">
        <f t="shared" si="110"/>
        <v>-1</v>
      </c>
      <c r="FV42" s="1141">
        <f t="shared" si="111"/>
        <v>-1</v>
      </c>
      <c r="FW42" s="1141">
        <f t="shared" si="112"/>
        <v>-1</v>
      </c>
      <c r="FX42" s="1141">
        <f t="shared" si="113"/>
        <v>-1</v>
      </c>
      <c r="FY42" s="1141">
        <f t="shared" si="63"/>
        <v>-1</v>
      </c>
      <c r="FZ42" s="1141">
        <f t="shared" si="64"/>
        <v>-1</v>
      </c>
      <c r="GA42" s="1141"/>
      <c r="GB42" s="1142">
        <f t="shared" si="65"/>
        <v>-0.31844910087479289</v>
      </c>
      <c r="GC42" s="1142">
        <f t="shared" si="66"/>
        <v>-0.3243430999350253</v>
      </c>
      <c r="GD42" s="1142">
        <f t="shared" si="67"/>
        <v>-0.26277875724522348</v>
      </c>
      <c r="GE42" s="1142">
        <f t="shared" si="68"/>
        <v>-0.32000357736607232</v>
      </c>
    </row>
    <row r="43" spans="1:187">
      <c r="A43" s="3"/>
      <c r="B43" s="1" t="s">
        <v>57</v>
      </c>
      <c r="C43" s="1" t="s">
        <v>58</v>
      </c>
      <c r="D43" s="1" t="str">
        <f>+VLOOKUP(C43,DATOS2014!$E$4:$G$67,3,0)</f>
        <v>ST2</v>
      </c>
      <c r="E43" s="639">
        <v>568.86599999999999</v>
      </c>
      <c r="F43" s="640">
        <v>597.10699999999986</v>
      </c>
      <c r="G43" s="639">
        <v>561.67699999999991</v>
      </c>
      <c r="H43" s="645">
        <v>513.59699999999998</v>
      </c>
      <c r="I43" s="645">
        <v>597.18499999999995</v>
      </c>
      <c r="J43" s="645">
        <v>577.80899999999986</v>
      </c>
      <c r="K43" s="645">
        <v>613.82000000000005</v>
      </c>
      <c r="L43" s="645">
        <v>586.68399999999997</v>
      </c>
      <c r="M43" s="645">
        <v>607.49699999999996</v>
      </c>
      <c r="N43" s="645">
        <v>637.68399999999986</v>
      </c>
      <c r="O43" s="645">
        <v>607.25</v>
      </c>
      <c r="P43" s="645">
        <v>624.37</v>
      </c>
      <c r="Q43" s="645">
        <v>620.58399999999995</v>
      </c>
      <c r="R43" s="646">
        <v>609.87699999999995</v>
      </c>
      <c r="S43" s="387">
        <v>621.59700000000009</v>
      </c>
      <c r="T43" s="1048">
        <v>571.68499999999995</v>
      </c>
      <c r="U43" s="1049">
        <v>623.23199999999986</v>
      </c>
      <c r="V43" s="1049">
        <v>638.90299999999991</v>
      </c>
      <c r="W43" s="1049">
        <v>650.38300000000004</v>
      </c>
      <c r="X43" s="1049">
        <v>619.85500000000013</v>
      </c>
      <c r="Y43" s="1049">
        <v>659.51699999999994</v>
      </c>
      <c r="Z43" s="1049">
        <v>660.02400000000011</v>
      </c>
      <c r="AA43" s="1049">
        <v>640.69600000000003</v>
      </c>
      <c r="AB43" s="1050">
        <v>671.96800000000007</v>
      </c>
      <c r="AC43" s="1051">
        <v>643.57900000000006</v>
      </c>
      <c r="AD43" s="1054">
        <v>659.46000000000015</v>
      </c>
      <c r="AE43" s="1049">
        <v>673.07099999999991</v>
      </c>
      <c r="AF43" s="1049">
        <v>572.87099999999998</v>
      </c>
      <c r="AG43" s="1049">
        <v>649.35599999999988</v>
      </c>
      <c r="AH43" s="1049">
        <v>640.35800000000006</v>
      </c>
      <c r="AI43" s="1049">
        <v>658.73299999999983</v>
      </c>
      <c r="AJ43" s="1049">
        <v>648.86699999999996</v>
      </c>
      <c r="AK43" s="1049">
        <v>669.94500000000005</v>
      </c>
      <c r="AL43" s="1049">
        <v>690.45100000000002</v>
      </c>
      <c r="AM43" s="1049">
        <v>665.47300000000007</v>
      </c>
      <c r="AN43" s="1049">
        <v>678.97099999999989</v>
      </c>
      <c r="AO43" s="1049">
        <v>678.97099999999989</v>
      </c>
      <c r="AP43" s="1049">
        <v>678.97099999999989</v>
      </c>
      <c r="AQ43" s="9">
        <v>690.01800000000003</v>
      </c>
      <c r="AR43" s="9">
        <v>596.12</v>
      </c>
      <c r="AS43" s="9">
        <v>726.41899999999998</v>
      </c>
      <c r="AT43" s="9">
        <v>706.4430000000001</v>
      </c>
      <c r="AU43" s="9">
        <v>734.28</v>
      </c>
      <c r="AV43" s="9">
        <v>731.66800000000001</v>
      </c>
      <c r="AW43" s="9">
        <v>745.92100000000005</v>
      </c>
      <c r="AX43" s="9">
        <v>764.42199999999991</v>
      </c>
      <c r="AY43" s="9">
        <v>774.64100000000008</v>
      </c>
      <c r="AZ43" s="9">
        <v>778.53599999999994</v>
      </c>
      <c r="BA43" s="9">
        <v>752.59199999999987</v>
      </c>
      <c r="BB43" s="9">
        <v>783.60999999999979</v>
      </c>
      <c r="BC43" s="24">
        <v>747.9430000000001</v>
      </c>
      <c r="BD43" s="24">
        <v>692.90200000000016</v>
      </c>
      <c r="BE43" s="24">
        <v>788.71800000000007</v>
      </c>
      <c r="BF43" s="24">
        <v>769.49099999999987</v>
      </c>
      <c r="BG43" s="24">
        <v>812.00999999999988</v>
      </c>
      <c r="BH43" s="24">
        <v>796.75400000000002</v>
      </c>
      <c r="BI43" s="24">
        <v>834.23500000000013</v>
      </c>
      <c r="BJ43" s="24">
        <v>818.577</v>
      </c>
      <c r="BK43" s="24">
        <v>824.14899999999989</v>
      </c>
      <c r="BL43" s="24">
        <v>829.87899999999991</v>
      </c>
      <c r="BM43" s="24">
        <v>825.96199999999988</v>
      </c>
      <c r="BN43" s="24">
        <v>858.70199999999988</v>
      </c>
      <c r="BO43" s="810">
        <v>857.96999999999991</v>
      </c>
      <c r="BP43" s="810">
        <v>774.41899999999998</v>
      </c>
      <c r="BQ43" s="810">
        <v>644.72800000000007</v>
      </c>
      <c r="BR43" s="810">
        <v>857.02200000000005</v>
      </c>
      <c r="BS43" s="810">
        <v>842.697</v>
      </c>
      <c r="BT43" s="810">
        <v>900.59299999999985</v>
      </c>
      <c r="BU43" s="810">
        <v>850.98199999999997</v>
      </c>
      <c r="BV43" s="810">
        <v>861.11799999999994</v>
      </c>
      <c r="BW43" s="810">
        <v>909.54699999999991</v>
      </c>
      <c r="BX43" s="810">
        <v>889.49500000000012</v>
      </c>
      <c r="BY43" s="810">
        <v>932.88600000000008</v>
      </c>
      <c r="BZ43" s="810">
        <v>888</v>
      </c>
      <c r="CA43" s="1635">
        <v>861.81900000000007</v>
      </c>
      <c r="CB43" s="1635">
        <v>800.89099999999996</v>
      </c>
      <c r="CC43" s="1635">
        <v>915.428</v>
      </c>
      <c r="CD43" s="1635">
        <v>907.8950000000001</v>
      </c>
      <c r="CE43" s="1635">
        <v>1018.577</v>
      </c>
      <c r="CF43" s="1635">
        <v>913.57699999999988</v>
      </c>
      <c r="CG43" s="1635">
        <v>967.32600000000014</v>
      </c>
      <c r="CH43" s="1635">
        <v>1011.0479999999998</v>
      </c>
      <c r="CI43" s="1635">
        <v>937.8130000000001</v>
      </c>
      <c r="CJ43" s="1635">
        <v>990.30700000000024</v>
      </c>
      <c r="CK43" s="1635">
        <v>953.57099999999991</v>
      </c>
      <c r="CL43" s="1635">
        <v>1022.0669999999999</v>
      </c>
      <c r="CM43" s="1953">
        <f>+VLOOKUP($DF43,DATOS2014!$B$4:$S$67,CM$3,FALSE)</f>
        <v>1027.76846</v>
      </c>
      <c r="CN43" s="1953">
        <f>+VLOOKUP($DF43,DATOS2014!$B$4:$S$67,CN$3,FALSE)</f>
        <v>886.10167999999999</v>
      </c>
      <c r="CO43" s="1953">
        <f>+VLOOKUP($DF43,DATOS2014!$B$4:$S$67,CO$3,FALSE)</f>
        <v>971.48880999999994</v>
      </c>
      <c r="CP43" s="1953">
        <f>+VLOOKUP($DF43,DATOS2014!$B$4:$S$67,CP$3,FALSE)</f>
        <v>947.51349000000005</v>
      </c>
      <c r="CQ43" s="1953">
        <f>+VLOOKUP($DF43,DATOS2014!$B$4:$S$67,CQ$3,FALSE)</f>
        <v>986.67061000000001</v>
      </c>
      <c r="CR43" s="1953">
        <f>+VLOOKUP($DF43,DATOS2014!$B$4:$S$67,CR$3,FALSE)</f>
        <v>1022.7310500000001</v>
      </c>
      <c r="CS43" s="1953">
        <f>+VLOOKUP($DF43,DATOS2014!$B$4:$S$67,CS$3,FALSE)</f>
        <v>1026.7408399999999</v>
      </c>
      <c r="CT43" s="1953">
        <f>+VLOOKUP($DF43,DATOS2014!$B$4:$S$67,CT$3,FALSE)</f>
        <v>0</v>
      </c>
      <c r="CU43" s="1953">
        <f>+VLOOKUP($DF43,DATOS2014!$B$4:$S$67,CU$3,FALSE)</f>
        <v>0</v>
      </c>
      <c r="CV43" s="1953">
        <f>+VLOOKUP($DF43,DATOS2014!$B$4:$S$67,CV$3,FALSE)</f>
        <v>0</v>
      </c>
      <c r="CW43" s="1953">
        <f>+VLOOKUP($DF43,DATOS2014!$B$4:$S$67,CW$3,FALSE)</f>
        <v>0</v>
      </c>
      <c r="CX43" s="1953">
        <f>+VLOOKUP($DF43,DATOS2014!$B$4:$S$67,CX$3,FALSE)</f>
        <v>0</v>
      </c>
      <c r="CY43" s="2083">
        <f>+VLOOKUP($DF43,DATOS2014!$B$4:$T$67,CY$3,FALSE)</f>
        <v>0</v>
      </c>
      <c r="CZ43" s="1632">
        <f t="shared" si="69"/>
        <v>6869.0149400000009</v>
      </c>
      <c r="DB43" s="618">
        <f t="shared" ref="DB43:DB70" si="164">+VLOOKUP($DF43,DATASICOMF,16,FALSE)</f>
        <v>678.58699999999999</v>
      </c>
      <c r="DC43" s="618">
        <f t="shared" ref="DC43:DC70" si="165">+VLOOKUP($DF43,DATASICOMF,17,FALSE)</f>
        <v>694.84899999999993</v>
      </c>
      <c r="DF43" s="836" t="str">
        <f t="shared" ref="DF43:DF66" si="166">+RIGHT(D43,1)&amp;C43</f>
        <v>2SE0095</v>
      </c>
      <c r="DG43" s="837" t="str">
        <f t="shared" ref="DG43:DG66" si="167">+VLOOKUP($DF43,DATOSSICOM,DG$4,FALSE)</f>
        <v>Chachapoyas</v>
      </c>
      <c r="DI43" s="836" t="str">
        <f t="shared" si="46"/>
        <v>2SE0095</v>
      </c>
      <c r="DJ43" s="837" t="str">
        <f t="shared" si="163"/>
        <v>Chachapoyas</v>
      </c>
      <c r="EC43" s="1141">
        <f t="shared" si="159"/>
        <v>7.2776933424836265E-3</v>
      </c>
      <c r="ED43" s="1141">
        <f t="shared" si="159"/>
        <v>1.764969952316342E-3</v>
      </c>
      <c r="EE43" s="1141">
        <f t="shared" si="159"/>
        <v>8.4828623913164591E-3</v>
      </c>
      <c r="EF43" s="1141">
        <f t="shared" si="159"/>
        <v>8.9690857809192615E-3</v>
      </c>
      <c r="EG43" s="1141">
        <f t="shared" si="159"/>
        <v>3.5639937245324216E-3</v>
      </c>
      <c r="EH43" s="1141">
        <f t="shared" si="159"/>
        <v>8.4109481702856481E-3</v>
      </c>
      <c r="EI43" s="1141">
        <f t="shared" si="159"/>
        <v>4.8332840313309866E-3</v>
      </c>
      <c r="EJ43" s="1141">
        <f t="shared" si="159"/>
        <v>4.5937888562990192E-3</v>
      </c>
      <c r="EK43" s="1141">
        <f t="shared" si="159"/>
        <v>6.8702016318977766E-3</v>
      </c>
      <c r="EL43" s="1141">
        <f t="shared" si="159"/>
        <v>2.8735653930878069E-3</v>
      </c>
      <c r="EM43" s="1141">
        <f t="shared" si="160"/>
        <v>4.477872305539865E-3</v>
      </c>
      <c r="EN43" s="1141">
        <f t="shared" si="160"/>
        <v>6.1410778213220052E-3</v>
      </c>
      <c r="EO43" s="1141">
        <f t="shared" si="160"/>
        <v>3.0365857346668079E-3</v>
      </c>
      <c r="EP43" s="1141">
        <f t="shared" si="160"/>
        <v>6.534928474787316E-3</v>
      </c>
      <c r="EQ43" s="1141">
        <f t="shared" si="160"/>
        <v>6.651930553693397E-3</v>
      </c>
      <c r="ER43" s="1141">
        <f t="shared" si="160"/>
        <v>1.7271658799100642E-4</v>
      </c>
      <c r="ES43" s="1141">
        <f t="shared" si="160"/>
        <v>3.4277163466123195E-3</v>
      </c>
      <c r="ET43" s="1141">
        <f t="shared" si="160"/>
        <v>1.8958061763907352E-4</v>
      </c>
      <c r="EU43" s="1141">
        <f t="shared" si="160"/>
        <v>1.0636380071462614E-3</v>
      </c>
      <c r="EV43" s="1141">
        <f t="shared" si="160"/>
        <v>3.819123112255518E-3</v>
      </c>
      <c r="EW43" s="1141">
        <f t="shared" si="161"/>
        <v>1.3081774631475973E-3</v>
      </c>
      <c r="EX43" s="1141">
        <f t="shared" si="161"/>
        <v>3.7627957125252465E-3</v>
      </c>
      <c r="EY43" s="1141">
        <f t="shared" si="161"/>
        <v>3.166919172776117E-3</v>
      </c>
      <c r="EZ43" s="1141">
        <f t="shared" si="161"/>
        <v>8.643480367733769E-4</v>
      </c>
      <c r="FA43" s="1141">
        <f t="shared" si="161"/>
        <v>4.471101610411532E-3</v>
      </c>
      <c r="FB43" s="1141">
        <f t="shared" si="161"/>
        <v>2.4327124605503236E-3</v>
      </c>
      <c r="FC43" s="1141">
        <f t="shared" si="161"/>
        <v>2.074387099802566E-3</v>
      </c>
      <c r="FD43" s="1141">
        <f t="shared" si="161"/>
        <v>3.3206201345341579E-3</v>
      </c>
      <c r="FE43" s="1141">
        <f t="shared" si="161"/>
        <v>9.3892955145857826E-3</v>
      </c>
      <c r="FF43" s="1141">
        <f t="shared" si="161"/>
        <v>8.2181790605839744E-3</v>
      </c>
      <c r="FG43" s="1141">
        <f t="shared" si="162"/>
        <v>9.0887318074428514E-3</v>
      </c>
      <c r="FH43" s="1141">
        <f t="shared" si="162"/>
        <v>1.0058507954863405E-2</v>
      </c>
      <c r="FI43" s="1141">
        <f t="shared" si="162"/>
        <v>8.992195461592134E-3</v>
      </c>
      <c r="FJ43" s="1141">
        <f t="shared" si="162"/>
        <v>8.517316470874281E-3</v>
      </c>
      <c r="FK43" s="1141">
        <f t="shared" si="162"/>
        <v>1.2738926736756362E-2</v>
      </c>
      <c r="FL43" s="1141">
        <f t="shared" si="162"/>
        <v>1.1468330826303053E-2</v>
      </c>
      <c r="FM43" s="1141">
        <f t="shared" si="162"/>
        <v>8.6156387652411848E-3</v>
      </c>
      <c r="FN43" s="1141">
        <f t="shared" si="162"/>
        <v>1.2016038677498342E-2</v>
      </c>
      <c r="FO43" s="1141">
        <f t="shared" si="156"/>
        <v>1.8320078298087461E-2</v>
      </c>
      <c r="FP43" s="1141">
        <f t="shared" si="157"/>
        <v>2.2045410199968085E-2</v>
      </c>
      <c r="FQ43" s="1141">
        <f t="shared" si="158"/>
        <v>-9.8922846703084488E-3</v>
      </c>
      <c r="FR43" s="1141">
        <f t="shared" si="107"/>
        <v>1.623208766681139E-2</v>
      </c>
      <c r="FS43" s="1141">
        <f t="shared" si="108"/>
        <v>1.154252637827291E-2</v>
      </c>
      <c r="FT43" s="1141">
        <f t="shared" si="109"/>
        <v>1.7461243829288708E-2</v>
      </c>
      <c r="FU43" s="1141">
        <f t="shared" si="110"/>
        <v>1.1041451835472893E-2</v>
      </c>
      <c r="FV43" s="1141">
        <f t="shared" si="111"/>
        <v>9.9753884554194538E-3</v>
      </c>
      <c r="FW43" s="1141">
        <f t="shared" si="112"/>
        <v>1.3468812907915018E-2</v>
      </c>
      <c r="FX43" s="1141">
        <f t="shared" si="113"/>
        <v>1.1165090612118567E-2</v>
      </c>
      <c r="FY43" s="1141">
        <f t="shared" si="63"/>
        <v>1.8057751171359548E-2</v>
      </c>
      <c r="FZ43" s="1141">
        <f t="shared" si="64"/>
        <v>1.0476186252499131E-2</v>
      </c>
      <c r="GA43" s="1141"/>
      <c r="GB43" s="1142">
        <f t="shared" si="65"/>
        <v>8.2639550943869201E-3</v>
      </c>
      <c r="GC43" s="1142">
        <f t="shared" si="66"/>
        <v>8.3475476590512757E-3</v>
      </c>
      <c r="GD43" s="1142">
        <f t="shared" si="67"/>
        <v>8.4261217362361467E-3</v>
      </c>
      <c r="GE43" s="1142">
        <f t="shared" si="68"/>
        <v>5.9003690509352603E-3</v>
      </c>
    </row>
    <row r="44" spans="1:187">
      <c r="A44" s="3"/>
      <c r="B44" s="1" t="s">
        <v>59</v>
      </c>
      <c r="C44" s="1" t="s">
        <v>60</v>
      </c>
      <c r="D44" s="1" t="str">
        <f>+VLOOKUP(C44,DATOS2014!$E$4:$G$67,3,0)</f>
        <v>ST6</v>
      </c>
      <c r="E44" s="639">
        <v>274.22399999999999</v>
      </c>
      <c r="F44" s="640">
        <v>292.09899999999999</v>
      </c>
      <c r="G44" s="639">
        <v>261.78300000000002</v>
      </c>
      <c r="H44" s="645">
        <v>232.34299999999996</v>
      </c>
      <c r="I44" s="645">
        <v>260.36500000000001</v>
      </c>
      <c r="J44" s="645">
        <v>258.86799999999999</v>
      </c>
      <c r="K44" s="645">
        <v>283.96299999999997</v>
      </c>
      <c r="L44" s="645">
        <v>280.5</v>
      </c>
      <c r="M44" s="645">
        <v>292.20299999999997</v>
      </c>
      <c r="N44" s="645">
        <v>290.99900000000002</v>
      </c>
      <c r="O44" s="645">
        <v>293.14499999999998</v>
      </c>
      <c r="P44" s="645">
        <v>308.62099999999998</v>
      </c>
      <c r="Q44" s="645">
        <v>301.45699999999999</v>
      </c>
      <c r="R44" s="646">
        <v>302.44200000000001</v>
      </c>
      <c r="S44" s="387">
        <v>288.72499999999997</v>
      </c>
      <c r="T44" s="1048">
        <v>267.36799999999999</v>
      </c>
      <c r="U44" s="1049">
        <v>297.27899999999994</v>
      </c>
      <c r="V44" s="1049">
        <v>301.85300000000001</v>
      </c>
      <c r="W44" s="1049">
        <v>321.56200000000001</v>
      </c>
      <c r="X44" s="1049">
        <v>307.57399999999996</v>
      </c>
      <c r="Y44" s="1049">
        <v>328.17899999999997</v>
      </c>
      <c r="Z44" s="1049">
        <v>305.50700000000012</v>
      </c>
      <c r="AA44" s="1049">
        <v>323.71699999999998</v>
      </c>
      <c r="AB44" s="1050">
        <v>336.37100000000004</v>
      </c>
      <c r="AC44" s="1051">
        <v>332.55200000000002</v>
      </c>
      <c r="AD44" s="1054">
        <v>357.94900000000001</v>
      </c>
      <c r="AE44" s="1049">
        <v>329.62299999999999</v>
      </c>
      <c r="AF44" s="1049">
        <v>323.33600000000001</v>
      </c>
      <c r="AG44" s="1049">
        <v>371.31</v>
      </c>
      <c r="AH44" s="1049">
        <v>351.65700000000004</v>
      </c>
      <c r="AI44" s="1049">
        <v>372.15900000000005</v>
      </c>
      <c r="AJ44" s="1049">
        <v>372.10399999999998</v>
      </c>
      <c r="AK44" s="1049">
        <v>378.02599999999995</v>
      </c>
      <c r="AL44" s="1049">
        <v>380.79399999999998</v>
      </c>
      <c r="AM44" s="1049">
        <v>403.92300000000006</v>
      </c>
      <c r="AN44" s="1049">
        <v>413.11600000000004</v>
      </c>
      <c r="AO44" s="1049">
        <v>413.11600000000004</v>
      </c>
      <c r="AP44" s="1049">
        <v>413.11600000000004</v>
      </c>
      <c r="AQ44" s="9">
        <v>390.39299999999997</v>
      </c>
      <c r="AR44" s="9">
        <v>268.226</v>
      </c>
      <c r="AS44" s="9">
        <v>396.25700000000001</v>
      </c>
      <c r="AT44" s="9">
        <v>408.22300000000007</v>
      </c>
      <c r="AU44" s="9">
        <v>412.06700000000001</v>
      </c>
      <c r="AV44" s="9">
        <v>432.26900000000001</v>
      </c>
      <c r="AW44" s="9">
        <v>447.74000000000007</v>
      </c>
      <c r="AX44" s="9">
        <v>415.16099999999989</v>
      </c>
      <c r="AY44" s="9">
        <v>433.1330000000001</v>
      </c>
      <c r="AZ44" s="9">
        <v>467.76000000000005</v>
      </c>
      <c r="BA44" s="9">
        <v>421.87800000000004</v>
      </c>
      <c r="BB44" s="9">
        <v>482.09100000000001</v>
      </c>
      <c r="BC44" s="24">
        <v>427.98500000000001</v>
      </c>
      <c r="BD44" s="24">
        <v>404.63200000000006</v>
      </c>
      <c r="BE44" s="24">
        <v>488.59299999999996</v>
      </c>
      <c r="BF44" s="24">
        <v>477.85</v>
      </c>
      <c r="BG44" s="24">
        <v>501.12000000000006</v>
      </c>
      <c r="BH44" s="24">
        <v>499.17599999999999</v>
      </c>
      <c r="BI44" s="24">
        <v>496.42900000000003</v>
      </c>
      <c r="BJ44" s="24">
        <v>532.59700000000009</v>
      </c>
      <c r="BK44" s="24">
        <v>521.01300000000003</v>
      </c>
      <c r="BL44" s="24">
        <v>547.82800000000009</v>
      </c>
      <c r="BM44" s="24">
        <v>550.99099999999987</v>
      </c>
      <c r="BN44" s="24">
        <v>568.39600000000007</v>
      </c>
      <c r="BO44" s="810">
        <v>508.14400000000001</v>
      </c>
      <c r="BP44" s="810">
        <v>462.60599999999999</v>
      </c>
      <c r="BQ44" s="810">
        <v>437.48</v>
      </c>
      <c r="BR44" s="810">
        <v>443.14799999999997</v>
      </c>
      <c r="BS44" s="810">
        <v>453.68999999999994</v>
      </c>
      <c r="BT44" s="810">
        <v>443.52300000000008</v>
      </c>
      <c r="BU44" s="810">
        <v>467.928</v>
      </c>
      <c r="BV44" s="810">
        <v>606.62800000000004</v>
      </c>
      <c r="BW44" s="810">
        <v>536.23599999999999</v>
      </c>
      <c r="BX44" s="810">
        <v>562.7589999999999</v>
      </c>
      <c r="BY44" s="810">
        <v>554.27599999999995</v>
      </c>
      <c r="BZ44" s="810">
        <v>510</v>
      </c>
      <c r="CA44" s="1635">
        <v>748.27200000000005</v>
      </c>
      <c r="CB44" s="1635">
        <v>671.17499999999995</v>
      </c>
      <c r="CC44" s="1635">
        <v>637.37899999999991</v>
      </c>
      <c r="CD44" s="1635">
        <v>720.529</v>
      </c>
      <c r="CE44" s="1635">
        <v>757.54600000000005</v>
      </c>
      <c r="CF44" s="1635">
        <v>731.64299999999992</v>
      </c>
      <c r="CG44" s="1635">
        <v>747.48000000000013</v>
      </c>
      <c r="CH44" s="1635">
        <v>769.60399999999981</v>
      </c>
      <c r="CI44" s="1635">
        <v>806.82699999999988</v>
      </c>
      <c r="CJ44" s="1635">
        <v>818.50200000000007</v>
      </c>
      <c r="CK44" s="1635">
        <v>847.048</v>
      </c>
      <c r="CL44" s="1635">
        <v>635.13200000000006</v>
      </c>
      <c r="CM44" s="1953">
        <f>+VLOOKUP($DF44,DATOS2014!$B$4:$S$67,CM$3,FALSE)</f>
        <v>637.32706000000064</v>
      </c>
      <c r="CN44" s="1953">
        <f>+VLOOKUP($DF44,DATOS2014!$B$4:$S$67,CN$3,FALSE)</f>
        <v>696.29629000000023</v>
      </c>
      <c r="CO44" s="1953">
        <f>+VLOOKUP($DF44,DATOS2014!$B$4:$S$67,CO$3,FALSE)</f>
        <v>655.21491999999944</v>
      </c>
      <c r="CP44" s="1953">
        <f>+VLOOKUP($DF44,DATOS2014!$B$4:$S$67,CP$3,FALSE)</f>
        <v>664.01390000000049</v>
      </c>
      <c r="CQ44" s="1953">
        <f>+VLOOKUP($DF44,DATOS2014!$B$4:$S$67,CQ$3,FALSE)</f>
        <v>677.15501999999981</v>
      </c>
      <c r="CR44" s="1953">
        <f>+VLOOKUP($DF44,DATOS2014!$B$4:$S$67,CR$3,FALSE)</f>
        <v>633.38785000000007</v>
      </c>
      <c r="CS44" s="1953">
        <f>+VLOOKUP($DF44,DATOS2014!$B$4:$S$67,CS$3,FALSE)</f>
        <v>665.63732000000005</v>
      </c>
      <c r="CT44" s="1953">
        <f>+VLOOKUP($DF44,DATOS2014!$B$4:$S$67,CT$3,FALSE)</f>
        <v>0</v>
      </c>
      <c r="CU44" s="1953">
        <f>+VLOOKUP($DF44,DATOS2014!$B$4:$S$67,CU$3,FALSE)</f>
        <v>0</v>
      </c>
      <c r="CV44" s="1953">
        <f>+VLOOKUP($DF44,DATOS2014!$B$4:$S$67,CV$3,FALSE)</f>
        <v>0</v>
      </c>
      <c r="CW44" s="1953">
        <f>+VLOOKUP($DF44,DATOS2014!$B$4:$S$67,CW$3,FALSE)</f>
        <v>0</v>
      </c>
      <c r="CX44" s="1953">
        <f>+VLOOKUP($DF44,DATOS2014!$B$4:$S$67,CX$3,FALSE)</f>
        <v>0</v>
      </c>
      <c r="CY44" s="2083">
        <f>+VLOOKUP($DF44,DATOS2014!$B$4:$T$67,CY$3,FALSE)</f>
        <v>0</v>
      </c>
      <c r="CZ44" s="1632">
        <f t="shared" si="69"/>
        <v>4629.0323600000002</v>
      </c>
      <c r="DB44" s="618" t="e">
        <f t="shared" si="164"/>
        <v>#N/A</v>
      </c>
      <c r="DC44" s="618" t="e">
        <f t="shared" si="165"/>
        <v>#N/A</v>
      </c>
      <c r="DF44" s="836" t="str">
        <f t="shared" si="166"/>
        <v>6SE0226</v>
      </c>
      <c r="DG44" s="837" t="e">
        <f t="shared" si="167"/>
        <v>#N/A</v>
      </c>
      <c r="DI44" s="836" t="str">
        <f t="shared" si="46"/>
        <v>6SE0226</v>
      </c>
      <c r="DJ44" s="837" t="str">
        <f t="shared" si="163"/>
        <v>Chachapoyas Rural</v>
      </c>
      <c r="EC44" s="1141">
        <f t="shared" si="159"/>
        <v>7.9213840490413023E-3</v>
      </c>
      <c r="ED44" s="1141">
        <f t="shared" si="159"/>
        <v>2.9039364155538649E-3</v>
      </c>
      <c r="EE44" s="1141">
        <f t="shared" si="159"/>
        <v>8.1966401540563005E-3</v>
      </c>
      <c r="EF44" s="1141">
        <f t="shared" si="159"/>
        <v>1.1769661967402367E-2</v>
      </c>
      <c r="EG44" s="1141">
        <f t="shared" si="159"/>
        <v>1.111014759431006E-2</v>
      </c>
      <c r="EH44" s="1141">
        <f t="shared" si="159"/>
        <v>1.2884116173158988E-2</v>
      </c>
      <c r="EI44" s="1141">
        <f t="shared" si="159"/>
        <v>1.0416075464407148E-2</v>
      </c>
      <c r="EJ44" s="1141">
        <f t="shared" si="159"/>
        <v>7.7080539138767445E-3</v>
      </c>
      <c r="EK44" s="1141">
        <f t="shared" si="159"/>
        <v>9.7228313161912272E-3</v>
      </c>
      <c r="EL44" s="1141">
        <f t="shared" si="159"/>
        <v>4.0626352915860142E-3</v>
      </c>
      <c r="EM44" s="1141">
        <f t="shared" si="160"/>
        <v>8.3011240166643852E-3</v>
      </c>
      <c r="EN44" s="1141">
        <f t="shared" si="160"/>
        <v>7.2008633085629548E-3</v>
      </c>
      <c r="EO44" s="1141">
        <f t="shared" si="160"/>
        <v>8.2142914274492274E-3</v>
      </c>
      <c r="EP44" s="1141">
        <f t="shared" si="160"/>
        <v>1.4140797976783137E-2</v>
      </c>
      <c r="EQ44" s="1141">
        <f t="shared" si="160"/>
        <v>1.1100735893201152E-2</v>
      </c>
      <c r="ER44" s="1141">
        <f t="shared" si="160"/>
        <v>1.5964936221789294E-2</v>
      </c>
      <c r="ES44" s="1141">
        <f t="shared" si="160"/>
        <v>1.8703272245016223E-2</v>
      </c>
      <c r="ET44" s="1141">
        <f t="shared" si="160"/>
        <v>1.2807668268252748E-2</v>
      </c>
      <c r="EU44" s="1141">
        <f t="shared" si="160"/>
        <v>1.2252016069060012E-2</v>
      </c>
      <c r="EV44" s="1141">
        <f t="shared" si="160"/>
        <v>1.5998093860172036E-2</v>
      </c>
      <c r="EW44" s="1141">
        <f t="shared" si="161"/>
        <v>1.1853349453546214E-2</v>
      </c>
      <c r="EX44" s="1141">
        <f t="shared" si="161"/>
        <v>1.8526682899443703E-2</v>
      </c>
      <c r="EY44" s="1141">
        <f t="shared" si="161"/>
        <v>1.8617398074206148E-2</v>
      </c>
      <c r="EZ44" s="1141">
        <f t="shared" si="161"/>
        <v>1.7273635477514704E-2</v>
      </c>
      <c r="FA44" s="1141">
        <f t="shared" si="161"/>
        <v>1.824207259758448E-2</v>
      </c>
      <c r="FB44" s="1141">
        <f t="shared" si="161"/>
        <v>1.2016449911967042E-2</v>
      </c>
      <c r="FC44" s="1141">
        <f t="shared" si="161"/>
        <v>1.4200241240247546E-2</v>
      </c>
      <c r="FD44" s="1141">
        <f t="shared" si="161"/>
        <v>-1.545122917687447E-2</v>
      </c>
      <c r="FE44" s="1141">
        <f t="shared" si="161"/>
        <v>5.4335164150727255E-3</v>
      </c>
      <c r="FF44" s="1141">
        <f t="shared" si="161"/>
        <v>1.2507347825402082E-2</v>
      </c>
      <c r="FG44" s="1141">
        <f t="shared" si="162"/>
        <v>8.5248627083329698E-3</v>
      </c>
      <c r="FH44" s="1141">
        <f t="shared" si="162"/>
        <v>1.2567878129132515E-2</v>
      </c>
      <c r="FI44" s="1141">
        <f t="shared" si="162"/>
        <v>1.4204076917365693E-2</v>
      </c>
      <c r="FJ44" s="1141">
        <f t="shared" si="162"/>
        <v>7.2266412403305669E-3</v>
      </c>
      <c r="FK44" s="1141">
        <f t="shared" si="162"/>
        <v>5.8353408611884205E-3</v>
      </c>
      <c r="FL44" s="1141">
        <f t="shared" si="162"/>
        <v>1.0406013078630094E-2</v>
      </c>
      <c r="FM44" s="1141">
        <f t="shared" si="162"/>
        <v>1.7505093155867346E-3</v>
      </c>
      <c r="FN44" s="1141">
        <f t="shared" si="162"/>
        <v>1.295017551341382E-2</v>
      </c>
      <c r="FO44" s="1141">
        <f t="shared" si="156"/>
        <v>2.221064283569496E-2</v>
      </c>
      <c r="FP44" s="1141">
        <f t="shared" si="157"/>
        <v>4.6467790647676921E-2</v>
      </c>
      <c r="FQ44" s="1141">
        <f t="shared" si="158"/>
        <v>8.281436259771402E-3</v>
      </c>
      <c r="FR44" s="1141">
        <f t="shared" si="107"/>
        <v>6.8643025908419197E-3</v>
      </c>
      <c r="FS44" s="1141">
        <f t="shared" si="108"/>
        <v>8.0512540838995061E-3</v>
      </c>
      <c r="FT44" s="1141">
        <f t="shared" si="109"/>
        <v>2.1440937024916895E-3</v>
      </c>
      <c r="FU44" s="1141">
        <f t="shared" si="110"/>
        <v>3.681905884155956E-3</v>
      </c>
      <c r="FV44" s="1141">
        <f t="shared" si="111"/>
        <v>3.2108825974374033E-2</v>
      </c>
      <c r="FW44" s="1141">
        <f t="shared" si="112"/>
        <v>1.7953385569963398E-2</v>
      </c>
      <c r="FX44" s="1141">
        <f t="shared" si="113"/>
        <v>1.5527326137606323E-2</v>
      </c>
      <c r="FY44" s="1141">
        <f t="shared" si="63"/>
        <v>2.3006201213660038E-2</v>
      </c>
      <c r="FZ44" s="1141">
        <f t="shared" si="64"/>
        <v>4.7008338154059803E-3</v>
      </c>
      <c r="GA44" s="1141"/>
      <c r="GB44" s="1142">
        <f t="shared" si="65"/>
        <v>9.919725645350732E-3</v>
      </c>
      <c r="GC44" s="1142">
        <f t="shared" si="66"/>
        <v>1.5941694368139709E-2</v>
      </c>
      <c r="GD44" s="1142">
        <f t="shared" si="67"/>
        <v>1.2957541067363102E-2</v>
      </c>
      <c r="GE44" s="1142">
        <f t="shared" si="68"/>
        <v>1.2397671255216538E-2</v>
      </c>
    </row>
    <row r="45" spans="1:187">
      <c r="A45" s="3"/>
      <c r="B45" s="1292" t="s">
        <v>78</v>
      </c>
      <c r="C45" s="1" t="s">
        <v>79</v>
      </c>
      <c r="D45" s="1" t="e">
        <f>+VLOOKUP(C45,DATOS2014!$E$4:$G$67,3,0)</f>
        <v>#N/A</v>
      </c>
      <c r="E45" s="639">
        <v>300.851</v>
      </c>
      <c r="F45" s="640">
        <v>298.505</v>
      </c>
      <c r="G45" s="639">
        <v>293.34900000000005</v>
      </c>
      <c r="H45" s="645">
        <v>262.79500000000002</v>
      </c>
      <c r="I45" s="645">
        <v>307.11099999999999</v>
      </c>
      <c r="J45" s="645">
        <v>299.32800000000003</v>
      </c>
      <c r="K45" s="645">
        <v>320.89100000000002</v>
      </c>
      <c r="L45" s="645">
        <v>311.31900000000002</v>
      </c>
      <c r="M45" s="645">
        <v>330.49400000000003</v>
      </c>
      <c r="N45" s="645">
        <v>335.09899999999993</v>
      </c>
      <c r="O45" s="645">
        <v>325.88400000000001</v>
      </c>
      <c r="P45" s="645">
        <v>325.28100000000001</v>
      </c>
      <c r="Q45" s="645">
        <v>319.44399999999996</v>
      </c>
      <c r="R45" s="646">
        <v>330.34099999999995</v>
      </c>
      <c r="S45" s="387">
        <v>316.12599999999998</v>
      </c>
      <c r="T45" s="1048">
        <v>299.49</v>
      </c>
      <c r="U45" s="1049">
        <v>332.64799999999997</v>
      </c>
      <c r="V45" s="1049">
        <v>330.39699999999999</v>
      </c>
      <c r="W45" s="1049">
        <v>343.64999999999992</v>
      </c>
      <c r="X45" s="1049">
        <v>334.78</v>
      </c>
      <c r="Y45" s="1049">
        <v>345.47799999999995</v>
      </c>
      <c r="Z45" s="1049">
        <v>355.60699999999997</v>
      </c>
      <c r="AA45" s="1049">
        <v>349.39499999999998</v>
      </c>
      <c r="AB45" s="1050">
        <v>348.83500000000004</v>
      </c>
      <c r="AC45" s="1051">
        <v>349.7410000000001</v>
      </c>
      <c r="AD45" s="1054">
        <v>366.22399999999999</v>
      </c>
      <c r="AE45" s="1049">
        <v>329.75200000000001</v>
      </c>
      <c r="AF45" s="1049">
        <v>317.05099999999999</v>
      </c>
      <c r="AG45" s="1049">
        <v>352.21800000000007</v>
      </c>
      <c r="AH45" s="1049">
        <v>342.56400000000008</v>
      </c>
      <c r="AI45" s="1049">
        <v>350.37499999999994</v>
      </c>
      <c r="AJ45" s="1049">
        <v>348.14800000000002</v>
      </c>
      <c r="AK45" s="1049">
        <v>371.16100000000006</v>
      </c>
      <c r="AL45" s="1049">
        <v>392.62899999999996</v>
      </c>
      <c r="AM45" s="1049">
        <v>386.08300000000008</v>
      </c>
      <c r="AN45" s="1049">
        <v>406.0080000000001</v>
      </c>
      <c r="AO45" s="1049">
        <v>406.0080000000001</v>
      </c>
      <c r="AP45" s="1049">
        <v>406.0080000000001</v>
      </c>
      <c r="AQ45" s="9">
        <v>380.02100000000002</v>
      </c>
      <c r="AR45" s="9">
        <v>351.80700000000002</v>
      </c>
      <c r="AS45" s="9">
        <v>393.67599999999999</v>
      </c>
      <c r="AT45" s="9">
        <v>390.69800000000004</v>
      </c>
      <c r="AU45" s="9">
        <v>408.322</v>
      </c>
      <c r="AV45" s="9">
        <v>405.37199999999996</v>
      </c>
      <c r="AW45" s="9">
        <v>395.03</v>
      </c>
      <c r="AX45" s="9">
        <v>412.44899999999996</v>
      </c>
      <c r="AY45" s="9">
        <v>422.41899999999998</v>
      </c>
      <c r="AZ45" s="9">
        <v>428.31800000000004</v>
      </c>
      <c r="BA45" s="9">
        <v>408.10599999999999</v>
      </c>
      <c r="BB45" s="9">
        <v>462.23100000000005</v>
      </c>
      <c r="BC45" s="24">
        <v>412.26700000000005</v>
      </c>
      <c r="BD45" s="24">
        <v>368.0390000000001</v>
      </c>
      <c r="BE45" s="24">
        <v>422.34499999999997</v>
      </c>
      <c r="BF45" s="24">
        <v>456.34899999999999</v>
      </c>
      <c r="BG45" s="24">
        <v>474.03099999999995</v>
      </c>
      <c r="BH45" s="24">
        <v>516.93000000000006</v>
      </c>
      <c r="BI45" s="24">
        <v>493.45699999999999</v>
      </c>
      <c r="BJ45" s="24">
        <v>499.51099999999997</v>
      </c>
      <c r="BK45" s="24">
        <v>492.39799999999997</v>
      </c>
      <c r="BL45" s="24">
        <v>521.97500000000002</v>
      </c>
      <c r="BM45" s="24">
        <v>471.66699999999997</v>
      </c>
      <c r="BN45" s="24">
        <v>525.35599999999999</v>
      </c>
      <c r="BO45" s="810">
        <v>0</v>
      </c>
      <c r="BP45" s="810">
        <v>0</v>
      </c>
      <c r="BQ45" s="810">
        <v>0</v>
      </c>
      <c r="BR45" s="810">
        <v>0</v>
      </c>
      <c r="BS45" s="810">
        <v>0</v>
      </c>
      <c r="BT45" s="810">
        <v>0</v>
      </c>
      <c r="BU45" s="810">
        <v>0</v>
      </c>
      <c r="BV45" s="810">
        <v>0</v>
      </c>
      <c r="BW45" s="810">
        <v>0</v>
      </c>
      <c r="BX45" s="810">
        <v>0</v>
      </c>
      <c r="BY45" s="810">
        <v>0</v>
      </c>
      <c r="BZ45" s="810">
        <v>0</v>
      </c>
      <c r="CA45" s="1635">
        <v>0</v>
      </c>
      <c r="CB45" s="1635">
        <v>0</v>
      </c>
      <c r="CC45" s="1635">
        <v>0</v>
      </c>
      <c r="CD45" s="1635">
        <v>0</v>
      </c>
      <c r="CE45" s="1635">
        <v>0</v>
      </c>
      <c r="CF45" s="1635">
        <v>0</v>
      </c>
      <c r="CG45" s="1635">
        <v>0</v>
      </c>
      <c r="CH45" s="1635">
        <v>0</v>
      </c>
      <c r="CI45" s="1635">
        <v>0</v>
      </c>
      <c r="CJ45" s="1635">
        <v>0</v>
      </c>
      <c r="CK45" s="1635">
        <v>0</v>
      </c>
      <c r="CL45" s="1635">
        <v>0</v>
      </c>
      <c r="CM45" s="1953"/>
      <c r="CN45" s="1953"/>
      <c r="CO45" s="1953"/>
      <c r="CP45" s="1953"/>
      <c r="CQ45" s="1953"/>
      <c r="CR45" s="1953"/>
      <c r="CS45" s="1953"/>
      <c r="CT45" s="1953"/>
      <c r="CU45" s="1953"/>
      <c r="CV45" s="1953"/>
      <c r="CW45" s="1953"/>
      <c r="CX45" s="1953"/>
      <c r="CY45" s="2083"/>
      <c r="CZ45" s="1632">
        <f t="shared" si="69"/>
        <v>0</v>
      </c>
      <c r="DB45" s="618" t="e">
        <f t="shared" si="164"/>
        <v>#N/A</v>
      </c>
      <c r="DC45" s="618" t="e">
        <f t="shared" si="165"/>
        <v>#N/A</v>
      </c>
      <c r="DF45" s="836" t="e">
        <f t="shared" si="166"/>
        <v>#N/A</v>
      </c>
      <c r="DG45" s="837" t="e">
        <f t="shared" si="167"/>
        <v>#N/A</v>
      </c>
      <c r="DI45" s="836" t="e">
        <f t="shared" si="46"/>
        <v>#N/A</v>
      </c>
      <c r="DJ45" s="837" t="e">
        <f t="shared" si="163"/>
        <v>#N/A</v>
      </c>
      <c r="EC45" s="1141">
        <f t="shared" si="159"/>
        <v>5.0097452710355928E-3</v>
      </c>
      <c r="ED45" s="1141">
        <f t="shared" si="159"/>
        <v>8.4806563332331386E-3</v>
      </c>
      <c r="EE45" s="1141">
        <f t="shared" si="159"/>
        <v>6.2509429249750781E-3</v>
      </c>
      <c r="EF45" s="1141">
        <f t="shared" si="159"/>
        <v>1.0951766930527018E-2</v>
      </c>
      <c r="EG45" s="1141">
        <f t="shared" si="159"/>
        <v>6.67850475573184E-3</v>
      </c>
      <c r="EH45" s="1141">
        <f t="shared" si="159"/>
        <v>8.2635394048464761E-3</v>
      </c>
      <c r="EI45" s="1141">
        <f t="shared" si="159"/>
        <v>5.7265171676137427E-3</v>
      </c>
      <c r="EJ45" s="1141">
        <f t="shared" si="159"/>
        <v>6.0729904281520142E-3</v>
      </c>
      <c r="EK45" s="1141">
        <f t="shared" si="159"/>
        <v>3.70187344807138E-3</v>
      </c>
      <c r="EL45" s="1141">
        <f t="shared" si="159"/>
        <v>4.9622863907132775E-3</v>
      </c>
      <c r="EM45" s="1141">
        <f t="shared" si="160"/>
        <v>5.822015565057681E-3</v>
      </c>
      <c r="EN45" s="1141">
        <f t="shared" si="160"/>
        <v>5.8428035527500199E-3</v>
      </c>
      <c r="EO45" s="1141">
        <f t="shared" si="160"/>
        <v>7.5794879920036973E-3</v>
      </c>
      <c r="EP45" s="1141">
        <f t="shared" si="160"/>
        <v>8.6303379551200265E-3</v>
      </c>
      <c r="EQ45" s="1141">
        <f t="shared" si="160"/>
        <v>3.5228564310536559E-3</v>
      </c>
      <c r="ER45" s="1141">
        <f t="shared" si="160"/>
        <v>4.7597598569313337E-3</v>
      </c>
      <c r="ES45" s="1141">
        <f t="shared" si="160"/>
        <v>4.7751505528792482E-3</v>
      </c>
      <c r="ET45" s="1141">
        <f t="shared" si="160"/>
        <v>3.0181738643164646E-3</v>
      </c>
      <c r="EU45" s="1141">
        <f t="shared" si="160"/>
        <v>1.616330849955494E-3</v>
      </c>
      <c r="EV45" s="1141">
        <f t="shared" si="160"/>
        <v>3.2681686097284501E-3</v>
      </c>
      <c r="EW45" s="1141">
        <f t="shared" si="161"/>
        <v>5.9934698453587565E-3</v>
      </c>
      <c r="EX45" s="1141">
        <f t="shared" si="161"/>
        <v>8.2873983584068611E-3</v>
      </c>
      <c r="EY45" s="1141">
        <f t="shared" si="161"/>
        <v>8.355487595189226E-3</v>
      </c>
      <c r="EZ45" s="1141">
        <f t="shared" si="161"/>
        <v>1.272814134336242E-2</v>
      </c>
      <c r="FA45" s="1141">
        <f t="shared" si="161"/>
        <v>1.2509259634130965E-2</v>
      </c>
      <c r="FB45" s="1141">
        <f t="shared" si="161"/>
        <v>8.6310088637149285E-3</v>
      </c>
      <c r="FC45" s="1141">
        <f t="shared" si="161"/>
        <v>1.1893982293159855E-2</v>
      </c>
      <c r="FD45" s="1141">
        <f t="shared" si="161"/>
        <v>8.7060193186283552E-3</v>
      </c>
      <c r="FE45" s="1141">
        <f t="shared" si="161"/>
        <v>9.3162901271430787E-3</v>
      </c>
      <c r="FF45" s="1141">
        <f t="shared" si="161"/>
        <v>1.1016605896554177E-2</v>
      </c>
      <c r="FG45" s="1141">
        <f t="shared" si="162"/>
        <v>1.2836022598177621E-2</v>
      </c>
      <c r="FH45" s="1141">
        <f t="shared" si="162"/>
        <v>1.2762207940604231E-2</v>
      </c>
      <c r="FI45" s="1141">
        <f t="shared" si="162"/>
        <v>5.2073262928220565E-3</v>
      </c>
      <c r="FJ45" s="1141">
        <f t="shared" si="162"/>
        <v>4.1123840837464787E-3</v>
      </c>
      <c r="FK45" s="1141">
        <f t="shared" si="162"/>
        <v>7.5236061795238562E-3</v>
      </c>
      <c r="FL45" s="1141">
        <f t="shared" si="162"/>
        <v>4.4677044412049227E-3</v>
      </c>
      <c r="FM45" s="1141">
        <f t="shared" si="162"/>
        <v>4.2959897967476124E-4</v>
      </c>
      <c r="FN45" s="1141">
        <f t="shared" si="162"/>
        <v>1.0866272233577501E-2</v>
      </c>
      <c r="FO45" s="1141">
        <f t="shared" si="156"/>
        <v>-1</v>
      </c>
      <c r="FP45" s="1141">
        <f t="shared" si="157"/>
        <v>-1</v>
      </c>
      <c r="FQ45" s="1141">
        <f t="shared" si="158"/>
        <v>-1</v>
      </c>
      <c r="FR45" s="1141">
        <f t="shared" si="107"/>
        <v>-1</v>
      </c>
      <c r="FS45" s="1141">
        <f t="shared" si="108"/>
        <v>-1</v>
      </c>
      <c r="FT45" s="1141">
        <f t="shared" si="109"/>
        <v>-1</v>
      </c>
      <c r="FU45" s="1141">
        <f t="shared" si="110"/>
        <v>-1</v>
      </c>
      <c r="FV45" s="1141">
        <f t="shared" si="111"/>
        <v>-1</v>
      </c>
      <c r="FW45" s="1141">
        <f t="shared" si="112"/>
        <v>-1</v>
      </c>
      <c r="FX45" s="1141">
        <f t="shared" si="113"/>
        <v>-1</v>
      </c>
      <c r="FY45" s="1141">
        <f t="shared" si="63"/>
        <v>-1</v>
      </c>
      <c r="FZ45" s="1141">
        <f t="shared" si="64"/>
        <v>-1</v>
      </c>
      <c r="GA45" s="1141"/>
      <c r="GB45" s="1142">
        <f t="shared" si="65"/>
        <v>-0.32870183042926149</v>
      </c>
      <c r="GC45" s="1142">
        <f t="shared" si="66"/>
        <v>-0.32828058644428515</v>
      </c>
      <c r="GD45" s="1142">
        <f t="shared" si="67"/>
        <v>-0.2669033814197786</v>
      </c>
      <c r="GE45" s="1142">
        <f t="shared" si="68"/>
        <v>-0.32871200004261636</v>
      </c>
    </row>
    <row r="46" spans="1:187">
      <c r="A46" s="3"/>
      <c r="B46" s="1" t="s">
        <v>61</v>
      </c>
      <c r="C46" s="1" t="s">
        <v>62</v>
      </c>
      <c r="D46" s="1" t="str">
        <f>+VLOOKUP(C46,DATOS2014!$E$4:$G$67,3,0)</f>
        <v>ST4</v>
      </c>
      <c r="E46" s="639">
        <v>21.809000000000001</v>
      </c>
      <c r="F46" s="640">
        <v>22.286999999999999</v>
      </c>
      <c r="G46" s="639">
        <v>20.416000000000004</v>
      </c>
      <c r="H46" s="645">
        <v>16.385000000000002</v>
      </c>
      <c r="I46" s="645">
        <v>19.756999999999998</v>
      </c>
      <c r="J46" s="645">
        <v>21.613</v>
      </c>
      <c r="K46" s="645">
        <v>20.64</v>
      </c>
      <c r="L46" s="645">
        <v>20.745999999999999</v>
      </c>
      <c r="M46" s="645">
        <v>20.706</v>
      </c>
      <c r="N46" s="645">
        <v>19.63</v>
      </c>
      <c r="O46" s="645">
        <v>20.853000000000002</v>
      </c>
      <c r="P46" s="645">
        <v>21.256</v>
      </c>
      <c r="Q46" s="645">
        <v>21.145</v>
      </c>
      <c r="R46" s="646">
        <v>21.341999999999995</v>
      </c>
      <c r="S46" s="387">
        <v>19.088999999999999</v>
      </c>
      <c r="T46" s="1048">
        <v>16.914000000000001</v>
      </c>
      <c r="U46" s="1049">
        <v>20.506000000000004</v>
      </c>
      <c r="V46" s="1049">
        <v>21.908999999999999</v>
      </c>
      <c r="W46" s="1049">
        <v>22.627000000000002</v>
      </c>
      <c r="X46" s="1049">
        <v>21.95</v>
      </c>
      <c r="Y46" s="1049">
        <v>21.768999999999998</v>
      </c>
      <c r="Z46" s="1049">
        <v>20.536000000000001</v>
      </c>
      <c r="AA46" s="1049">
        <v>19.708000000000002</v>
      </c>
      <c r="AB46" s="1050">
        <v>22.420999999999999</v>
      </c>
      <c r="AC46" s="1051">
        <v>21.384</v>
      </c>
      <c r="AD46" s="1054">
        <v>23.547999999999998</v>
      </c>
      <c r="AE46" s="1049">
        <v>20.695999999999998</v>
      </c>
      <c r="AF46" s="1049">
        <v>17.608000000000001</v>
      </c>
      <c r="AG46" s="1049">
        <v>19.600999999999999</v>
      </c>
      <c r="AH46" s="1049">
        <v>19.954000000000001</v>
      </c>
      <c r="AI46" s="1049">
        <v>20.802</v>
      </c>
      <c r="AJ46" s="1049">
        <v>21.186999999999998</v>
      </c>
      <c r="AK46" s="1049">
        <v>21.553999999999998</v>
      </c>
      <c r="AL46" s="1049">
        <v>22.130000000000003</v>
      </c>
      <c r="AM46" s="1049">
        <v>21.795000000000002</v>
      </c>
      <c r="AN46" s="1049">
        <v>22.819000000000003</v>
      </c>
      <c r="AO46" s="1049">
        <v>22.819000000000003</v>
      </c>
      <c r="AP46" s="1049">
        <v>22.819000000000003</v>
      </c>
      <c r="AQ46" s="9">
        <v>21.695999999999998</v>
      </c>
      <c r="AR46" s="9">
        <v>18.735999999999997</v>
      </c>
      <c r="AS46" s="9">
        <v>22.969000000000001</v>
      </c>
      <c r="AT46" s="9">
        <v>22.922000000000001</v>
      </c>
      <c r="AU46" s="9">
        <v>25.133999999999997</v>
      </c>
      <c r="AV46" s="9">
        <v>23.955999999999996</v>
      </c>
      <c r="AW46" s="9">
        <v>24.75</v>
      </c>
      <c r="AX46" s="9">
        <v>20.254999999999999</v>
      </c>
      <c r="AY46" s="9">
        <v>22.768999999999995</v>
      </c>
      <c r="AZ46" s="9">
        <v>23.282</v>
      </c>
      <c r="BA46" s="9">
        <v>22.462</v>
      </c>
      <c r="BB46" s="9">
        <v>23.382999999999999</v>
      </c>
      <c r="BC46" s="24">
        <v>22.928000000000001</v>
      </c>
      <c r="BD46" s="24">
        <v>20.468999999999998</v>
      </c>
      <c r="BE46" s="24">
        <v>22.660999999999998</v>
      </c>
      <c r="BF46" s="24">
        <v>27.032</v>
      </c>
      <c r="BG46" s="24">
        <v>28.984000000000002</v>
      </c>
      <c r="BH46" s="24">
        <v>27.187000000000001</v>
      </c>
      <c r="BI46" s="24">
        <v>28.189</v>
      </c>
      <c r="BJ46" s="24">
        <v>29.880000000000003</v>
      </c>
      <c r="BK46" s="24">
        <v>28.203000000000003</v>
      </c>
      <c r="BL46" s="24">
        <v>28.082000000000001</v>
      </c>
      <c r="BM46" s="24">
        <v>29.733999999999998</v>
      </c>
      <c r="BN46" s="24">
        <v>32.044999999999995</v>
      </c>
      <c r="BO46" s="810">
        <v>29.489000000000004</v>
      </c>
      <c r="BP46" s="810">
        <v>26.837000000000003</v>
      </c>
      <c r="BQ46" s="810">
        <v>25.692999999999998</v>
      </c>
      <c r="BR46" s="810">
        <v>33.832999999999998</v>
      </c>
      <c r="BS46" s="810">
        <v>33.433</v>
      </c>
      <c r="BT46" s="810">
        <v>32.238999999999997</v>
      </c>
      <c r="BU46" s="810">
        <v>32.504000000000005</v>
      </c>
      <c r="BV46" s="810">
        <v>29.994</v>
      </c>
      <c r="BW46" s="810">
        <v>32.718000000000004</v>
      </c>
      <c r="BX46" s="810">
        <v>32.417000000000002</v>
      </c>
      <c r="BY46" s="810">
        <v>31.134999999999998</v>
      </c>
      <c r="BZ46" s="810">
        <v>29</v>
      </c>
      <c r="CA46" s="1635">
        <v>32.355999999999995</v>
      </c>
      <c r="CB46" s="1635">
        <v>27.949000000000005</v>
      </c>
      <c r="CC46" s="1635">
        <v>30.506</v>
      </c>
      <c r="CD46" s="1635">
        <v>28.442</v>
      </c>
      <c r="CE46" s="1635">
        <v>33.169000000000004</v>
      </c>
      <c r="CF46" s="1635">
        <v>33.546999999999997</v>
      </c>
      <c r="CG46" s="1635">
        <v>26.63</v>
      </c>
      <c r="CH46" s="1635">
        <v>34.546999999999997</v>
      </c>
      <c r="CI46" s="1635">
        <v>31.478999999999999</v>
      </c>
      <c r="CJ46" s="1635">
        <v>34.560999999999993</v>
      </c>
      <c r="CK46" s="1635">
        <v>30.051999999999996</v>
      </c>
      <c r="CL46" s="1635">
        <v>33.527999999999999</v>
      </c>
      <c r="CM46" s="1953">
        <f>+VLOOKUP($DF46,DATOS2014!$B$4:$S$67,CM$3,FALSE)</f>
        <v>31.991919999999997</v>
      </c>
      <c r="CN46" s="1953">
        <f>+VLOOKUP($DF46,DATOS2014!$B$4:$S$67,CN$3,FALSE)</f>
        <v>30.996439999999996</v>
      </c>
      <c r="CO46" s="1953">
        <f>+VLOOKUP($DF46,DATOS2014!$B$4:$S$67,CO$3,FALSE)</f>
        <v>30.261100000000003</v>
      </c>
      <c r="CP46" s="1953">
        <f>+VLOOKUP($DF46,DATOS2014!$B$4:$S$67,CP$3,FALSE)</f>
        <v>43.734610000000004</v>
      </c>
      <c r="CQ46" s="1953">
        <f>+VLOOKUP($DF46,DATOS2014!$B$4:$S$67,CQ$3,FALSE)</f>
        <v>32.085600000000007</v>
      </c>
      <c r="CR46" s="1953">
        <f>+VLOOKUP($DF46,DATOS2014!$B$4:$S$67,CR$3,FALSE)</f>
        <v>32.924299999999995</v>
      </c>
      <c r="CS46" s="1953">
        <f>+VLOOKUP($DF46,DATOS2014!$B$4:$S$67,CS$3,FALSE)</f>
        <v>29.957730000000002</v>
      </c>
      <c r="CT46" s="1953">
        <f>+VLOOKUP($DF46,DATOS2014!$B$4:$S$67,CT$3,FALSE)</f>
        <v>0</v>
      </c>
      <c r="CU46" s="1953">
        <f>+VLOOKUP($DF46,DATOS2014!$B$4:$S$67,CU$3,FALSE)</f>
        <v>0</v>
      </c>
      <c r="CV46" s="1953">
        <f>+VLOOKUP($DF46,DATOS2014!$B$4:$S$67,CV$3,FALSE)</f>
        <v>0</v>
      </c>
      <c r="CW46" s="1953">
        <f>+VLOOKUP($DF46,DATOS2014!$B$4:$S$67,CW$3,FALSE)</f>
        <v>0</v>
      </c>
      <c r="CX46" s="1953">
        <f>+VLOOKUP($DF46,DATOS2014!$B$4:$S$67,CX$3,FALSE)</f>
        <v>0</v>
      </c>
      <c r="CY46" s="2083">
        <f>+VLOOKUP($DF46,DATOS2014!$B$4:$T$67,CY$3,FALSE)</f>
        <v>0</v>
      </c>
      <c r="CZ46" s="1632">
        <f t="shared" si="69"/>
        <v>231.95169999999999</v>
      </c>
      <c r="DB46" s="618">
        <f t="shared" si="164"/>
        <v>21.862000000000002</v>
      </c>
      <c r="DC46" s="618">
        <f t="shared" si="165"/>
        <v>23.163</v>
      </c>
      <c r="DF46" s="836" t="str">
        <f t="shared" si="166"/>
        <v>4SE0101</v>
      </c>
      <c r="DG46" s="837" t="e">
        <f t="shared" si="167"/>
        <v>#N/A</v>
      </c>
      <c r="DI46" s="836" t="str">
        <f t="shared" si="46"/>
        <v>4SE0101</v>
      </c>
      <c r="DJ46" s="837" t="str">
        <f t="shared" si="163"/>
        <v>Jumbilla</v>
      </c>
      <c r="EC46" s="1141">
        <f t="shared" si="159"/>
        <v>-2.5732882121798362E-3</v>
      </c>
      <c r="ED46" s="1141">
        <f t="shared" si="159"/>
        <v>-3.6040386927995716E-3</v>
      </c>
      <c r="EE46" s="1141">
        <f t="shared" si="159"/>
        <v>-5.5849006519154143E-3</v>
      </c>
      <c r="EF46" s="1141">
        <f t="shared" si="159"/>
        <v>2.6514588499921832E-3</v>
      </c>
      <c r="EG46" s="1141">
        <f t="shared" si="159"/>
        <v>3.105618080327055E-3</v>
      </c>
      <c r="EH46" s="1141">
        <f t="shared" si="159"/>
        <v>1.1341865206389024E-3</v>
      </c>
      <c r="EI46" s="1141">
        <f t="shared" si="159"/>
        <v>7.6888202355724911E-3</v>
      </c>
      <c r="EJ46" s="1141">
        <f t="shared" si="159"/>
        <v>4.7122079057300148E-3</v>
      </c>
      <c r="EK46" s="1141">
        <f t="shared" si="159"/>
        <v>4.1806668802726321E-3</v>
      </c>
      <c r="EL46" s="1141">
        <f t="shared" si="159"/>
        <v>3.7671140779147461E-3</v>
      </c>
      <c r="EM46" s="1141">
        <f t="shared" si="160"/>
        <v>-4.6950418462334831E-3</v>
      </c>
      <c r="EN46" s="1141">
        <f t="shared" si="160"/>
        <v>4.4564682529870669E-3</v>
      </c>
      <c r="EO46" s="1141">
        <f t="shared" si="160"/>
        <v>9.3706443013741314E-4</v>
      </c>
      <c r="EP46" s="1141">
        <f t="shared" si="160"/>
        <v>8.230681419013397E-3</v>
      </c>
      <c r="EQ46" s="1141">
        <f t="shared" si="160"/>
        <v>6.7584183924389585E-3</v>
      </c>
      <c r="ER46" s="1141">
        <f t="shared" si="160"/>
        <v>3.3565926883076802E-3</v>
      </c>
      <c r="ES46" s="1141">
        <f t="shared" si="160"/>
        <v>-3.7543464941283133E-3</v>
      </c>
      <c r="ET46" s="1141">
        <f t="shared" si="160"/>
        <v>-7.7587349853075471E-3</v>
      </c>
      <c r="EU46" s="1141">
        <f t="shared" si="160"/>
        <v>-6.9833975875943644E-3</v>
      </c>
      <c r="EV46" s="1141">
        <f t="shared" si="160"/>
        <v>-2.9439375488091724E-3</v>
      </c>
      <c r="EW46" s="1141">
        <f t="shared" si="161"/>
        <v>-8.2678512834932771E-4</v>
      </c>
      <c r="EX46" s="1141">
        <f t="shared" si="161"/>
        <v>6.2490032668083284E-3</v>
      </c>
      <c r="EY46" s="1141">
        <f t="shared" si="161"/>
        <v>8.4232728824995551E-3</v>
      </c>
      <c r="EZ46" s="1141">
        <f t="shared" si="161"/>
        <v>1.4673674133875991E-3</v>
      </c>
      <c r="FA46" s="1141">
        <f t="shared" si="161"/>
        <v>5.4272195720077576E-3</v>
      </c>
      <c r="FB46" s="1141">
        <f t="shared" si="161"/>
        <v>-2.6171832636772141E-3</v>
      </c>
      <c r="FC46" s="1141">
        <f t="shared" si="161"/>
        <v>3.9400304982750711E-3</v>
      </c>
      <c r="FD46" s="1141">
        <f t="shared" si="161"/>
        <v>5.1878658335715588E-3</v>
      </c>
      <c r="FE46" s="1141">
        <f t="shared" si="161"/>
        <v>1.3301428559695072E-2</v>
      </c>
      <c r="FF46" s="1141">
        <f t="shared" si="161"/>
        <v>1.1622651142543017E-2</v>
      </c>
      <c r="FG46" s="1141">
        <f t="shared" si="162"/>
        <v>1.588927772967752E-2</v>
      </c>
      <c r="FH46" s="1141">
        <f t="shared" si="162"/>
        <v>1.0288485250633084E-2</v>
      </c>
      <c r="FI46" s="1141">
        <f t="shared" si="162"/>
        <v>1.1588640223688218E-2</v>
      </c>
      <c r="FJ46" s="1141">
        <f t="shared" si="162"/>
        <v>-7.350557979965533E-3</v>
      </c>
      <c r="FK46" s="1141">
        <f t="shared" si="162"/>
        <v>3.6499261487668022E-3</v>
      </c>
      <c r="FL46" s="1141">
        <f t="shared" si="162"/>
        <v>1.6753190784182248E-3</v>
      </c>
      <c r="FM46" s="1141">
        <f t="shared" si="162"/>
        <v>-1.3131811656529324E-3</v>
      </c>
      <c r="FN46" s="1141">
        <f t="shared" si="162"/>
        <v>2.0367163236558739E-3</v>
      </c>
      <c r="FO46" s="1141">
        <f t="shared" si="156"/>
        <v>2.5903940092439237E-2</v>
      </c>
      <c r="FP46" s="1141">
        <f t="shared" si="157"/>
        <v>3.0397407612443139E-2</v>
      </c>
      <c r="FQ46" s="1141">
        <f t="shared" si="158"/>
        <v>9.3831735653937542E-3</v>
      </c>
      <c r="FR46" s="1141">
        <f t="shared" si="107"/>
        <v>3.2977035617104633E-2</v>
      </c>
      <c r="FS46" s="1141">
        <f t="shared" si="108"/>
        <v>2.4061749536163468E-2</v>
      </c>
      <c r="FT46" s="1141">
        <f t="shared" si="109"/>
        <v>2.5055243376852943E-2</v>
      </c>
      <c r="FU46" s="1141">
        <f t="shared" si="110"/>
        <v>2.2971341571069281E-2</v>
      </c>
      <c r="FV46" s="1141">
        <f t="shared" si="111"/>
        <v>3.3257369861726449E-2</v>
      </c>
      <c r="FW46" s="1141">
        <f t="shared" si="112"/>
        <v>3.0671417948843427E-2</v>
      </c>
      <c r="FX46" s="1141">
        <f t="shared" si="113"/>
        <v>2.7967485074014808E-2</v>
      </c>
      <c r="FY46" s="1141">
        <f t="shared" si="63"/>
        <v>2.758251046024518E-2</v>
      </c>
      <c r="FZ46" s="1141">
        <f t="shared" si="64"/>
        <v>1.8102445632112163E-2</v>
      </c>
      <c r="GA46" s="1141"/>
      <c r="GB46" s="1142">
        <f t="shared" si="65"/>
        <v>1.1011179713703516E-2</v>
      </c>
      <c r="GC46" s="1142">
        <f t="shared" si="66"/>
        <v>1.1778955966055518E-2</v>
      </c>
      <c r="GD46" s="1142">
        <f t="shared" si="67"/>
        <v>8.6353329446358998E-3</v>
      </c>
      <c r="GE46" s="1142">
        <f t="shared" si="68"/>
        <v>1.0523674837735888E-2</v>
      </c>
    </row>
    <row r="47" spans="1:187">
      <c r="A47" s="3"/>
      <c r="B47" s="1294" t="s">
        <v>80</v>
      </c>
      <c r="C47" s="1" t="s">
        <v>81</v>
      </c>
      <c r="D47" s="1" t="e">
        <f>+VLOOKUP(C47,DATOS2014!$E$4:$G$67,3,0)</f>
        <v>#N/A</v>
      </c>
      <c r="E47" s="639">
        <v>16.350000000000001</v>
      </c>
      <c r="F47" s="640">
        <v>15.989000000000001</v>
      </c>
      <c r="G47" s="639">
        <v>13.878000000000002</v>
      </c>
      <c r="H47" s="645">
        <v>12.553000000000001</v>
      </c>
      <c r="I47" s="645">
        <v>15.202</v>
      </c>
      <c r="J47" s="645">
        <v>15.082000000000001</v>
      </c>
      <c r="K47" s="645">
        <v>16.007999999999999</v>
      </c>
      <c r="L47" s="645">
        <v>15.558000000000002</v>
      </c>
      <c r="M47" s="645">
        <v>17.481000000000002</v>
      </c>
      <c r="N47" s="645">
        <v>16.908999999999999</v>
      </c>
      <c r="O47" s="645">
        <v>17.049000000000003</v>
      </c>
      <c r="P47" s="645">
        <v>19.732000000000003</v>
      </c>
      <c r="Q47" s="645">
        <v>16.589000000000002</v>
      </c>
      <c r="R47" s="646">
        <v>17.968</v>
      </c>
      <c r="S47" s="387">
        <v>16.795999999999999</v>
      </c>
      <c r="T47" s="1048">
        <v>15.173</v>
      </c>
      <c r="U47" s="1049">
        <v>16.678999999999998</v>
      </c>
      <c r="V47" s="1049">
        <v>17.495000000000001</v>
      </c>
      <c r="W47" s="1049">
        <v>17.61</v>
      </c>
      <c r="X47" s="1049">
        <v>17.507999999999999</v>
      </c>
      <c r="Y47" s="1049">
        <v>17.275999999999996</v>
      </c>
      <c r="Z47" s="1049">
        <v>18.173000000000002</v>
      </c>
      <c r="AA47" s="1049">
        <v>18.033999999999999</v>
      </c>
      <c r="AB47" s="1050">
        <v>18.062999999999999</v>
      </c>
      <c r="AC47" s="1051">
        <v>17.89</v>
      </c>
      <c r="AD47" s="1054">
        <v>18.585999999999999</v>
      </c>
      <c r="AE47" s="1049">
        <v>17.304000000000002</v>
      </c>
      <c r="AF47" s="1049">
        <v>13.782000000000002</v>
      </c>
      <c r="AG47" s="1049">
        <v>18.645999999999997</v>
      </c>
      <c r="AH47" s="1049">
        <v>20.844999999999999</v>
      </c>
      <c r="AI47" s="1049">
        <v>23.702999999999996</v>
      </c>
      <c r="AJ47" s="1049">
        <v>24.247999999999998</v>
      </c>
      <c r="AK47" s="1049">
        <v>24.463000000000005</v>
      </c>
      <c r="AL47" s="1049">
        <v>21.439</v>
      </c>
      <c r="AM47" s="1049">
        <v>22.422000000000001</v>
      </c>
      <c r="AN47" s="1049">
        <v>20.257000000000001</v>
      </c>
      <c r="AO47" s="1049">
        <v>20.257000000000001</v>
      </c>
      <c r="AP47" s="1049">
        <v>20.257000000000001</v>
      </c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810">
        <v>0</v>
      </c>
      <c r="BP47" s="810">
        <v>0</v>
      </c>
      <c r="BQ47" s="810">
        <v>0</v>
      </c>
      <c r="BR47" s="810">
        <v>0</v>
      </c>
      <c r="BS47" s="810">
        <v>0</v>
      </c>
      <c r="BT47" s="810">
        <v>0</v>
      </c>
      <c r="BU47" s="810">
        <v>0</v>
      </c>
      <c r="BV47" s="810">
        <v>0</v>
      </c>
      <c r="BW47" s="810">
        <v>0</v>
      </c>
      <c r="BX47" s="810">
        <v>0</v>
      </c>
      <c r="BY47" s="810">
        <v>0</v>
      </c>
      <c r="BZ47" s="810">
        <v>0</v>
      </c>
      <c r="CA47" s="1635">
        <v>0</v>
      </c>
      <c r="CB47" s="1635">
        <v>0</v>
      </c>
      <c r="CC47" s="1635">
        <v>0</v>
      </c>
      <c r="CD47" s="1635">
        <v>0</v>
      </c>
      <c r="CE47" s="1635">
        <v>0</v>
      </c>
      <c r="CF47" s="1635">
        <v>0</v>
      </c>
      <c r="CG47" s="1635">
        <v>0</v>
      </c>
      <c r="CH47" s="1635">
        <v>0</v>
      </c>
      <c r="CI47" s="1635">
        <v>0</v>
      </c>
      <c r="CJ47" s="1635">
        <v>0</v>
      </c>
      <c r="CK47" s="1635">
        <v>0</v>
      </c>
      <c r="CL47" s="1635">
        <v>0</v>
      </c>
      <c r="CM47" s="1953"/>
      <c r="CN47" s="1953"/>
      <c r="CO47" s="1953"/>
      <c r="CP47" s="1953"/>
      <c r="CQ47" s="1953"/>
      <c r="CR47" s="1953"/>
      <c r="CS47" s="1953"/>
      <c r="CT47" s="1953"/>
      <c r="CU47" s="1953"/>
      <c r="CV47" s="1953"/>
      <c r="CW47" s="1953"/>
      <c r="CX47" s="1953"/>
      <c r="CY47" s="2083"/>
      <c r="CZ47" s="1632">
        <f t="shared" si="69"/>
        <v>0</v>
      </c>
      <c r="DB47" s="618" t="e">
        <f t="shared" si="164"/>
        <v>#N/A</v>
      </c>
      <c r="DC47" s="618" t="e">
        <f t="shared" si="165"/>
        <v>#N/A</v>
      </c>
      <c r="DF47" s="836" t="e">
        <f t="shared" si="166"/>
        <v>#N/A</v>
      </c>
      <c r="DG47" s="837" t="e">
        <f t="shared" si="167"/>
        <v>#N/A</v>
      </c>
      <c r="DI47" s="836" t="e">
        <f t="shared" si="46"/>
        <v>#N/A</v>
      </c>
      <c r="DJ47" s="837" t="e">
        <f t="shared" si="163"/>
        <v>#N/A</v>
      </c>
      <c r="EC47" s="1141"/>
      <c r="ED47" s="1141"/>
      <c r="EE47" s="1141"/>
      <c r="EF47" s="1141"/>
      <c r="EG47" s="1141"/>
      <c r="EH47" s="1141"/>
      <c r="EI47" s="1141"/>
      <c r="EJ47" s="1141"/>
      <c r="EK47" s="1141"/>
      <c r="EL47" s="1141"/>
      <c r="EM47" s="1141"/>
      <c r="EN47" s="1141"/>
      <c r="EO47" s="1141"/>
      <c r="EP47" s="1141"/>
      <c r="EQ47" s="1141"/>
      <c r="ER47" s="1141"/>
      <c r="ES47" s="1141"/>
      <c r="ET47" s="1141"/>
      <c r="EU47" s="1141"/>
      <c r="EV47" s="1141"/>
      <c r="EW47" s="1141"/>
      <c r="EX47" s="1141"/>
      <c r="EY47" s="1141"/>
      <c r="EZ47" s="1141"/>
      <c r="FA47" s="1141"/>
      <c r="FB47" s="1141"/>
      <c r="FC47" s="1141"/>
      <c r="FD47" s="1141"/>
      <c r="FE47" s="1141"/>
      <c r="FF47" s="1141"/>
      <c r="FG47" s="1141"/>
      <c r="FH47" s="1141"/>
      <c r="FI47" s="1141"/>
      <c r="FJ47" s="1141"/>
      <c r="FK47" s="1141"/>
      <c r="FL47" s="1141"/>
      <c r="FM47" s="1141"/>
      <c r="FN47" s="1141"/>
      <c r="FO47" s="1141"/>
      <c r="FP47" s="1141"/>
      <c r="FQ47" s="1141"/>
      <c r="FR47" s="1141"/>
      <c r="FS47" s="1141"/>
      <c r="FT47" s="1141"/>
      <c r="FU47" s="1141"/>
      <c r="FV47" s="1141"/>
      <c r="FW47" s="1141"/>
      <c r="FX47" s="1141"/>
      <c r="FY47" s="1141"/>
      <c r="FZ47" s="1141"/>
      <c r="GA47" s="1141"/>
      <c r="GB47" s="1142"/>
      <c r="GC47" s="1142"/>
      <c r="GD47" s="1142"/>
      <c r="GE47" s="1142"/>
    </row>
    <row r="48" spans="1:187">
      <c r="A48" s="3"/>
      <c r="B48" s="1" t="s">
        <v>82</v>
      </c>
      <c r="C48" s="1" t="s">
        <v>83</v>
      </c>
      <c r="D48" s="1" t="e">
        <f>+VLOOKUP(C48,DATOS2014!$E$4:$G$67,3,0)</f>
        <v>#N/A</v>
      </c>
      <c r="E48" s="639">
        <v>193.685</v>
      </c>
      <c r="F48" s="640">
        <v>180.441</v>
      </c>
      <c r="G48" s="639">
        <v>206.97399999999999</v>
      </c>
      <c r="H48" s="645">
        <v>188.07399999999998</v>
      </c>
      <c r="I48" s="645">
        <v>207.70799999999997</v>
      </c>
      <c r="J48" s="645">
        <v>217.53</v>
      </c>
      <c r="K48" s="645">
        <v>230.79199999999997</v>
      </c>
      <c r="L48" s="645">
        <v>220.85399999999996</v>
      </c>
      <c r="M48" s="645">
        <v>219.94</v>
      </c>
      <c r="N48" s="645">
        <v>204.30799999999999</v>
      </c>
      <c r="O48" s="645">
        <v>190.749</v>
      </c>
      <c r="P48" s="645">
        <v>204.40199999999999</v>
      </c>
      <c r="Q48" s="645">
        <v>209.81699999999998</v>
      </c>
      <c r="R48" s="646">
        <v>215.47300000000001</v>
      </c>
      <c r="S48" s="387">
        <v>232.863</v>
      </c>
      <c r="T48" s="1048">
        <v>200.62300000000002</v>
      </c>
      <c r="U48" s="1049">
        <v>226.18100000000004</v>
      </c>
      <c r="V48" s="1049">
        <v>231.28399999999999</v>
      </c>
      <c r="W48" s="1049">
        <v>251.798</v>
      </c>
      <c r="X48" s="1049">
        <v>238.54599999999999</v>
      </c>
      <c r="Y48" s="1049">
        <v>230.43400000000003</v>
      </c>
      <c r="Z48" s="1049">
        <v>239.43299999999999</v>
      </c>
      <c r="AA48" s="1049">
        <v>219.43800000000005</v>
      </c>
      <c r="AB48" s="1050">
        <v>227.64100000000005</v>
      </c>
      <c r="AC48" s="1051">
        <v>232.42699999999999</v>
      </c>
      <c r="AD48" s="1054">
        <v>242.87999999999994</v>
      </c>
      <c r="AE48" s="1049">
        <v>255.27899999999994</v>
      </c>
      <c r="AF48" s="1049">
        <v>231.238</v>
      </c>
      <c r="AG48" s="1049">
        <v>256.19</v>
      </c>
      <c r="AH48" s="1049">
        <v>251.82899999999998</v>
      </c>
      <c r="AI48" s="1049">
        <v>252.84699999999998</v>
      </c>
      <c r="AJ48" s="1049">
        <v>250.01300000000001</v>
      </c>
      <c r="AK48" s="1049">
        <v>253.52699999999996</v>
      </c>
      <c r="AL48" s="1049">
        <v>243.208</v>
      </c>
      <c r="AM48" s="1049">
        <v>233.00599999999997</v>
      </c>
      <c r="AN48" s="1049">
        <v>244.83799999999997</v>
      </c>
      <c r="AO48" s="1049">
        <v>244.83799999999997</v>
      </c>
      <c r="AP48" s="1049">
        <v>244.83799999999997</v>
      </c>
      <c r="AQ48" s="9">
        <v>264.38000000000005</v>
      </c>
      <c r="AR48" s="9">
        <v>247.11299999999997</v>
      </c>
      <c r="AS48" s="9">
        <v>263.52599999999995</v>
      </c>
      <c r="AT48" s="9">
        <v>259.44799999999998</v>
      </c>
      <c r="AU48" s="9">
        <v>271.00500000000005</v>
      </c>
      <c r="AV48" s="9">
        <v>267.56000000000006</v>
      </c>
      <c r="AW48" s="9">
        <v>271.35700000000003</v>
      </c>
      <c r="AX48" s="9">
        <v>251.32599999999999</v>
      </c>
      <c r="AY48" s="9">
        <v>230.87599999999998</v>
      </c>
      <c r="AZ48" s="9">
        <v>217.59899999999996</v>
      </c>
      <c r="BA48" s="9">
        <v>221.14099999999996</v>
      </c>
      <c r="BB48" s="9">
        <v>230.07500000000002</v>
      </c>
      <c r="BC48" s="24">
        <v>261.28699999999998</v>
      </c>
      <c r="BD48" s="24">
        <v>247.048</v>
      </c>
      <c r="BE48" s="24">
        <v>277.18</v>
      </c>
      <c r="BF48" s="24">
        <v>259.72899999999998</v>
      </c>
      <c r="BG48" s="24">
        <v>276.721</v>
      </c>
      <c r="BH48" s="24">
        <v>270.40199999999993</v>
      </c>
      <c r="BI48" s="24">
        <v>248.375</v>
      </c>
      <c r="BJ48" s="24">
        <v>246.964</v>
      </c>
      <c r="BK48" s="24">
        <v>250.357</v>
      </c>
      <c r="BL48" s="24">
        <v>233.84699999999998</v>
      </c>
      <c r="BM48" s="24">
        <v>238.63600000000002</v>
      </c>
      <c r="BN48" s="24">
        <v>237.435</v>
      </c>
      <c r="BO48" s="810">
        <v>240.67500000000004</v>
      </c>
      <c r="BP48" s="810">
        <v>230.56399999999996</v>
      </c>
      <c r="BQ48" s="810">
        <v>227.39100000000002</v>
      </c>
      <c r="BR48" s="810">
        <v>166.16200000000001</v>
      </c>
      <c r="BS48" s="810">
        <v>191.63300000000001</v>
      </c>
      <c r="BT48" s="810">
        <v>219.095</v>
      </c>
      <c r="BU48" s="810">
        <v>240.26</v>
      </c>
      <c r="BV48" s="810">
        <v>249.62200000000001</v>
      </c>
      <c r="BW48" s="810">
        <v>258.476</v>
      </c>
      <c r="BX48" s="810">
        <v>235.23899999999998</v>
      </c>
      <c r="BY48" s="810">
        <v>257.74099999999999</v>
      </c>
      <c r="BZ48" s="810">
        <v>253</v>
      </c>
      <c r="CA48" s="1635">
        <v>279.041</v>
      </c>
      <c r="CB48" s="1635">
        <v>234.691</v>
      </c>
      <c r="CC48" s="1635">
        <v>254.26099999999997</v>
      </c>
      <c r="CD48" s="1635">
        <v>267.09499999999997</v>
      </c>
      <c r="CE48" s="1635">
        <v>263.08799999999997</v>
      </c>
      <c r="CF48" s="1635">
        <v>249.98000000000002</v>
      </c>
      <c r="CG48" s="1635">
        <v>265.19400000000002</v>
      </c>
      <c r="CH48" s="1635">
        <v>257.98900000000003</v>
      </c>
      <c r="CI48" s="1635">
        <v>260.41399999999999</v>
      </c>
      <c r="CJ48" s="1635">
        <v>245.15600000000001</v>
      </c>
      <c r="CK48" s="1635">
        <v>274.46899999999999</v>
      </c>
      <c r="CL48" s="1635">
        <v>0</v>
      </c>
      <c r="CM48" s="1953"/>
      <c r="CN48" s="1953"/>
      <c r="CO48" s="1953"/>
      <c r="CP48" s="1953"/>
      <c r="CQ48" s="1953"/>
      <c r="CR48" s="1953"/>
      <c r="CS48" s="1953"/>
      <c r="CT48" s="1953"/>
      <c r="CU48" s="1953"/>
      <c r="CV48" s="1953"/>
      <c r="CW48" s="1953"/>
      <c r="CX48" s="1953"/>
      <c r="CY48" s="2083"/>
      <c r="CZ48" s="1632">
        <f t="shared" si="69"/>
        <v>0</v>
      </c>
      <c r="DB48" s="618" t="e">
        <f t="shared" si="164"/>
        <v>#N/A</v>
      </c>
      <c r="DC48" s="618" t="e">
        <f t="shared" si="165"/>
        <v>#N/A</v>
      </c>
      <c r="DF48" s="836" t="e">
        <f t="shared" si="166"/>
        <v>#N/A</v>
      </c>
      <c r="DG48" s="837" t="e">
        <f t="shared" si="167"/>
        <v>#N/A</v>
      </c>
      <c r="DI48" s="836" t="e">
        <f t="shared" si="46"/>
        <v>#N/A</v>
      </c>
      <c r="DJ48" s="837" t="e">
        <f t="shared" si="163"/>
        <v>#N/A</v>
      </c>
      <c r="EC48" s="1141">
        <f t="shared" ref="EC48:EC58" si="168">+((Q48-E48)/E48+1)^(1/12)-1</f>
        <v>6.6891559797428446E-3</v>
      </c>
      <c r="ED48" s="1141">
        <f t="shared" ref="ED48:ED58" si="169">+((R48-F48)/F48+1)^(1/12)-1</f>
        <v>1.489583312231324E-2</v>
      </c>
      <c r="EE48" s="1141">
        <f t="shared" ref="EE48:EE58" si="170">+((S48-G48)/G48+1)^(1/12)-1</f>
        <v>9.8698148504139382E-3</v>
      </c>
      <c r="EF48" s="1141">
        <f t="shared" ref="EF48:EF58" si="171">+((T48-H48)/H48+1)^(1/12)-1</f>
        <v>5.3971811360564725E-3</v>
      </c>
      <c r="EG48" s="1141">
        <f t="shared" ref="EG48:EG58" si="172">+((U48-I48)/I48+1)^(1/12)-1</f>
        <v>7.1254591715455007E-3</v>
      </c>
      <c r="EH48" s="1141">
        <f t="shared" ref="EH48:EH58" si="173">+((V48-J48)/J48+1)^(1/12)-1</f>
        <v>5.1222089331082188E-3</v>
      </c>
      <c r="EI48" s="1141">
        <f t="shared" ref="EI48:EI58" si="174">+((W48-K48)/K48+1)^(1/12)-1</f>
        <v>7.285604038275606E-3</v>
      </c>
      <c r="EJ48" s="1141">
        <f t="shared" ref="EJ48:EJ58" si="175">+((X48-L48)/L48+1)^(1/12)-1</f>
        <v>6.4423561209867586E-3</v>
      </c>
      <c r="EK48" s="1141">
        <f t="shared" ref="EK48:EK58" si="176">+((Y48-M48)/M48+1)^(1/12)-1</f>
        <v>3.8916951805783029E-3</v>
      </c>
      <c r="EL48" s="1141">
        <f t="shared" ref="EL48:EL58" si="177">+((Z48-N48)/N48+1)^(1/12)-1</f>
        <v>1.3308190149609045E-2</v>
      </c>
      <c r="EM48" s="1141">
        <f t="shared" ref="EM48:EM58" si="178">+((AA48-O48)/O48+1)^(1/12)-1</f>
        <v>1.1744371946024623E-2</v>
      </c>
      <c r="EN48" s="1141">
        <f t="shared" ref="EN48:EN58" si="179">+((AB48-P48)/P48+1)^(1/12)-1</f>
        <v>9.013813905856205E-3</v>
      </c>
      <c r="EO48" s="1141">
        <f t="shared" ref="EO48:EO58" si="180">+((AC48-Q48)/Q48+1)^(1/12)-1</f>
        <v>8.5648430923126462E-3</v>
      </c>
      <c r="EP48" s="1141">
        <f t="shared" ref="EP48:EP58" si="181">+((AD48-R48)/R48+1)^(1/12)-1</f>
        <v>1.0027599662182807E-2</v>
      </c>
      <c r="EQ48" s="1141">
        <f t="shared" ref="EQ48:EQ58" si="182">+((AE48-S48)/S48+1)^(1/12)-1</f>
        <v>7.6883016148647787E-3</v>
      </c>
      <c r="ER48" s="1141">
        <f t="shared" ref="ER48:ER58" si="183">+((AF48-T48)/T48+1)^(1/12)-1</f>
        <v>1.1905307186902636E-2</v>
      </c>
      <c r="ES48" s="1141">
        <f t="shared" ref="ES48:ES58" si="184">+((AG48-U48)/U48+1)^(1/12)-1</f>
        <v>1.043606252295759E-2</v>
      </c>
      <c r="ET48" s="1141">
        <f t="shared" ref="ET48:ET58" si="185">+((AH48-V48)/V48+1)^(1/12)-1</f>
        <v>7.117198819337478E-3</v>
      </c>
      <c r="EU48" s="1141">
        <f t="shared" ref="EU48:EU58" si="186">+((AI48-W48)/W48+1)^(1/12)-1</f>
        <v>3.4650868249519462E-4</v>
      </c>
      <c r="EV48" s="1141">
        <f t="shared" ref="EV48:EV58" si="187">+((AJ48-X48)/X48+1)^(1/12)-1</f>
        <v>3.9202267874731689E-3</v>
      </c>
      <c r="EW48" s="1141">
        <f t="shared" ref="EW48:EW58" si="188">+((AK48-Y48)/Y48+1)^(1/12)-1</f>
        <v>7.9905755016280722E-3</v>
      </c>
      <c r="EX48" s="1141">
        <f t="shared" ref="EX48:EX58" si="189">+((AL48-Z48)/Z48+1)^(1/12)-1</f>
        <v>1.3044680836473699E-3</v>
      </c>
      <c r="EY48" s="1141">
        <f t="shared" ref="EY48:EY58" si="190">+((AM48-AA48)/AA48+1)^(1/12)-1</f>
        <v>5.0120578693291229E-3</v>
      </c>
      <c r="EZ48" s="1141">
        <f t="shared" ref="EZ48:EZ58" si="191">+((AN48-AB48)/AB48+1)^(1/12)-1</f>
        <v>6.087364883017532E-3</v>
      </c>
      <c r="FA48" s="1141">
        <f t="shared" ref="FA48:FA58" si="192">+((AO48-AC48)/AC48+1)^(1/12)-1</f>
        <v>4.3444574208786335E-3</v>
      </c>
      <c r="FB48" s="1141">
        <f t="shared" ref="FB48:FB58" si="193">+((AP48-AD48)/AD48+1)^(1/12)-1</f>
        <v>6.693299966133992E-4</v>
      </c>
      <c r="FC48" s="1141">
        <f t="shared" ref="FC48:FC58" si="194">+((AQ48-AE48)/AE48+1)^(1/12)-1</f>
        <v>2.9234648008540365E-3</v>
      </c>
      <c r="FD48" s="1141">
        <f t="shared" ref="FD48:FD58" si="195">+((AR48-AF48)/AF48+1)^(1/12)-1</f>
        <v>5.5485229113187984E-3</v>
      </c>
      <c r="FE48" s="1141">
        <f t="shared" ref="FE48:FE58" si="196">+((AS48-AG48)/AG48+1)^(1/12)-1</f>
        <v>2.3554930037807953E-3</v>
      </c>
      <c r="FF48" s="1141">
        <f t="shared" ref="FF48:FF58" si="197">+((AT48-AH48)/AH48+1)^(1/12)-1</f>
        <v>2.4869215569895964E-3</v>
      </c>
      <c r="FG48" s="1141">
        <f t="shared" ref="FG48:FG58" si="198">+((AU48-AI48)/AI48+1)^(1/12)-1</f>
        <v>5.7961252561349319E-3</v>
      </c>
      <c r="FH48" s="1141">
        <f t="shared" ref="FH48:FH58" si="199">+((AV48-AJ48)/AJ48+1)^(1/12)-1</f>
        <v>5.6685829356648565E-3</v>
      </c>
      <c r="FI48" s="1141">
        <f t="shared" ref="FI48:FI58" si="200">+((AW48-AK48)/AK48+1)^(1/12)-1</f>
        <v>5.6798169150780176E-3</v>
      </c>
      <c r="FJ48" s="1141">
        <f t="shared" ref="FJ48:FJ58" si="201">+((AX48-AL48)/AL48+1)^(1/12)-1</f>
        <v>2.7399014300719671E-3</v>
      </c>
      <c r="FK48" s="1141">
        <f t="shared" ref="FK48:FK58" si="202">+((AY48-AM48)/AM48+1)^(1/12)-1</f>
        <v>-7.6499344727798402E-4</v>
      </c>
      <c r="FL48" s="1141">
        <f t="shared" ref="FL48:FL58" si="203">+((AZ48-AN48)/AN48+1)^(1/12)-1</f>
        <v>-9.7804281164787232E-3</v>
      </c>
      <c r="FM48" s="1141">
        <f t="shared" ref="FM48:FM66" si="204">+((BA48-AO48)/AO48+1)^(1/12)-1</f>
        <v>-8.4471423834654447E-3</v>
      </c>
      <c r="FN48" s="1141">
        <f t="shared" ref="FN48:FN66" si="205">+((BB48-AP48)/AP48+1)^(1/12)-1</f>
        <v>-5.1692121207594921E-3</v>
      </c>
      <c r="FO48" s="1141">
        <f t="shared" ref="FO48:FO66" si="206">+((BO48-AQ48)/AQ48+1)^(1/12)-1</f>
        <v>-7.7977706154572779E-3</v>
      </c>
      <c r="FP48" s="1141">
        <f t="shared" ref="FP48:FP66" si="207">+((BP48-AR48)/AR48+1)^(1/12)-1</f>
        <v>-5.7597851941437739E-3</v>
      </c>
      <c r="FQ48" s="1141">
        <f t="shared" ref="FQ48:FQ66" si="208">+((BQ48-AS48)/AS48+1)^(1/12)-1</f>
        <v>-1.2214871351748147E-2</v>
      </c>
      <c r="FR48" s="1141">
        <f t="shared" ref="FR48:FR66" si="209">+((BR48-AT48)/AT48+1)^(1/12)-1</f>
        <v>-3.6451790677683782E-2</v>
      </c>
      <c r="FS48" s="1141">
        <f t="shared" ref="FS48:FS66" si="210">+((BS48-AU48)/AU48+1)^(1/12)-1</f>
        <v>-2.8466568846169715E-2</v>
      </c>
      <c r="FT48" s="1141">
        <f t="shared" ref="FT48:FT66" si="211">+((BT48-AV48)/AV48+1)^(1/12)-1</f>
        <v>-1.6515303198536668E-2</v>
      </c>
      <c r="FU48" s="1141">
        <f t="shared" ref="FU48:FU66" si="212">+((BU48-AW48)/AW48+1)^(1/12)-1</f>
        <v>-1.0091537485933499E-2</v>
      </c>
      <c r="FV48" s="1141">
        <f t="shared" ref="FV48:FV66" si="213">+((BV48-AX48)/AX48+1)^(1/12)-1</f>
        <v>-5.6676662363608354E-4</v>
      </c>
      <c r="FW48" s="1141">
        <f t="shared" ref="FW48:FW66" si="214">+((BW48-AY48)/AY48+1)^(1/12)-1</f>
        <v>9.4545879240064412E-3</v>
      </c>
      <c r="FX48" s="1141">
        <f t="shared" ref="FX48:FX66" si="215">+((BX48-AZ48)/AZ48+1)^(1/12)-1</f>
        <v>6.5168175854020127E-3</v>
      </c>
      <c r="FY48" s="1141">
        <f t="shared" si="63"/>
        <v>1.2844684769018233E-2</v>
      </c>
      <c r="FZ48" s="1141">
        <f t="shared" si="64"/>
        <v>7.9467546641802667E-3</v>
      </c>
      <c r="GA48" s="1141"/>
      <c r="GB48" s="1142">
        <f t="shared" si="65"/>
        <v>-2.8523970502406268E-3</v>
      </c>
      <c r="GC48" s="1142">
        <f t="shared" si="66"/>
        <v>2.2225566208979616E-3</v>
      </c>
      <c r="GD48" s="1142">
        <f t="shared" si="67"/>
        <v>3.0541191728384169E-3</v>
      </c>
      <c r="GE48" s="1142">
        <f t="shared" si="68"/>
        <v>-1.6196601358098677E-3</v>
      </c>
    </row>
    <row r="49" spans="1:187">
      <c r="A49" s="3"/>
      <c r="B49" s="1" t="s">
        <v>67</v>
      </c>
      <c r="C49" s="1" t="s">
        <v>68</v>
      </c>
      <c r="D49" s="1" t="str">
        <f>+VLOOKUP(C49,DATOS2014!$E$4:$G$67,3,0)</f>
        <v>ST3</v>
      </c>
      <c r="E49" s="639">
        <v>11.364000000000001</v>
      </c>
      <c r="F49" s="640">
        <v>14.112</v>
      </c>
      <c r="G49" s="639">
        <v>14.523999999999999</v>
      </c>
      <c r="H49" s="645">
        <v>13.965999999999999</v>
      </c>
      <c r="I49" s="645">
        <v>13.929</v>
      </c>
      <c r="J49" s="645">
        <v>14.689</v>
      </c>
      <c r="K49" s="645">
        <v>15.334</v>
      </c>
      <c r="L49" s="645">
        <v>15.041</v>
      </c>
      <c r="M49" s="645">
        <v>15.692</v>
      </c>
      <c r="N49" s="645">
        <v>16.673000000000002</v>
      </c>
      <c r="O49" s="645">
        <v>15.673999999999999</v>
      </c>
      <c r="P49" s="645">
        <v>15.558999999999999</v>
      </c>
      <c r="Q49" s="645">
        <v>15.374000000000001</v>
      </c>
      <c r="R49" s="646">
        <v>15.834000000000003</v>
      </c>
      <c r="S49" s="387">
        <v>15.797000000000001</v>
      </c>
      <c r="T49" s="1048">
        <v>12.225</v>
      </c>
      <c r="U49" s="1049">
        <v>12.501999999999999</v>
      </c>
      <c r="V49" s="1049">
        <v>12.604000000000001</v>
      </c>
      <c r="W49" s="1049">
        <v>13.271999999999998</v>
      </c>
      <c r="X49" s="1049">
        <v>14.053000000000001</v>
      </c>
      <c r="Y49" s="1049">
        <v>13.483000000000001</v>
      </c>
      <c r="Z49" s="1049">
        <v>13.494</v>
      </c>
      <c r="AA49" s="1049">
        <v>13.785</v>
      </c>
      <c r="AB49" s="1050">
        <v>13.931999999999999</v>
      </c>
      <c r="AC49" s="1051">
        <v>13.805000000000001</v>
      </c>
      <c r="AD49" s="1054">
        <v>13.968999999999999</v>
      </c>
      <c r="AE49" s="1049">
        <v>13.487</v>
      </c>
      <c r="AF49" s="1049">
        <v>11.552</v>
      </c>
      <c r="AG49" s="1049">
        <v>12.116</v>
      </c>
      <c r="AH49" s="1049">
        <v>11.707000000000001</v>
      </c>
      <c r="AI49" s="1049">
        <v>12.434000000000001</v>
      </c>
      <c r="AJ49" s="1049">
        <v>12.850000000000001</v>
      </c>
      <c r="AK49" s="1049">
        <v>12.552000000000001</v>
      </c>
      <c r="AL49" s="1049">
        <v>12.940999999999999</v>
      </c>
      <c r="AM49" s="1049">
        <v>13.080000000000002</v>
      </c>
      <c r="AN49" s="1049">
        <v>13.780999999999999</v>
      </c>
      <c r="AO49" s="1049">
        <v>13.780999999999999</v>
      </c>
      <c r="AP49" s="1049">
        <v>13.780999999999999</v>
      </c>
      <c r="AQ49" s="9">
        <v>13.867000000000001</v>
      </c>
      <c r="AR49" s="9">
        <v>12.302999999999999</v>
      </c>
      <c r="AS49" s="9">
        <v>13.469999999999999</v>
      </c>
      <c r="AT49" s="9">
        <v>13.266</v>
      </c>
      <c r="AU49" s="9">
        <v>13.96</v>
      </c>
      <c r="AV49" s="9">
        <v>13.587000000000002</v>
      </c>
      <c r="AW49" s="9">
        <v>14.232999999999999</v>
      </c>
      <c r="AX49" s="9">
        <v>14.129</v>
      </c>
      <c r="AY49" s="9">
        <v>13.459000000000001</v>
      </c>
      <c r="AZ49" s="9">
        <v>14.616999999999999</v>
      </c>
      <c r="BA49" s="9">
        <v>13.864000000000001</v>
      </c>
      <c r="BB49" s="9">
        <v>13.626999999999999</v>
      </c>
      <c r="BC49" s="24">
        <v>13.960999999999999</v>
      </c>
      <c r="BD49" s="24">
        <v>13.452</v>
      </c>
      <c r="BE49" s="24">
        <v>13.916</v>
      </c>
      <c r="BF49" s="24">
        <v>13.666</v>
      </c>
      <c r="BG49" s="24">
        <v>14.461000000000002</v>
      </c>
      <c r="BH49" s="24">
        <v>14.663000000000002</v>
      </c>
      <c r="BI49" s="24">
        <v>14.879</v>
      </c>
      <c r="BJ49" s="24">
        <v>15.426</v>
      </c>
      <c r="BK49" s="24">
        <v>14.555</v>
      </c>
      <c r="BL49" s="24">
        <v>15.190000000000003</v>
      </c>
      <c r="BM49" s="24">
        <v>15.784000000000002</v>
      </c>
      <c r="BN49" s="24">
        <v>15.137</v>
      </c>
      <c r="BO49" s="810">
        <v>14.753</v>
      </c>
      <c r="BP49" s="810">
        <v>13.997000000000002</v>
      </c>
      <c r="BQ49" s="810">
        <v>13.004000000000001</v>
      </c>
      <c r="BR49" s="810">
        <v>15.463999999999999</v>
      </c>
      <c r="BS49" s="810">
        <v>16.943000000000001</v>
      </c>
      <c r="BT49" s="810">
        <v>17.783999999999999</v>
      </c>
      <c r="BU49" s="810">
        <v>16.02</v>
      </c>
      <c r="BV49" s="810">
        <v>17.535</v>
      </c>
      <c r="BW49" s="810">
        <v>17.121000000000002</v>
      </c>
      <c r="BX49" s="810">
        <v>18.741</v>
      </c>
      <c r="BY49" s="810">
        <v>15.014999999999999</v>
      </c>
      <c r="BZ49" s="810">
        <v>17</v>
      </c>
      <c r="CA49" s="1635">
        <v>15.462</v>
      </c>
      <c r="CB49" s="1635">
        <v>17.491</v>
      </c>
      <c r="CC49" s="1635">
        <v>16.506</v>
      </c>
      <c r="CD49" s="1635">
        <v>17.285</v>
      </c>
      <c r="CE49" s="1635">
        <v>17.34</v>
      </c>
      <c r="CF49" s="1635">
        <v>17.916</v>
      </c>
      <c r="CG49" s="1635">
        <v>18.073</v>
      </c>
      <c r="CH49" s="1635">
        <v>18.354000000000003</v>
      </c>
      <c r="CI49" s="1635">
        <v>19.415999999999997</v>
      </c>
      <c r="CJ49" s="1635">
        <v>18.393000000000004</v>
      </c>
      <c r="CK49" s="1635">
        <v>19.320999999999998</v>
      </c>
      <c r="CL49" s="1635">
        <v>20.210999999999999</v>
      </c>
      <c r="CM49" s="1953">
        <f>+VLOOKUP($DF49,DATOS2014!$B$4:$S$67,CM$3,FALSE)</f>
        <v>20.134329999999995</v>
      </c>
      <c r="CN49" s="1953">
        <f>+VLOOKUP($DF49,DATOS2014!$B$4:$S$67,CN$3,FALSE)</f>
        <v>19.854420000000001</v>
      </c>
      <c r="CO49" s="1953">
        <f>+VLOOKUP($DF49,DATOS2014!$B$4:$S$67,CO$3,FALSE)</f>
        <v>18.543099999999999</v>
      </c>
      <c r="CP49" s="1953">
        <f>+VLOOKUP($DF49,DATOS2014!$B$4:$S$67,CP$3,FALSE)</f>
        <v>19.757680000000001</v>
      </c>
      <c r="CQ49" s="1953">
        <f>+VLOOKUP($DF49,DATOS2014!$B$4:$S$67,CQ$3,FALSE)</f>
        <v>19.415800000000001</v>
      </c>
      <c r="CR49" s="1953">
        <f>+VLOOKUP($DF49,DATOS2014!$B$4:$S$67,CR$3,FALSE)</f>
        <v>17.595870000000001</v>
      </c>
      <c r="CS49" s="1953">
        <f>+VLOOKUP($DF49,DATOS2014!$B$4:$S$67,CS$3,FALSE)</f>
        <v>20.357099999999999</v>
      </c>
      <c r="CT49" s="1953">
        <f>+VLOOKUP($DF49,DATOS2014!$B$4:$S$67,CT$3,FALSE)</f>
        <v>0</v>
      </c>
      <c r="CU49" s="1953">
        <f>+VLOOKUP($DF49,DATOS2014!$B$4:$S$67,CU$3,FALSE)</f>
        <v>0</v>
      </c>
      <c r="CV49" s="1953">
        <f>+VLOOKUP($DF49,DATOS2014!$B$4:$S$67,CV$3,FALSE)</f>
        <v>0</v>
      </c>
      <c r="CW49" s="1953">
        <f>+VLOOKUP($DF49,DATOS2014!$B$4:$S$67,CW$3,FALSE)</f>
        <v>0</v>
      </c>
      <c r="CX49" s="1953">
        <f>+VLOOKUP($DF49,DATOS2014!$B$4:$S$67,CX$3,FALSE)</f>
        <v>0</v>
      </c>
      <c r="CY49" s="2083">
        <f>+VLOOKUP($DF49,DATOS2014!$B$4:$T$67,CY$3,FALSE)</f>
        <v>0</v>
      </c>
      <c r="CZ49" s="1632">
        <f t="shared" si="69"/>
        <v>135.6583</v>
      </c>
      <c r="DB49" s="618">
        <f t="shared" si="164"/>
        <v>13.581</v>
      </c>
      <c r="DC49" s="618">
        <f t="shared" si="165"/>
        <v>13.905999999999999</v>
      </c>
      <c r="DF49" s="836" t="str">
        <f t="shared" si="166"/>
        <v>3SE0166</v>
      </c>
      <c r="DG49" s="837" t="str">
        <f t="shared" si="167"/>
        <v>Pomahuaca</v>
      </c>
      <c r="DI49" s="836" t="str">
        <f t="shared" si="46"/>
        <v>3SE0166</v>
      </c>
      <c r="DJ49" s="837" t="str">
        <f t="shared" si="163"/>
        <v>Pomahuaca</v>
      </c>
      <c r="EC49" s="1141">
        <f t="shared" si="168"/>
        <v>2.5505445810125593E-2</v>
      </c>
      <c r="ED49" s="1141">
        <f t="shared" si="169"/>
        <v>9.640677084074456E-3</v>
      </c>
      <c r="EE49" s="1141">
        <f t="shared" si="170"/>
        <v>7.0260338206145079E-3</v>
      </c>
      <c r="EF49" s="1141">
        <f t="shared" si="171"/>
        <v>-1.1033905697258817E-2</v>
      </c>
      <c r="EG49" s="1141">
        <f t="shared" si="172"/>
        <v>-8.9665887282163181E-3</v>
      </c>
      <c r="EH49" s="1141">
        <f t="shared" si="173"/>
        <v>-1.26760311978803E-2</v>
      </c>
      <c r="EI49" s="1141">
        <f t="shared" si="174"/>
        <v>-1.1962542352299654E-2</v>
      </c>
      <c r="EJ49" s="1141">
        <f t="shared" si="175"/>
        <v>-5.6459935929494831E-3</v>
      </c>
      <c r="EK49" s="1141">
        <f t="shared" si="176"/>
        <v>-1.2563857026733016E-2</v>
      </c>
      <c r="EL49" s="1141">
        <f t="shared" si="177"/>
        <v>-1.7474313798993002E-2</v>
      </c>
      <c r="EM49" s="1141">
        <f t="shared" si="178"/>
        <v>-1.0644792578076268E-2</v>
      </c>
      <c r="EN49" s="1141">
        <f t="shared" si="179"/>
        <v>-9.1620120349396039E-3</v>
      </c>
      <c r="EO49" s="1141">
        <f t="shared" si="180"/>
        <v>-8.9304615446548219E-3</v>
      </c>
      <c r="EP49" s="1141">
        <f t="shared" si="181"/>
        <v>-1.0388903483510736E-2</v>
      </c>
      <c r="EQ49" s="1141">
        <f t="shared" si="182"/>
        <v>-1.3088078867006137E-2</v>
      </c>
      <c r="ER49" s="1141">
        <f t="shared" si="183"/>
        <v>-4.7075888390456511E-3</v>
      </c>
      <c r="ES49" s="1141">
        <f t="shared" si="184"/>
        <v>-2.6100660344302584E-3</v>
      </c>
      <c r="ET49" s="1141">
        <f t="shared" si="185"/>
        <v>-6.1333860558976383E-3</v>
      </c>
      <c r="EU49" s="1141">
        <f t="shared" si="186"/>
        <v>-5.4204143386638037E-3</v>
      </c>
      <c r="EV49" s="1141">
        <f t="shared" si="187"/>
        <v>-7.42993428279215E-3</v>
      </c>
      <c r="EW49" s="1141">
        <f t="shared" si="188"/>
        <v>-5.9447278648790958E-3</v>
      </c>
      <c r="EX49" s="1141">
        <f t="shared" si="189"/>
        <v>-3.4809753391310538E-3</v>
      </c>
      <c r="EY49" s="1141">
        <f t="shared" si="190"/>
        <v>-4.3651697005372414E-3</v>
      </c>
      <c r="EZ49" s="1141">
        <f t="shared" si="191"/>
        <v>-9.077144952874816E-4</v>
      </c>
      <c r="FA49" s="1141">
        <f t="shared" si="192"/>
        <v>-1.4499061193762319E-4</v>
      </c>
      <c r="FB49" s="1141">
        <f t="shared" si="193"/>
        <v>-1.1285091584364304E-3</v>
      </c>
      <c r="FC49" s="1141">
        <f t="shared" si="194"/>
        <v>2.3181542941594913E-3</v>
      </c>
      <c r="FD49" s="1141">
        <f t="shared" si="195"/>
        <v>5.2625113678055335E-3</v>
      </c>
      <c r="FE49" s="1141">
        <f t="shared" si="196"/>
        <v>8.8672580329640649E-3</v>
      </c>
      <c r="FF49" s="1141">
        <f t="shared" si="197"/>
        <v>1.0472575677285434E-2</v>
      </c>
      <c r="FG49" s="1141">
        <f t="shared" si="198"/>
        <v>9.6934670222825758E-3</v>
      </c>
      <c r="FH49" s="1141">
        <f t="shared" si="199"/>
        <v>4.6582863974076183E-3</v>
      </c>
      <c r="FI49" s="1141">
        <f t="shared" si="200"/>
        <v>1.0528639855321931E-2</v>
      </c>
      <c r="FJ49" s="1141">
        <f t="shared" si="201"/>
        <v>7.3459212805744301E-3</v>
      </c>
      <c r="FK49" s="1141">
        <f t="shared" si="202"/>
        <v>2.3831419477857718E-3</v>
      </c>
      <c r="FL49" s="1141">
        <f t="shared" si="203"/>
        <v>4.9199302236464515E-3</v>
      </c>
      <c r="FM49" s="1141">
        <f t="shared" si="204"/>
        <v>5.0051859434230295E-4</v>
      </c>
      <c r="FN49" s="1141">
        <f t="shared" si="205"/>
        <v>-9.3603773688744063E-4</v>
      </c>
      <c r="FO49" s="1141">
        <f t="shared" si="206"/>
        <v>5.1745532582376796E-3</v>
      </c>
      <c r="FP49" s="1141">
        <f t="shared" si="207"/>
        <v>1.0807979242694721E-2</v>
      </c>
      <c r="FQ49" s="1141">
        <f t="shared" si="208"/>
        <v>-2.9296990297191794E-3</v>
      </c>
      <c r="FR49" s="1141">
        <f t="shared" si="209"/>
        <v>1.2857824251781169E-2</v>
      </c>
      <c r="FS49" s="1141">
        <f t="shared" si="210"/>
        <v>1.6269147116538818E-2</v>
      </c>
      <c r="FT49" s="1141">
        <f t="shared" si="211"/>
        <v>2.2685636063050074E-2</v>
      </c>
      <c r="FU49" s="1141">
        <f t="shared" si="212"/>
        <v>9.9049600474314659E-3</v>
      </c>
      <c r="FV49" s="1141">
        <f t="shared" si="213"/>
        <v>1.8160385236912324E-2</v>
      </c>
      <c r="FW49" s="1141">
        <f t="shared" si="214"/>
        <v>2.0257261597893095E-2</v>
      </c>
      <c r="FX49" s="1141">
        <f t="shared" si="215"/>
        <v>2.0926655022526885E-2</v>
      </c>
      <c r="FY49" s="1141">
        <f t="shared" si="63"/>
        <v>6.66831394362144E-3</v>
      </c>
      <c r="FZ49" s="1141">
        <f t="shared" si="64"/>
        <v>1.8600899735560228E-2</v>
      </c>
      <c r="GA49" s="1141"/>
      <c r="GB49" s="1142">
        <f t="shared" si="65"/>
        <v>6.1050066684108263E-3</v>
      </c>
      <c r="GC49" s="1142">
        <f t="shared" si="66"/>
        <v>7.2488261971536865E-3</v>
      </c>
      <c r="GD49" s="1142">
        <f t="shared" si="67"/>
        <v>-1.2314014331927701E-4</v>
      </c>
      <c r="GE49" s="1142">
        <f t="shared" si="68"/>
        <v>3.5430454014931329E-3</v>
      </c>
    </row>
    <row r="50" spans="1:187">
      <c r="A50" s="3"/>
      <c r="B50" s="1" t="s">
        <v>71</v>
      </c>
      <c r="C50" s="1" t="s">
        <v>70</v>
      </c>
      <c r="D50" s="1" t="str">
        <f>+VLOOKUP(C50,DATOS2014!$E$4:$G$67,3,0)</f>
        <v>ST3</v>
      </c>
      <c r="E50" s="639">
        <v>65.271000000000001</v>
      </c>
      <c r="F50" s="640">
        <v>65.276999999999987</v>
      </c>
      <c r="G50" s="639">
        <v>61.228999999999992</v>
      </c>
      <c r="H50" s="645">
        <v>55.398999999999994</v>
      </c>
      <c r="I50" s="645">
        <v>62.628</v>
      </c>
      <c r="J50" s="645">
        <v>60.304000000000002</v>
      </c>
      <c r="K50" s="645">
        <v>67.534000000000006</v>
      </c>
      <c r="L50" s="645">
        <v>64.802999999999997</v>
      </c>
      <c r="M50" s="645">
        <v>70.241</v>
      </c>
      <c r="N50" s="645">
        <v>70.618000000000009</v>
      </c>
      <c r="O50" s="645">
        <v>71.197000000000017</v>
      </c>
      <c r="P50" s="645">
        <v>71.75</v>
      </c>
      <c r="Q50" s="645">
        <v>69.431000000000012</v>
      </c>
      <c r="R50" s="646">
        <v>74.089000000000013</v>
      </c>
      <c r="S50" s="387">
        <v>70.233000000000004</v>
      </c>
      <c r="T50" s="1048">
        <v>64.245000000000005</v>
      </c>
      <c r="U50" s="1049">
        <v>74.071999999999989</v>
      </c>
      <c r="V50" s="1049">
        <v>70.234999999999999</v>
      </c>
      <c r="W50" s="1049">
        <v>71.629000000000005</v>
      </c>
      <c r="X50" s="1049">
        <v>72.126000000000005</v>
      </c>
      <c r="Y50" s="1049">
        <v>78.988</v>
      </c>
      <c r="Z50" s="1049">
        <v>77.312000000000012</v>
      </c>
      <c r="AA50" s="1049">
        <v>77.210999999999999</v>
      </c>
      <c r="AB50" s="1050">
        <v>83.376000000000005</v>
      </c>
      <c r="AC50" s="1051">
        <v>80.01700000000001</v>
      </c>
      <c r="AD50" s="1054">
        <v>81.208000000000013</v>
      </c>
      <c r="AE50" s="1049">
        <v>69.938000000000002</v>
      </c>
      <c r="AF50" s="1049">
        <v>64.930000000000007</v>
      </c>
      <c r="AG50" s="1049">
        <v>76.108000000000018</v>
      </c>
      <c r="AH50" s="1049">
        <v>76.290999999999997</v>
      </c>
      <c r="AI50" s="1049">
        <v>83.14100000000002</v>
      </c>
      <c r="AJ50" s="1049">
        <v>78.932999999999993</v>
      </c>
      <c r="AK50" s="1049">
        <v>81.522000000000006</v>
      </c>
      <c r="AL50" s="1049">
        <v>83.81</v>
      </c>
      <c r="AM50" s="1049">
        <v>85.34</v>
      </c>
      <c r="AN50" s="1049">
        <v>89.691999999999993</v>
      </c>
      <c r="AO50" s="1049">
        <v>89.691999999999993</v>
      </c>
      <c r="AP50" s="1049">
        <v>89.691999999999993</v>
      </c>
      <c r="AQ50" s="9">
        <v>84.015999999999991</v>
      </c>
      <c r="AR50" s="9">
        <v>75.018000000000015</v>
      </c>
      <c r="AS50" s="9">
        <v>91.152999999999992</v>
      </c>
      <c r="AT50" s="9">
        <v>87.582999999999998</v>
      </c>
      <c r="AU50" s="9">
        <v>86.586000000000013</v>
      </c>
      <c r="AV50" s="9">
        <v>88.699000000000012</v>
      </c>
      <c r="AW50" s="9">
        <v>90.531000000000006</v>
      </c>
      <c r="AX50" s="9">
        <v>92.606999999999999</v>
      </c>
      <c r="AY50" s="9">
        <v>97.260999999999996</v>
      </c>
      <c r="AZ50" s="9">
        <v>100.357</v>
      </c>
      <c r="BA50" s="9">
        <v>93.867000000000004</v>
      </c>
      <c r="BB50" s="9">
        <v>99.546000000000006</v>
      </c>
      <c r="BC50" s="24">
        <v>98.664000000000001</v>
      </c>
      <c r="BD50" s="24">
        <v>87.059000000000012</v>
      </c>
      <c r="BE50" s="24">
        <v>97.911000000000001</v>
      </c>
      <c r="BF50" s="24">
        <v>95.557000000000002</v>
      </c>
      <c r="BG50" s="24">
        <v>105.916</v>
      </c>
      <c r="BH50" s="24">
        <v>107.71099999999998</v>
      </c>
      <c r="BI50" s="24">
        <v>112.72199999999999</v>
      </c>
      <c r="BJ50" s="24">
        <v>120.10699999999999</v>
      </c>
      <c r="BK50" s="24">
        <v>119.239</v>
      </c>
      <c r="BL50" s="24">
        <v>118.78199999999998</v>
      </c>
      <c r="BM50" s="24">
        <v>134.601</v>
      </c>
      <c r="BN50" s="24">
        <v>125.82700000000001</v>
      </c>
      <c r="BO50" s="810">
        <v>119.88000000000001</v>
      </c>
      <c r="BP50" s="810">
        <v>110.833</v>
      </c>
      <c r="BQ50" s="810">
        <v>106.57800000000002</v>
      </c>
      <c r="BR50" s="810">
        <v>98.218999999999994</v>
      </c>
      <c r="BS50" s="810">
        <v>101.84299999999999</v>
      </c>
      <c r="BT50" s="810">
        <v>109.04799999999999</v>
      </c>
      <c r="BU50" s="810">
        <v>100.60299999999999</v>
      </c>
      <c r="BV50" s="810">
        <v>104.60199999999999</v>
      </c>
      <c r="BW50" s="810">
        <v>102.63600000000001</v>
      </c>
      <c r="BX50" s="810">
        <v>111.35</v>
      </c>
      <c r="BY50" s="810">
        <v>104.682</v>
      </c>
      <c r="BZ50" s="810">
        <v>105</v>
      </c>
      <c r="CA50" s="1635">
        <v>97.231999999999999</v>
      </c>
      <c r="CB50" s="1635">
        <v>93.291000000000011</v>
      </c>
      <c r="CC50" s="1635">
        <v>102.35700000000001</v>
      </c>
      <c r="CD50" s="1635">
        <v>101.82299999999999</v>
      </c>
      <c r="CE50" s="1635">
        <v>98.77</v>
      </c>
      <c r="CF50" s="1635">
        <v>100.268</v>
      </c>
      <c r="CG50" s="1635">
        <v>98.832999999999998</v>
      </c>
      <c r="CH50" s="1635">
        <v>98.418000000000006</v>
      </c>
      <c r="CI50" s="1635">
        <v>99.74199999999999</v>
      </c>
      <c r="CJ50" s="1635">
        <v>99.147999999999996</v>
      </c>
      <c r="CK50" s="1635">
        <v>97.423000000000002</v>
      </c>
      <c r="CL50" s="1635">
        <v>105.26300000000001</v>
      </c>
      <c r="CM50" s="1953">
        <f>+VLOOKUP($DF50,DATOS2014!$B$4:$S$67,CM$3,FALSE)</f>
        <v>107.48569000000001</v>
      </c>
      <c r="CN50" s="1953">
        <f>+VLOOKUP($DF50,DATOS2014!$B$4:$S$67,CN$3,FALSE)</f>
        <v>91.526710000000008</v>
      </c>
      <c r="CO50" s="1953">
        <f>+VLOOKUP($DF50,DATOS2014!$B$4:$S$67,CO$3,FALSE)</f>
        <v>91.520970000000005</v>
      </c>
      <c r="CP50" s="1953">
        <f>+VLOOKUP($DF50,DATOS2014!$B$4:$S$67,CP$3,FALSE)</f>
        <v>93.260689999999983</v>
      </c>
      <c r="CQ50" s="1953">
        <f>+VLOOKUP($DF50,DATOS2014!$B$4:$S$67,CQ$3,FALSE)</f>
        <v>95.315780000000018</v>
      </c>
      <c r="CR50" s="1953">
        <f>+VLOOKUP($DF50,DATOS2014!$B$4:$S$67,CR$3,FALSE)</f>
        <v>94.485940000000014</v>
      </c>
      <c r="CS50" s="1953">
        <f>+VLOOKUP($DF50,DATOS2014!$B$4:$S$67,CS$3,FALSE)</f>
        <v>103.89023</v>
      </c>
      <c r="CT50" s="1953">
        <f>+VLOOKUP($DF50,DATOS2014!$B$4:$S$67,CT$3,FALSE)</f>
        <v>0</v>
      </c>
      <c r="CU50" s="1953">
        <f>+VLOOKUP($DF50,DATOS2014!$B$4:$S$67,CU$3,FALSE)</f>
        <v>0</v>
      </c>
      <c r="CV50" s="1953">
        <f>+VLOOKUP($DF50,DATOS2014!$B$4:$S$67,CV$3,FALSE)</f>
        <v>0</v>
      </c>
      <c r="CW50" s="1953">
        <f>+VLOOKUP($DF50,DATOS2014!$B$4:$S$67,CW$3,FALSE)</f>
        <v>0</v>
      </c>
      <c r="CX50" s="1953">
        <f>+VLOOKUP($DF50,DATOS2014!$B$4:$S$67,CX$3,FALSE)</f>
        <v>0</v>
      </c>
      <c r="CY50" s="2083">
        <f>+VLOOKUP($DF50,DATOS2014!$B$4:$T$67,CY$3,FALSE)</f>
        <v>0</v>
      </c>
      <c r="CZ50" s="1632">
        <f t="shared" si="69"/>
        <v>677.48600999999996</v>
      </c>
      <c r="DB50" s="618">
        <f t="shared" si="164"/>
        <v>83.111999999999981</v>
      </c>
      <c r="DC50" s="618">
        <f t="shared" si="165"/>
        <v>84.061999999999998</v>
      </c>
      <c r="DF50" s="836" t="str">
        <f t="shared" si="166"/>
        <v>3SE0167</v>
      </c>
      <c r="DG50" s="837" t="str">
        <f t="shared" si="167"/>
        <v>Pucará</v>
      </c>
      <c r="DI50" s="836" t="str">
        <f t="shared" si="46"/>
        <v>3SE0167</v>
      </c>
      <c r="DJ50" s="837" t="str">
        <f t="shared" si="163"/>
        <v>Pucará</v>
      </c>
      <c r="EC50" s="1141">
        <f t="shared" si="168"/>
        <v>5.1620795373641393E-3</v>
      </c>
      <c r="ED50" s="1141">
        <f t="shared" si="169"/>
        <v>1.0608148249161342E-2</v>
      </c>
      <c r="EE50" s="1141">
        <f t="shared" si="170"/>
        <v>1.1498720541419427E-2</v>
      </c>
      <c r="EF50" s="1141">
        <f t="shared" si="171"/>
        <v>1.2421712873656343E-2</v>
      </c>
      <c r="EG50" s="1141">
        <f t="shared" si="172"/>
        <v>1.4083681155231398E-2</v>
      </c>
      <c r="EH50" s="1141">
        <f t="shared" si="173"/>
        <v>1.2785066109491261E-2</v>
      </c>
      <c r="EI50" s="1141">
        <f t="shared" si="174"/>
        <v>4.9177899238157519E-3</v>
      </c>
      <c r="EJ50" s="1141">
        <f t="shared" si="175"/>
        <v>8.9618096111172552E-3</v>
      </c>
      <c r="EK50" s="1141">
        <f t="shared" si="176"/>
        <v>9.8282965707183756E-3</v>
      </c>
      <c r="EL50" s="1141">
        <f t="shared" si="177"/>
        <v>7.575559900963702E-3</v>
      </c>
      <c r="EM50" s="1141">
        <f t="shared" si="178"/>
        <v>6.78048839499934E-3</v>
      </c>
      <c r="EN50" s="1141">
        <f t="shared" si="179"/>
        <v>1.2593019571709663E-2</v>
      </c>
      <c r="EO50" s="1141">
        <f t="shared" si="180"/>
        <v>1.1895668857918373E-2</v>
      </c>
      <c r="EP50" s="1141">
        <f t="shared" si="181"/>
        <v>7.6748595079625392E-3</v>
      </c>
      <c r="EQ50" s="1141">
        <f t="shared" si="182"/>
        <v>-3.5070105327983381E-4</v>
      </c>
      <c r="ER50" s="1141">
        <f t="shared" si="183"/>
        <v>8.8421291803864044E-4</v>
      </c>
      <c r="ES50" s="1141">
        <f t="shared" si="184"/>
        <v>2.2622041841271479E-3</v>
      </c>
      <c r="ET50" s="1141">
        <f t="shared" si="185"/>
        <v>6.9161580501235775E-3</v>
      </c>
      <c r="EU50" s="1141">
        <f t="shared" si="186"/>
        <v>1.249727484104457E-2</v>
      </c>
      <c r="EV50" s="1141">
        <f t="shared" si="187"/>
        <v>7.5437116501613222E-3</v>
      </c>
      <c r="EW50" s="1141">
        <f t="shared" si="188"/>
        <v>2.6348802342459621E-3</v>
      </c>
      <c r="EX50" s="1141">
        <f t="shared" si="189"/>
        <v>6.7479277956374872E-3</v>
      </c>
      <c r="EY50" s="1141">
        <f t="shared" si="190"/>
        <v>8.3766682345258747E-3</v>
      </c>
      <c r="EZ50" s="1141">
        <f t="shared" si="191"/>
        <v>6.1036418332103271E-3</v>
      </c>
      <c r="FA50" s="1141">
        <f t="shared" si="192"/>
        <v>9.5572538650270378E-3</v>
      </c>
      <c r="FB50" s="1141">
        <f t="shared" si="193"/>
        <v>8.3150306237445015E-3</v>
      </c>
      <c r="FC50" s="1141">
        <f t="shared" si="194"/>
        <v>1.5400561790059886E-2</v>
      </c>
      <c r="FD50" s="1141">
        <f t="shared" si="195"/>
        <v>1.2107570170934556E-2</v>
      </c>
      <c r="FE50" s="1141">
        <f t="shared" si="196"/>
        <v>1.5145720413475505E-2</v>
      </c>
      <c r="FF50" s="1141">
        <f t="shared" si="197"/>
        <v>1.1569071605716852E-2</v>
      </c>
      <c r="FG50" s="1141">
        <f t="shared" si="198"/>
        <v>3.389078151527114E-3</v>
      </c>
      <c r="FH50" s="1141">
        <f t="shared" si="199"/>
        <v>9.7681687970181397E-3</v>
      </c>
      <c r="FI50" s="1141">
        <f t="shared" si="200"/>
        <v>8.7732119234822381E-3</v>
      </c>
      <c r="FJ50" s="1141">
        <f t="shared" si="201"/>
        <v>8.3523882287268592E-3</v>
      </c>
      <c r="FK50" s="1141">
        <f t="shared" si="202"/>
        <v>1.0955814235152905E-2</v>
      </c>
      <c r="FL50" s="1141">
        <f t="shared" si="203"/>
        <v>9.4066545473261431E-3</v>
      </c>
      <c r="FM50" s="1141">
        <f t="shared" si="204"/>
        <v>3.7986389292796741E-3</v>
      </c>
      <c r="FN50" s="1141">
        <f t="shared" si="205"/>
        <v>8.7243598135993139E-3</v>
      </c>
      <c r="FO50" s="1141">
        <f t="shared" si="206"/>
        <v>3.0066811284612305E-2</v>
      </c>
      <c r="FP50" s="1141">
        <f t="shared" si="207"/>
        <v>3.305941621131292E-2</v>
      </c>
      <c r="FQ50" s="1141">
        <f t="shared" si="208"/>
        <v>1.3113377495651557E-2</v>
      </c>
      <c r="FR50" s="1141">
        <f t="shared" si="209"/>
        <v>9.5968206478294071E-3</v>
      </c>
      <c r="FS50" s="1141">
        <f t="shared" si="210"/>
        <v>1.3616392731361948E-2</v>
      </c>
      <c r="FT50" s="1141">
        <f t="shared" si="211"/>
        <v>1.7360601616816407E-2</v>
      </c>
      <c r="FU50" s="1141">
        <f t="shared" si="212"/>
        <v>8.8295647281289025E-3</v>
      </c>
      <c r="FV50" s="1141">
        <f t="shared" si="213"/>
        <v>1.0201512484155906E-2</v>
      </c>
      <c r="FW50" s="1141">
        <f t="shared" si="214"/>
        <v>4.4926168241046227E-3</v>
      </c>
      <c r="FX50" s="1141">
        <f t="shared" si="215"/>
        <v>8.6996711718823061E-3</v>
      </c>
      <c r="FY50" s="1141">
        <f t="shared" si="63"/>
        <v>9.1287734435965273E-3</v>
      </c>
      <c r="FZ50" s="1141">
        <f t="shared" si="64"/>
        <v>4.4549356246301741E-3</v>
      </c>
      <c r="GA50" s="1141"/>
      <c r="GB50" s="1142">
        <f t="shared" si="65"/>
        <v>9.3792094081985109E-3</v>
      </c>
      <c r="GC50" s="1142">
        <f t="shared" si="66"/>
        <v>8.1485439283024916E-3</v>
      </c>
      <c r="GD50" s="1142">
        <f t="shared" si="67"/>
        <v>9.878744789740955E-3</v>
      </c>
      <c r="GE50" s="1142">
        <f t="shared" si="68"/>
        <v>1.1628283521912241E-2</v>
      </c>
    </row>
    <row r="51" spans="1:187">
      <c r="A51" s="3"/>
      <c r="B51" s="1292" t="s">
        <v>84</v>
      </c>
      <c r="C51" s="1" t="s">
        <v>85</v>
      </c>
      <c r="D51" s="1" t="e">
        <f>+VLOOKUP(C51,DATOS2014!$E$4:$G$67,3,0)</f>
        <v>#N/A</v>
      </c>
      <c r="E51" s="639">
        <v>82.783999999999992</v>
      </c>
      <c r="F51" s="640">
        <v>81.405000000000001</v>
      </c>
      <c r="G51" s="639">
        <v>83.133999999999986</v>
      </c>
      <c r="H51" s="645">
        <v>72.364999999999995</v>
      </c>
      <c r="I51" s="645">
        <v>83.918000000000006</v>
      </c>
      <c r="J51" s="645">
        <v>82.644000000000005</v>
      </c>
      <c r="K51" s="645">
        <v>90.093000000000004</v>
      </c>
      <c r="L51" s="645">
        <v>88.86099999999999</v>
      </c>
      <c r="M51" s="645">
        <v>90.810999999999993</v>
      </c>
      <c r="N51" s="645">
        <v>92.659000000000006</v>
      </c>
      <c r="O51" s="645">
        <v>90.837999999999994</v>
      </c>
      <c r="P51" s="645">
        <v>88.007000000000005</v>
      </c>
      <c r="Q51" s="645">
        <v>92.754000000000005</v>
      </c>
      <c r="R51" s="646">
        <v>99.925000000000011</v>
      </c>
      <c r="S51" s="387">
        <v>93.404000000000011</v>
      </c>
      <c r="T51" s="1048">
        <v>62.986999999999995</v>
      </c>
      <c r="U51" s="1049">
        <v>87.384000000000015</v>
      </c>
      <c r="V51" s="1049">
        <v>91.953000000000003</v>
      </c>
      <c r="W51" s="1049">
        <v>99.518000000000015</v>
      </c>
      <c r="X51" s="1049">
        <v>100.98200000000001</v>
      </c>
      <c r="Y51" s="1049">
        <v>102.982</v>
      </c>
      <c r="Z51" s="1049">
        <v>107.68900000000001</v>
      </c>
      <c r="AA51" s="1049">
        <v>109.14899999999999</v>
      </c>
      <c r="AB51" s="1050">
        <v>112.07000000000001</v>
      </c>
      <c r="AC51" s="1051">
        <v>108.131</v>
      </c>
      <c r="AD51" s="1054">
        <v>102.15</v>
      </c>
      <c r="AE51" s="1049">
        <v>98.88300000000001</v>
      </c>
      <c r="AF51" s="1049">
        <v>93.259</v>
      </c>
      <c r="AG51" s="1049">
        <v>106.377</v>
      </c>
      <c r="AH51" s="1049">
        <v>102.676</v>
      </c>
      <c r="AI51" s="1049">
        <v>114.08399999999997</v>
      </c>
      <c r="AJ51" s="1049">
        <v>114.714</v>
      </c>
      <c r="AK51" s="1049">
        <v>121.066</v>
      </c>
      <c r="AL51" s="1049">
        <v>119.79299999999999</v>
      </c>
      <c r="AM51" s="1049">
        <v>113.181</v>
      </c>
      <c r="AN51" s="1049">
        <v>123.524</v>
      </c>
      <c r="AO51" s="1049">
        <v>123.524</v>
      </c>
      <c r="AP51" s="1049">
        <v>123.524</v>
      </c>
      <c r="AQ51" s="9">
        <v>112.947</v>
      </c>
      <c r="AR51" s="9">
        <v>100.187</v>
      </c>
      <c r="AS51" s="9">
        <v>118.83199999999999</v>
      </c>
      <c r="AT51" s="9">
        <v>104.52499999999999</v>
      </c>
      <c r="AU51" s="9">
        <v>124.47499999999999</v>
      </c>
      <c r="AV51" s="9">
        <v>127.22499999999998</v>
      </c>
      <c r="AW51" s="9">
        <v>125.94399999999999</v>
      </c>
      <c r="AX51" s="9">
        <v>123.14100000000002</v>
      </c>
      <c r="AY51" s="9">
        <v>129.34599999999998</v>
      </c>
      <c r="AZ51" s="9">
        <v>123.57400000000001</v>
      </c>
      <c r="BA51" s="9">
        <v>95.83</v>
      </c>
      <c r="BB51" s="9">
        <v>88.227000000000004</v>
      </c>
      <c r="BC51" s="24">
        <v>102.80199999999999</v>
      </c>
      <c r="BD51" s="24">
        <v>99.006</v>
      </c>
      <c r="BE51" s="24">
        <v>110.07899999999999</v>
      </c>
      <c r="BF51" s="24">
        <v>115.28200000000001</v>
      </c>
      <c r="BG51" s="24">
        <v>139.13499999999999</v>
      </c>
      <c r="BH51" s="24">
        <v>143.57499999999999</v>
      </c>
      <c r="BI51" s="24">
        <v>145.22399999999999</v>
      </c>
      <c r="BJ51" s="24">
        <v>143.13800000000001</v>
      </c>
      <c r="BK51" s="24">
        <v>132.92200000000003</v>
      </c>
      <c r="BL51" s="24">
        <v>145.89800000000002</v>
      </c>
      <c r="BM51" s="24">
        <v>144.374</v>
      </c>
      <c r="BN51" s="24">
        <v>158.24299999999999</v>
      </c>
      <c r="BO51" s="810">
        <v>0</v>
      </c>
      <c r="BP51" s="810">
        <v>0</v>
      </c>
      <c r="BQ51" s="810">
        <v>0</v>
      </c>
      <c r="BR51" s="810">
        <v>0</v>
      </c>
      <c r="BS51" s="810">
        <v>0</v>
      </c>
      <c r="BT51" s="810">
        <v>0</v>
      </c>
      <c r="BU51" s="810">
        <v>0</v>
      </c>
      <c r="BV51" s="810">
        <v>0</v>
      </c>
      <c r="BW51" s="810">
        <v>0</v>
      </c>
      <c r="BX51" s="810">
        <v>0</v>
      </c>
      <c r="BY51" s="810">
        <v>0</v>
      </c>
      <c r="BZ51" s="810">
        <v>0</v>
      </c>
      <c r="CA51" s="1635">
        <v>0</v>
      </c>
      <c r="CB51" s="1635">
        <v>0</v>
      </c>
      <c r="CC51" s="1635">
        <v>0</v>
      </c>
      <c r="CD51" s="1635">
        <v>0</v>
      </c>
      <c r="CE51" s="1635">
        <v>0</v>
      </c>
      <c r="CF51" s="1635">
        <v>0</v>
      </c>
      <c r="CG51" s="1635">
        <v>0</v>
      </c>
      <c r="CH51" s="1635">
        <v>0</v>
      </c>
      <c r="CI51" s="1635">
        <v>0</v>
      </c>
      <c r="CJ51" s="1635">
        <v>0</v>
      </c>
      <c r="CK51" s="1635">
        <v>0</v>
      </c>
      <c r="CL51" s="1635">
        <v>0</v>
      </c>
      <c r="CM51" s="1953"/>
      <c r="CN51" s="1953"/>
      <c r="CO51" s="1953"/>
      <c r="CP51" s="1953"/>
      <c r="CQ51" s="1953"/>
      <c r="CR51" s="1953"/>
      <c r="CS51" s="1953"/>
      <c r="CT51" s="1953"/>
      <c r="CU51" s="1953"/>
      <c r="CV51" s="1953"/>
      <c r="CW51" s="1953"/>
      <c r="CX51" s="1953"/>
      <c r="CY51" s="2083"/>
      <c r="CZ51" s="1632">
        <f t="shared" si="69"/>
        <v>0</v>
      </c>
      <c r="DB51" s="618" t="e">
        <f t="shared" si="164"/>
        <v>#N/A</v>
      </c>
      <c r="DC51" s="618" t="e">
        <f t="shared" si="165"/>
        <v>#N/A</v>
      </c>
      <c r="DF51" s="836" t="e">
        <f t="shared" si="166"/>
        <v>#N/A</v>
      </c>
      <c r="DG51" s="837" t="e">
        <f t="shared" si="167"/>
        <v>#N/A</v>
      </c>
      <c r="DI51" s="836" t="e">
        <f t="shared" si="46"/>
        <v>#N/A</v>
      </c>
      <c r="DJ51" s="837" t="e">
        <f t="shared" si="163"/>
        <v>#N/A</v>
      </c>
      <c r="EC51" s="1141">
        <f t="shared" si="168"/>
        <v>9.52137773397288E-3</v>
      </c>
      <c r="ED51" s="1141">
        <f t="shared" si="169"/>
        <v>1.7228664559400197E-2</v>
      </c>
      <c r="EE51" s="1141">
        <f t="shared" si="170"/>
        <v>9.7539634062597802E-3</v>
      </c>
      <c r="EF51" s="1141">
        <f t="shared" si="171"/>
        <v>-1.149956874534086E-2</v>
      </c>
      <c r="EG51" s="1141">
        <f t="shared" si="172"/>
        <v>3.3783661885589122E-3</v>
      </c>
      <c r="EH51" s="1141">
        <f t="shared" si="173"/>
        <v>8.9342871586328698E-3</v>
      </c>
      <c r="EI51" s="1141">
        <f t="shared" si="174"/>
        <v>8.3258068595413182E-3</v>
      </c>
      <c r="EJ51" s="1141">
        <f t="shared" si="175"/>
        <v>1.0712718969136281E-2</v>
      </c>
      <c r="EK51" s="1141">
        <f t="shared" si="176"/>
        <v>1.0536268985818165E-2</v>
      </c>
      <c r="EL51" s="1141">
        <f t="shared" si="177"/>
        <v>1.2605568383161403E-2</v>
      </c>
      <c r="EM51" s="1141">
        <f t="shared" si="178"/>
        <v>1.5420709176880543E-2</v>
      </c>
      <c r="EN51" s="1141">
        <f t="shared" si="179"/>
        <v>2.0346501139056672E-2</v>
      </c>
      <c r="EO51" s="1141">
        <f t="shared" si="180"/>
        <v>1.2864767162496182E-2</v>
      </c>
      <c r="EP51" s="1141">
        <f t="shared" si="181"/>
        <v>1.8368864015441133E-3</v>
      </c>
      <c r="EQ51" s="1141">
        <f t="shared" si="182"/>
        <v>4.7615639033153911E-3</v>
      </c>
      <c r="ER51" s="1141">
        <f t="shared" si="183"/>
        <v>3.3245016285913254E-2</v>
      </c>
      <c r="ES51" s="1141">
        <f t="shared" si="184"/>
        <v>1.6524814723971826E-2</v>
      </c>
      <c r="ET51" s="1141">
        <f t="shared" si="185"/>
        <v>9.2341089210261629E-3</v>
      </c>
      <c r="EU51" s="1141">
        <f t="shared" si="186"/>
        <v>1.1448073900989009E-2</v>
      </c>
      <c r="EV51" s="1141">
        <f t="shared" si="187"/>
        <v>1.0681628160127854E-2</v>
      </c>
      <c r="EW51" s="1141">
        <f t="shared" si="188"/>
        <v>1.3573092272534115E-2</v>
      </c>
      <c r="EX51" s="1141">
        <f t="shared" si="189"/>
        <v>8.9159969665615346E-3</v>
      </c>
      <c r="EY51" s="1141">
        <f t="shared" si="190"/>
        <v>3.027438957449613E-3</v>
      </c>
      <c r="EZ51" s="1141">
        <f t="shared" si="191"/>
        <v>8.1422856560131596E-3</v>
      </c>
      <c r="FA51" s="1141">
        <f t="shared" si="192"/>
        <v>1.1152734347508853E-2</v>
      </c>
      <c r="FB51" s="1141">
        <f t="shared" si="193"/>
        <v>1.5958764616915255E-2</v>
      </c>
      <c r="FC51" s="1141">
        <f t="shared" si="194"/>
        <v>1.1143409451637387E-2</v>
      </c>
      <c r="FD51" s="1141">
        <f t="shared" si="195"/>
        <v>5.9893541428339692E-3</v>
      </c>
      <c r="FE51" s="1141">
        <f t="shared" si="196"/>
        <v>9.2694765084790909E-3</v>
      </c>
      <c r="FF51" s="1141">
        <f t="shared" si="197"/>
        <v>1.4884297785140443E-3</v>
      </c>
      <c r="FG51" s="1141">
        <f t="shared" si="198"/>
        <v>7.290604097610176E-3</v>
      </c>
      <c r="FH51" s="1141">
        <f t="shared" si="199"/>
        <v>8.6635715668148539E-3</v>
      </c>
      <c r="FI51" s="1141">
        <f t="shared" si="200"/>
        <v>3.2972165890730043E-3</v>
      </c>
      <c r="FJ51" s="1141">
        <f t="shared" si="201"/>
        <v>2.2997058623801525E-3</v>
      </c>
      <c r="FK51" s="1141">
        <f t="shared" si="202"/>
        <v>1.1187338525520119E-2</v>
      </c>
      <c r="FL51" s="1141">
        <f t="shared" si="203"/>
        <v>3.3725380086835344E-5</v>
      </c>
      <c r="FM51" s="1141">
        <f t="shared" si="204"/>
        <v>-2.0932776565918632E-2</v>
      </c>
      <c r="FN51" s="1141">
        <f t="shared" si="205"/>
        <v>-2.7653966060174784E-2</v>
      </c>
      <c r="FO51" s="1141">
        <f t="shared" si="206"/>
        <v>-1</v>
      </c>
      <c r="FP51" s="1141">
        <f t="shared" si="207"/>
        <v>-1</v>
      </c>
      <c r="FQ51" s="1141">
        <f t="shared" si="208"/>
        <v>-1</v>
      </c>
      <c r="FR51" s="1141">
        <f t="shared" si="209"/>
        <v>-1</v>
      </c>
      <c r="FS51" s="1141">
        <f t="shared" si="210"/>
        <v>-1</v>
      </c>
      <c r="FT51" s="1141">
        <f t="shared" si="211"/>
        <v>-1</v>
      </c>
      <c r="FU51" s="1141">
        <f t="shared" si="212"/>
        <v>-1</v>
      </c>
      <c r="FV51" s="1141">
        <f t="shared" si="213"/>
        <v>-1</v>
      </c>
      <c r="FW51" s="1141">
        <f t="shared" si="214"/>
        <v>-1</v>
      </c>
      <c r="FX51" s="1141">
        <f t="shared" si="215"/>
        <v>-1</v>
      </c>
      <c r="FY51" s="1141">
        <f t="shared" si="63"/>
        <v>-1</v>
      </c>
      <c r="FZ51" s="1141">
        <f t="shared" si="64"/>
        <v>-1</v>
      </c>
      <c r="GA51" s="1141"/>
      <c r="GB51" s="1142">
        <f t="shared" si="65"/>
        <v>-0.3272273126014279</v>
      </c>
      <c r="GC51" s="1142">
        <f t="shared" si="66"/>
        <v>-0.32959927873910982</v>
      </c>
      <c r="GD51" s="1142">
        <f t="shared" si="67"/>
        <v>-0.27189714697660694</v>
      </c>
      <c r="GE51" s="1142">
        <f t="shared" si="68"/>
        <v>-0.32491653329325132</v>
      </c>
    </row>
    <row r="52" spans="1:187">
      <c r="A52" s="3"/>
      <c r="B52" s="1" t="s">
        <v>74</v>
      </c>
      <c r="C52" s="1" t="s">
        <v>73</v>
      </c>
      <c r="D52" s="1" t="str">
        <f>+VLOOKUP(C52,DATOS2014!$E$4:$G$67,3,0)</f>
        <v>ST4</v>
      </c>
      <c r="E52" s="639">
        <v>125.16399999999999</v>
      </c>
      <c r="F52" s="640">
        <v>128.25799999999998</v>
      </c>
      <c r="G52" s="639">
        <v>119.363</v>
      </c>
      <c r="H52" s="645">
        <v>106.92899999999999</v>
      </c>
      <c r="I52" s="645">
        <v>120.31700000000001</v>
      </c>
      <c r="J52" s="645">
        <v>123.84700000000001</v>
      </c>
      <c r="K52" s="645">
        <v>131.91</v>
      </c>
      <c r="L52" s="645">
        <v>126.96299999999999</v>
      </c>
      <c r="M52" s="645">
        <v>121.76100000000001</v>
      </c>
      <c r="N52" s="645">
        <v>105.077</v>
      </c>
      <c r="O52" s="645">
        <v>129.547</v>
      </c>
      <c r="P52" s="645">
        <v>140.505</v>
      </c>
      <c r="Q52" s="645">
        <v>133.43600000000001</v>
      </c>
      <c r="R52" s="646">
        <v>137.98399999999998</v>
      </c>
      <c r="S52" s="387">
        <v>131.66800000000001</v>
      </c>
      <c r="T52" s="1048">
        <v>125.28599999999999</v>
      </c>
      <c r="U52" s="1049">
        <v>131.84100000000001</v>
      </c>
      <c r="V52" s="1049">
        <v>96.018000000000001</v>
      </c>
      <c r="W52" s="1049">
        <v>122.06599999999999</v>
      </c>
      <c r="X52" s="1049">
        <v>144.42699999999999</v>
      </c>
      <c r="Y52" s="1049">
        <v>145.61799999999999</v>
      </c>
      <c r="Z52" s="1049">
        <v>143.16400000000002</v>
      </c>
      <c r="AA52" s="1049">
        <v>148.31700000000001</v>
      </c>
      <c r="AB52" s="1050">
        <v>145.727</v>
      </c>
      <c r="AC52" s="1051">
        <v>142.29</v>
      </c>
      <c r="AD52" s="1054">
        <v>151.29499999999999</v>
      </c>
      <c r="AE52" s="1049">
        <v>140.83599999999998</v>
      </c>
      <c r="AF52" s="1049">
        <v>119.325</v>
      </c>
      <c r="AG52" s="1049">
        <v>148.434</v>
      </c>
      <c r="AH52" s="1049">
        <v>146.88199999999998</v>
      </c>
      <c r="AI52" s="1049">
        <v>156.07599999999999</v>
      </c>
      <c r="AJ52" s="1049">
        <v>165.01999999999998</v>
      </c>
      <c r="AK52" s="1049">
        <v>175.91600000000003</v>
      </c>
      <c r="AL52" s="1049">
        <v>169.20400000000001</v>
      </c>
      <c r="AM52" s="1049">
        <v>187.28199999999998</v>
      </c>
      <c r="AN52" s="1049">
        <v>185.73300000000003</v>
      </c>
      <c r="AO52" s="1049">
        <v>185.73300000000003</v>
      </c>
      <c r="AP52" s="1049">
        <v>185.73300000000003</v>
      </c>
      <c r="AQ52" s="9">
        <v>177.03299999999999</v>
      </c>
      <c r="AR52" s="9">
        <v>155.30000000000001</v>
      </c>
      <c r="AS52" s="9">
        <v>178.59399999999999</v>
      </c>
      <c r="AT52" s="9">
        <v>176.14699999999999</v>
      </c>
      <c r="AU52" s="9">
        <v>192.16500000000002</v>
      </c>
      <c r="AV52" s="9">
        <v>175.39600000000004</v>
      </c>
      <c r="AW52" s="9">
        <v>190.584</v>
      </c>
      <c r="AX52" s="9">
        <v>197.25199999999995</v>
      </c>
      <c r="AY52" s="9">
        <v>194.66100000000003</v>
      </c>
      <c r="AZ52" s="9">
        <v>186.37100000000001</v>
      </c>
      <c r="BA52" s="9">
        <v>212.11499999999995</v>
      </c>
      <c r="BB52" s="9">
        <v>180.774</v>
      </c>
      <c r="BC52" s="24">
        <v>203.93699999999998</v>
      </c>
      <c r="BD52" s="24">
        <v>173.18599999999998</v>
      </c>
      <c r="BE52" s="24">
        <v>188.459</v>
      </c>
      <c r="BF52" s="24">
        <v>199.316</v>
      </c>
      <c r="BG52" s="24">
        <v>214.852</v>
      </c>
      <c r="BH52" s="24">
        <v>217.16299999999998</v>
      </c>
      <c r="BI52" s="24">
        <v>235.81599999999997</v>
      </c>
      <c r="BJ52" s="24">
        <v>219.614</v>
      </c>
      <c r="BK52" s="24">
        <v>239.749</v>
      </c>
      <c r="BL52" s="24">
        <v>268.625</v>
      </c>
      <c r="BM52" s="24">
        <v>249.36500000000007</v>
      </c>
      <c r="BN52" s="24">
        <v>254.797</v>
      </c>
      <c r="BO52" s="810">
        <v>254.59800000000001</v>
      </c>
      <c r="BP52" s="810">
        <v>233.49299999999999</v>
      </c>
      <c r="BQ52" s="810">
        <v>212.446</v>
      </c>
      <c r="BR52" s="810">
        <v>209.20199999999997</v>
      </c>
      <c r="BS52" s="810">
        <v>216.78299999999996</v>
      </c>
      <c r="BT52" s="810">
        <v>204.65600000000001</v>
      </c>
      <c r="BU52" s="810">
        <v>194.917</v>
      </c>
      <c r="BV52" s="810">
        <v>260.83000000000004</v>
      </c>
      <c r="BW52" s="810">
        <v>251.44699999999997</v>
      </c>
      <c r="BX52" s="810">
        <v>238.28700000000001</v>
      </c>
      <c r="BY52" s="810">
        <v>271.70500000000004</v>
      </c>
      <c r="BZ52" s="810">
        <v>228</v>
      </c>
      <c r="CA52" s="1635">
        <v>257.96600000000001</v>
      </c>
      <c r="CB52" s="1635">
        <v>219.41</v>
      </c>
      <c r="CC52" s="1635">
        <v>223.935</v>
      </c>
      <c r="CD52" s="1635">
        <v>234.21999999999997</v>
      </c>
      <c r="CE52" s="1635">
        <v>263.17599999999999</v>
      </c>
      <c r="CF52" s="1635">
        <v>228.93800000000002</v>
      </c>
      <c r="CG52" s="1635">
        <v>257.51399999999995</v>
      </c>
      <c r="CH52" s="1635">
        <v>216.20200000000003</v>
      </c>
      <c r="CI52" s="1635">
        <v>233.91499999999999</v>
      </c>
      <c r="CJ52" s="1635">
        <v>268.41500000000002</v>
      </c>
      <c r="CK52" s="1635">
        <v>235.51</v>
      </c>
      <c r="CL52" s="1635">
        <v>256.01</v>
      </c>
      <c r="CM52" s="1953">
        <f>+VLOOKUP($DF52,DATOS2014!$B$4:$S$67,CM$3,FALSE)</f>
        <v>250.58487</v>
      </c>
      <c r="CN52" s="1953">
        <f>+VLOOKUP($DF52,DATOS2014!$B$4:$S$67,CN$3,FALSE)</f>
        <v>213.72588999999996</v>
      </c>
      <c r="CO52" s="1953">
        <f>+VLOOKUP($DF52,DATOS2014!$B$4:$S$67,CO$3,FALSE)</f>
        <v>239.90975999999998</v>
      </c>
      <c r="CP52" s="1953">
        <f>+VLOOKUP($DF52,DATOS2014!$B$4:$S$67,CP$3,FALSE)</f>
        <v>237.17002999999997</v>
      </c>
      <c r="CQ52" s="1953">
        <f>+VLOOKUP($DF52,DATOS2014!$B$4:$S$67,CQ$3,FALSE)</f>
        <v>227.86782000000005</v>
      </c>
      <c r="CR52" s="1953">
        <f>+VLOOKUP($DF52,DATOS2014!$B$4:$S$67,CR$3,FALSE)</f>
        <v>233.65644000000003</v>
      </c>
      <c r="CS52" s="1953">
        <f>+VLOOKUP($DF52,DATOS2014!$B$4:$S$67,CS$3,FALSE)</f>
        <v>275.98578999999995</v>
      </c>
      <c r="CT52" s="1953">
        <f>+VLOOKUP($DF52,DATOS2014!$B$4:$S$67,CT$3,FALSE)</f>
        <v>0</v>
      </c>
      <c r="CU52" s="1953">
        <f>+VLOOKUP($DF52,DATOS2014!$B$4:$S$67,CU$3,FALSE)</f>
        <v>0</v>
      </c>
      <c r="CV52" s="1953">
        <f>+VLOOKUP($DF52,DATOS2014!$B$4:$S$67,CV$3,FALSE)</f>
        <v>0</v>
      </c>
      <c r="CW52" s="1953">
        <f>+VLOOKUP($DF52,DATOS2014!$B$4:$S$67,CW$3,FALSE)</f>
        <v>0</v>
      </c>
      <c r="CX52" s="1953">
        <f>+VLOOKUP($DF52,DATOS2014!$B$4:$S$67,CX$3,FALSE)</f>
        <v>0</v>
      </c>
      <c r="CY52" s="2083">
        <f>+VLOOKUP($DF52,DATOS2014!$B$4:$T$67,CY$3,FALSE)</f>
        <v>0</v>
      </c>
      <c r="CZ52" s="1632">
        <f t="shared" si="69"/>
        <v>1678.9005999999999</v>
      </c>
      <c r="DB52" s="618">
        <f t="shared" si="164"/>
        <v>174.16200000000003</v>
      </c>
      <c r="DC52" s="618">
        <f t="shared" si="165"/>
        <v>180.54999999999998</v>
      </c>
      <c r="DF52" s="836" t="str">
        <f t="shared" si="166"/>
        <v>4SE0103</v>
      </c>
      <c r="DG52" s="837" t="str">
        <f t="shared" si="167"/>
        <v>Rodriguez de Mendoza</v>
      </c>
      <c r="DI52" s="836" t="str">
        <f t="shared" si="46"/>
        <v>4SE0103</v>
      </c>
      <c r="DJ52" s="837" t="str">
        <f t="shared" si="163"/>
        <v>Rodriguez de Mendoza</v>
      </c>
      <c r="EC52" s="1141">
        <f t="shared" si="168"/>
        <v>5.3473366374601206E-3</v>
      </c>
      <c r="ED52" s="1141">
        <f t="shared" si="169"/>
        <v>6.1097451605471864E-3</v>
      </c>
      <c r="EE52" s="1141">
        <f t="shared" si="170"/>
        <v>8.2097107417817838E-3</v>
      </c>
      <c r="EF52" s="1141">
        <f t="shared" si="171"/>
        <v>1.3290380732857265E-2</v>
      </c>
      <c r="EG52" s="1141">
        <f t="shared" si="172"/>
        <v>7.6513501786377169E-3</v>
      </c>
      <c r="EH52" s="1141">
        <f t="shared" si="173"/>
        <v>-2.0985936684762452E-2</v>
      </c>
      <c r="EI52" s="1141">
        <f t="shared" si="174"/>
        <v>-6.4423244849711736E-3</v>
      </c>
      <c r="EJ52" s="1141">
        <f t="shared" si="175"/>
        <v>1.0797753143867439E-2</v>
      </c>
      <c r="EK52" s="1141">
        <f t="shared" si="176"/>
        <v>1.5022270834063267E-2</v>
      </c>
      <c r="EL52" s="1141">
        <f t="shared" si="177"/>
        <v>2.610982640027415E-2</v>
      </c>
      <c r="EM52" s="1141">
        <f t="shared" si="178"/>
        <v>1.1339487173736673E-2</v>
      </c>
      <c r="EN52" s="1141">
        <f t="shared" si="179"/>
        <v>3.0456229298638782E-3</v>
      </c>
      <c r="EO52" s="1141">
        <f t="shared" si="180"/>
        <v>5.3681292497154143E-3</v>
      </c>
      <c r="EP52" s="1141">
        <f t="shared" si="181"/>
        <v>7.7040107601724639E-3</v>
      </c>
      <c r="EQ52" s="1141">
        <f t="shared" si="182"/>
        <v>5.6251361719379389E-3</v>
      </c>
      <c r="ER52" s="1141">
        <f t="shared" si="183"/>
        <v>-4.0541148746014999E-3</v>
      </c>
      <c r="ES52" s="1141">
        <f t="shared" si="184"/>
        <v>9.9276018964646884E-3</v>
      </c>
      <c r="ET52" s="1141">
        <f t="shared" si="185"/>
        <v>3.6059411416809795E-2</v>
      </c>
      <c r="EU52" s="1141">
        <f t="shared" si="186"/>
        <v>2.069295625139822E-2</v>
      </c>
      <c r="EV52" s="1141">
        <f t="shared" si="187"/>
        <v>1.1169627055348519E-2</v>
      </c>
      <c r="EW52" s="1141">
        <f t="shared" si="188"/>
        <v>1.5876365742431231E-2</v>
      </c>
      <c r="EX52" s="1141">
        <f t="shared" si="189"/>
        <v>1.4023609511786717E-2</v>
      </c>
      <c r="EY52" s="1141">
        <f t="shared" si="190"/>
        <v>1.9628796035551677E-2</v>
      </c>
      <c r="EZ52" s="1141">
        <f t="shared" si="191"/>
        <v>2.0420294495537616E-2</v>
      </c>
      <c r="FA52" s="1141">
        <f t="shared" si="192"/>
        <v>2.2451911487941123E-2</v>
      </c>
      <c r="FB52" s="1141">
        <f t="shared" si="193"/>
        <v>1.7236749593846579E-2</v>
      </c>
      <c r="FC52" s="1141">
        <f t="shared" si="194"/>
        <v>1.924450544242684E-2</v>
      </c>
      <c r="FD52" s="1141">
        <f t="shared" si="195"/>
        <v>2.220186202743113E-2</v>
      </c>
      <c r="FE52" s="1141">
        <f t="shared" si="196"/>
        <v>1.5533971902703003E-2</v>
      </c>
      <c r="FF52" s="1141">
        <f t="shared" si="197"/>
        <v>1.5255979785475215E-2</v>
      </c>
      <c r="FG52" s="1141">
        <f t="shared" si="198"/>
        <v>1.7485386249140644E-2</v>
      </c>
      <c r="FH52" s="1141">
        <f t="shared" si="199"/>
        <v>5.0945663940045183E-3</v>
      </c>
      <c r="FI52" s="1141">
        <f t="shared" si="200"/>
        <v>6.6961893827934826E-3</v>
      </c>
      <c r="FJ52" s="1141">
        <f t="shared" si="201"/>
        <v>1.2863449066492949E-2</v>
      </c>
      <c r="FK52" s="1141">
        <f t="shared" si="202"/>
        <v>3.2255310180386854E-3</v>
      </c>
      <c r="FL52" s="1141">
        <f t="shared" si="203"/>
        <v>2.8580351741291921E-4</v>
      </c>
      <c r="FM52" s="1141">
        <f t="shared" si="204"/>
        <v>1.1129680980983103E-2</v>
      </c>
      <c r="FN52" s="1141">
        <f t="shared" si="205"/>
        <v>-2.2526694434049643E-3</v>
      </c>
      <c r="FO52" s="1141">
        <f t="shared" si="206"/>
        <v>3.0742214731750428E-2</v>
      </c>
      <c r="FP52" s="1141">
        <f t="shared" si="207"/>
        <v>3.4566792017241665E-2</v>
      </c>
      <c r="FQ52" s="1141">
        <f t="shared" si="208"/>
        <v>1.456951268900375E-2</v>
      </c>
      <c r="FR52" s="1141">
        <f t="shared" si="209"/>
        <v>1.4434977306218233E-2</v>
      </c>
      <c r="FS52" s="1141">
        <f t="shared" si="210"/>
        <v>1.0095828716012445E-2</v>
      </c>
      <c r="FT52" s="1141">
        <f t="shared" si="211"/>
        <v>1.2940027363392392E-2</v>
      </c>
      <c r="FU52" s="1141">
        <f t="shared" si="212"/>
        <v>1.8751546299060617E-3</v>
      </c>
      <c r="FV52" s="1141">
        <f t="shared" si="213"/>
        <v>2.3555376395275163E-2</v>
      </c>
      <c r="FW52" s="1141">
        <f t="shared" si="214"/>
        <v>2.1560187215879933E-2</v>
      </c>
      <c r="FX52" s="1141">
        <f t="shared" si="215"/>
        <v>2.0689156962105937E-2</v>
      </c>
      <c r="FY52" s="1141">
        <f t="shared" si="63"/>
        <v>2.084668014030866E-2</v>
      </c>
      <c r="FZ52" s="1141">
        <f t="shared" si="64"/>
        <v>1.9529758301937594E-2</v>
      </c>
      <c r="GA52" s="1141"/>
      <c r="GB52" s="1142">
        <f t="shared" si="65"/>
        <v>1.1325122420491947E-2</v>
      </c>
      <c r="GC52" s="1142">
        <f t="shared" si="66"/>
        <v>1.5139133802009066E-2</v>
      </c>
      <c r="GD52" s="1142">
        <f t="shared" si="67"/>
        <v>1.4329646128874107E-2</v>
      </c>
      <c r="GE52" s="1142">
        <f t="shared" si="68"/>
        <v>1.7610666018527329E-2</v>
      </c>
    </row>
    <row r="53" spans="1:187">
      <c r="A53" s="3"/>
      <c r="B53" s="1292" t="s">
        <v>86</v>
      </c>
      <c r="C53" s="1" t="s">
        <v>87</v>
      </c>
      <c r="D53" s="1" t="e">
        <f>+VLOOKUP(C53,DATOS2014!$E$4:$G$67,3,0)</f>
        <v>#N/A</v>
      </c>
      <c r="E53" s="639">
        <v>258.82099999999997</v>
      </c>
      <c r="F53" s="640">
        <v>269.404</v>
      </c>
      <c r="G53" s="639">
        <v>235.55899999999997</v>
      </c>
      <c r="H53" s="645">
        <v>213.977</v>
      </c>
      <c r="I53" s="645">
        <v>236.19399999999999</v>
      </c>
      <c r="J53" s="645">
        <v>241.202</v>
      </c>
      <c r="K53" s="645">
        <v>266.58100000000002</v>
      </c>
      <c r="L53" s="645">
        <v>264.56900000000002</v>
      </c>
      <c r="M53" s="645">
        <v>281.18800000000005</v>
      </c>
      <c r="N53" s="645">
        <v>293.60000000000002</v>
      </c>
      <c r="O53" s="645">
        <v>301.10599999999999</v>
      </c>
      <c r="P53" s="645">
        <v>312.74</v>
      </c>
      <c r="Q53" s="645">
        <v>299.11199999999997</v>
      </c>
      <c r="R53" s="646">
        <v>313.84799999999996</v>
      </c>
      <c r="S53" s="387">
        <v>295.59500000000003</v>
      </c>
      <c r="T53" s="1048">
        <v>263.72399999999999</v>
      </c>
      <c r="U53" s="1049">
        <v>288.88700000000006</v>
      </c>
      <c r="V53" s="1049">
        <v>303.61699999999996</v>
      </c>
      <c r="W53" s="1049">
        <v>320.98500000000001</v>
      </c>
      <c r="X53" s="1049">
        <v>322.02699999999999</v>
      </c>
      <c r="Y53" s="1049">
        <v>359.43700000000001</v>
      </c>
      <c r="Z53" s="1049">
        <v>346.24800000000005</v>
      </c>
      <c r="AA53" s="1049">
        <v>368.34499999999997</v>
      </c>
      <c r="AB53" s="1050">
        <v>376.16399999999999</v>
      </c>
      <c r="AC53" s="1051">
        <v>334.88899999999995</v>
      </c>
      <c r="AD53" s="1054">
        <v>369.52299999999991</v>
      </c>
      <c r="AE53" s="1049">
        <v>354.46600000000001</v>
      </c>
      <c r="AF53" s="1049">
        <v>264.37499999999994</v>
      </c>
      <c r="AG53" s="1049">
        <v>356.12100000000004</v>
      </c>
      <c r="AH53" s="1049">
        <v>384.52399999999994</v>
      </c>
      <c r="AI53" s="1049">
        <v>371.76299999999998</v>
      </c>
      <c r="AJ53" s="1049">
        <v>435.76000000000005</v>
      </c>
      <c r="AK53" s="1049">
        <v>426.64600000000002</v>
      </c>
      <c r="AL53" s="1049">
        <v>396.41199999999986</v>
      </c>
      <c r="AM53" s="1049">
        <v>395.53699999999998</v>
      </c>
      <c r="AN53" s="1049">
        <v>404.19200000000001</v>
      </c>
      <c r="AO53" s="1049">
        <v>404.19200000000001</v>
      </c>
      <c r="AP53" s="1049">
        <v>404.19200000000001</v>
      </c>
      <c r="AQ53" s="9">
        <v>440.49299999999999</v>
      </c>
      <c r="AR53" s="9">
        <v>386.01299999999992</v>
      </c>
      <c r="AS53" s="9">
        <v>356.202</v>
      </c>
      <c r="AT53" s="9">
        <v>354.55999999999995</v>
      </c>
      <c r="AU53" s="9">
        <v>375.95300000000003</v>
      </c>
      <c r="AV53" s="9">
        <v>383.19500000000005</v>
      </c>
      <c r="AW53" s="9">
        <v>392.03700000000003</v>
      </c>
      <c r="AX53" s="9">
        <v>419.96900000000005</v>
      </c>
      <c r="AY53" s="9">
        <v>430.05900000000008</v>
      </c>
      <c r="AZ53" s="9">
        <v>407.71499999999997</v>
      </c>
      <c r="BA53" s="9">
        <v>422.78200000000004</v>
      </c>
      <c r="BB53" s="9">
        <v>434.18399999999997</v>
      </c>
      <c r="BC53" s="24">
        <v>415.38299999999992</v>
      </c>
      <c r="BD53" s="24">
        <v>377.54300000000001</v>
      </c>
      <c r="BE53" s="24">
        <v>435.69600000000003</v>
      </c>
      <c r="BF53" s="24">
        <v>488.99399999999997</v>
      </c>
      <c r="BG53" s="24">
        <v>478.762</v>
      </c>
      <c r="BH53" s="24">
        <v>489.80400000000009</v>
      </c>
      <c r="BI53" s="24">
        <v>504.32800000000003</v>
      </c>
      <c r="BJ53" s="24">
        <v>531.69299999999998</v>
      </c>
      <c r="BK53" s="24">
        <v>496.20399999999995</v>
      </c>
      <c r="BL53" s="24">
        <v>515.89699999999993</v>
      </c>
      <c r="BM53" s="24">
        <v>595.53599999999994</v>
      </c>
      <c r="BN53" s="24">
        <v>567.53800000000012</v>
      </c>
      <c r="BO53" s="810">
        <v>0</v>
      </c>
      <c r="BP53" s="810">
        <v>0</v>
      </c>
      <c r="BQ53" s="810">
        <v>0</v>
      </c>
      <c r="BR53" s="810">
        <v>0</v>
      </c>
      <c r="BS53" s="810">
        <v>0</v>
      </c>
      <c r="BT53" s="810">
        <v>0</v>
      </c>
      <c r="BU53" s="810">
        <v>0</v>
      </c>
      <c r="BV53" s="810">
        <v>0</v>
      </c>
      <c r="BW53" s="810">
        <v>0</v>
      </c>
      <c r="BX53" s="810">
        <v>0</v>
      </c>
      <c r="BY53" s="810">
        <v>0</v>
      </c>
      <c r="BZ53" s="810">
        <v>0</v>
      </c>
      <c r="CA53" s="1635">
        <v>0</v>
      </c>
      <c r="CB53" s="1635">
        <v>0</v>
      </c>
      <c r="CC53" s="1635">
        <v>0</v>
      </c>
      <c r="CD53" s="1635">
        <v>0</v>
      </c>
      <c r="CE53" s="1635">
        <v>0</v>
      </c>
      <c r="CF53" s="1635">
        <v>0</v>
      </c>
      <c r="CG53" s="1635">
        <v>0</v>
      </c>
      <c r="CH53" s="1635">
        <v>0</v>
      </c>
      <c r="CI53" s="1635">
        <v>0</v>
      </c>
      <c r="CJ53" s="1635">
        <v>0</v>
      </c>
      <c r="CK53" s="1635">
        <v>0</v>
      </c>
      <c r="CL53" s="1635">
        <v>0</v>
      </c>
      <c r="CM53" s="1953"/>
      <c r="CN53" s="1953"/>
      <c r="CO53" s="1953"/>
      <c r="CP53" s="1953"/>
      <c r="CQ53" s="1953"/>
      <c r="CR53" s="1953"/>
      <c r="CS53" s="1953"/>
      <c r="CT53" s="1953"/>
      <c r="CU53" s="1953"/>
      <c r="CV53" s="1953"/>
      <c r="CW53" s="1953"/>
      <c r="CX53" s="1953"/>
      <c r="CY53" s="2083"/>
      <c r="CZ53" s="1632">
        <f t="shared" si="69"/>
        <v>0</v>
      </c>
      <c r="DB53" s="618" t="e">
        <f t="shared" si="164"/>
        <v>#N/A</v>
      </c>
      <c r="DC53" s="618" t="e">
        <f t="shared" si="165"/>
        <v>#N/A</v>
      </c>
      <c r="DF53" s="836" t="e">
        <f t="shared" si="166"/>
        <v>#N/A</v>
      </c>
      <c r="DG53" s="837" t="e">
        <f t="shared" si="167"/>
        <v>#N/A</v>
      </c>
      <c r="DI53" s="836" t="e">
        <f t="shared" si="46"/>
        <v>#N/A</v>
      </c>
      <c r="DJ53" s="837" t="e">
        <f t="shared" si="163"/>
        <v>#N/A</v>
      </c>
      <c r="EC53" s="1141">
        <f t="shared" si="168"/>
        <v>1.2129757827560761E-2</v>
      </c>
      <c r="ED53" s="1141">
        <f t="shared" si="169"/>
        <v>1.2806027165669587E-2</v>
      </c>
      <c r="EE53" s="1141">
        <f t="shared" si="170"/>
        <v>1.9099171394479919E-2</v>
      </c>
      <c r="EF53" s="1141">
        <f t="shared" si="171"/>
        <v>1.7572152559420129E-2</v>
      </c>
      <c r="EG53" s="1141">
        <f t="shared" si="172"/>
        <v>1.6923448388814766E-2</v>
      </c>
      <c r="EH53" s="1141">
        <f t="shared" si="173"/>
        <v>1.9362763264329397E-2</v>
      </c>
      <c r="EI53" s="1141">
        <f t="shared" si="174"/>
        <v>1.5596733623866488E-2</v>
      </c>
      <c r="EJ53" s="1141">
        <f t="shared" si="175"/>
        <v>1.6512626455457591E-2</v>
      </c>
      <c r="EK53" s="1141">
        <f t="shared" si="176"/>
        <v>2.0670352201075826E-2</v>
      </c>
      <c r="EL53" s="1141">
        <f t="shared" si="177"/>
        <v>1.3839642036068689E-2</v>
      </c>
      <c r="EM53" s="1141">
        <f t="shared" si="178"/>
        <v>1.6938323529688493E-2</v>
      </c>
      <c r="EN53" s="1141">
        <f t="shared" si="179"/>
        <v>1.5506754758915386E-2</v>
      </c>
      <c r="EO53" s="1141">
        <f t="shared" si="180"/>
        <v>9.4595487316635474E-3</v>
      </c>
      <c r="EP53" s="1141">
        <f t="shared" si="181"/>
        <v>1.3701702306393004E-2</v>
      </c>
      <c r="EQ53" s="1141">
        <f t="shared" si="182"/>
        <v>1.5250296660151097E-2</v>
      </c>
      <c r="ER53" s="1141">
        <f t="shared" si="183"/>
        <v>2.0547511282531516E-4</v>
      </c>
      <c r="ES53" s="1141">
        <f t="shared" si="184"/>
        <v>1.7589144751275043E-2</v>
      </c>
      <c r="ET53" s="1141">
        <f t="shared" si="185"/>
        <v>1.9881656222113353E-2</v>
      </c>
      <c r="EU53" s="1141">
        <f t="shared" si="186"/>
        <v>1.2313710509383569E-2</v>
      </c>
      <c r="EV53" s="1141">
        <f t="shared" si="187"/>
        <v>2.5525010348618427E-2</v>
      </c>
      <c r="EW53" s="1141">
        <f t="shared" si="188"/>
        <v>1.4387155643016181E-2</v>
      </c>
      <c r="EX53" s="1141">
        <f t="shared" si="189"/>
        <v>1.1338700665447732E-2</v>
      </c>
      <c r="EY53" s="1141">
        <f t="shared" si="190"/>
        <v>5.9530105169054437E-3</v>
      </c>
      <c r="EZ53" s="1141">
        <f t="shared" si="191"/>
        <v>6.0067011520377189E-3</v>
      </c>
      <c r="FA53" s="1141">
        <f t="shared" si="192"/>
        <v>1.5797725146915464E-2</v>
      </c>
      <c r="FB53" s="1141">
        <f t="shared" si="193"/>
        <v>7.5010788481477686E-3</v>
      </c>
      <c r="FC53" s="1141">
        <f t="shared" si="194"/>
        <v>1.8271766346326546E-2</v>
      </c>
      <c r="FD53" s="1141">
        <f t="shared" si="195"/>
        <v>3.2044591373482589E-2</v>
      </c>
      <c r="FE53" s="1141">
        <f t="shared" si="196"/>
        <v>1.8952256189308514E-5</v>
      </c>
      <c r="FF53" s="1141">
        <f t="shared" si="197"/>
        <v>-6.7379162253948799E-3</v>
      </c>
      <c r="FG53" s="1141">
        <f t="shared" si="198"/>
        <v>9.3440137372513554E-4</v>
      </c>
      <c r="FH53" s="1141">
        <f t="shared" si="199"/>
        <v>-1.0655130537833735E-2</v>
      </c>
      <c r="FI53" s="1141">
        <f t="shared" si="200"/>
        <v>-7.0250751873012218E-3</v>
      </c>
      <c r="FJ53" s="1141">
        <f t="shared" si="201"/>
        <v>4.822158077023353E-3</v>
      </c>
      <c r="FK53" s="1141">
        <f t="shared" si="202"/>
        <v>6.9975419532013472E-3</v>
      </c>
      <c r="FL53" s="1141">
        <f t="shared" si="203"/>
        <v>7.2346059775885152E-4</v>
      </c>
      <c r="FM53" s="1141">
        <f t="shared" si="204"/>
        <v>3.754251879912518E-3</v>
      </c>
      <c r="FN53" s="1141">
        <f t="shared" si="205"/>
        <v>5.9826914716445412E-3</v>
      </c>
      <c r="FO53" s="1141">
        <f t="shared" si="206"/>
        <v>-1</v>
      </c>
      <c r="FP53" s="1141">
        <f t="shared" si="207"/>
        <v>-1</v>
      </c>
      <c r="FQ53" s="1141">
        <f t="shared" si="208"/>
        <v>-1</v>
      </c>
      <c r="FR53" s="1141">
        <f t="shared" si="209"/>
        <v>-1</v>
      </c>
      <c r="FS53" s="1141">
        <f t="shared" si="210"/>
        <v>-1</v>
      </c>
      <c r="FT53" s="1141">
        <f t="shared" si="211"/>
        <v>-1</v>
      </c>
      <c r="FU53" s="1141">
        <f t="shared" si="212"/>
        <v>-1</v>
      </c>
      <c r="FV53" s="1141">
        <f t="shared" si="213"/>
        <v>-1</v>
      </c>
      <c r="FW53" s="1141">
        <f t="shared" si="214"/>
        <v>-1</v>
      </c>
      <c r="FX53" s="1141">
        <f t="shared" si="215"/>
        <v>-1</v>
      </c>
      <c r="FY53" s="1141">
        <f t="shared" si="63"/>
        <v>-1</v>
      </c>
      <c r="FZ53" s="1141">
        <f t="shared" si="64"/>
        <v>-1</v>
      </c>
      <c r="GA53" s="1141"/>
      <c r="GB53" s="1142">
        <f t="shared" si="65"/>
        <v>-0.32939110309448799</v>
      </c>
      <c r="GC53" s="1142">
        <f t="shared" si="66"/>
        <v>-0.32935093633751394</v>
      </c>
      <c r="GD53" s="1142">
        <f t="shared" si="67"/>
        <v>-0.26457099441898596</v>
      </c>
      <c r="GE53" s="1142">
        <f t="shared" si="68"/>
        <v>-0.32633312183438989</v>
      </c>
    </row>
    <row r="54" spans="1:187">
      <c r="A54" s="3"/>
      <c r="B54" s="1" t="s">
        <v>88</v>
      </c>
      <c r="C54" s="1" t="s">
        <v>89</v>
      </c>
      <c r="D54" s="1" t="str">
        <f>+VLOOKUP(C54,DATOS2014!$E$4:$G$67,3,0)</f>
        <v>ST6</v>
      </c>
      <c r="E54" s="639">
        <v>4.4450000000000003</v>
      </c>
      <c r="F54" s="640">
        <v>6.1940000000000008</v>
      </c>
      <c r="G54" s="639">
        <v>4.6459999999999999</v>
      </c>
      <c r="H54" s="645">
        <v>3.4989999999999997</v>
      </c>
      <c r="I54" s="645">
        <v>4.7809999999999997</v>
      </c>
      <c r="J54" s="645">
        <v>4.5359999999999996</v>
      </c>
      <c r="K54" s="645">
        <v>5.6619999999999999</v>
      </c>
      <c r="L54" s="645">
        <v>6.0270000000000001</v>
      </c>
      <c r="M54" s="645">
        <v>6.75</v>
      </c>
      <c r="N54" s="645">
        <v>6.4270000000000005</v>
      </c>
      <c r="O54" s="645">
        <v>6.6920000000000002</v>
      </c>
      <c r="P54" s="645">
        <v>6.5170000000000003</v>
      </c>
      <c r="Q54" s="645">
        <v>7.3870000000000005</v>
      </c>
      <c r="R54" s="646">
        <v>7.47</v>
      </c>
      <c r="S54" s="387">
        <v>6.9089999999999998</v>
      </c>
      <c r="T54" s="1048">
        <v>7.1720000000000006</v>
      </c>
      <c r="U54" s="1049">
        <v>6.5250000000000004</v>
      </c>
      <c r="V54" s="1049">
        <v>7.1109999999999998</v>
      </c>
      <c r="W54" s="1049">
        <v>7.8019999999999996</v>
      </c>
      <c r="X54" s="1049">
        <v>8.1230000000000011</v>
      </c>
      <c r="Y54" s="1049">
        <v>7.9620000000000015</v>
      </c>
      <c r="Z54" s="1049">
        <v>9.2349999999999994</v>
      </c>
      <c r="AA54" s="1049">
        <v>7.4130000000000003</v>
      </c>
      <c r="AB54" s="1050">
        <v>7.4049999999999994</v>
      </c>
      <c r="AC54" s="1051">
        <v>7.3819999999999997</v>
      </c>
      <c r="AD54" s="1054">
        <v>6.1189999999999998</v>
      </c>
      <c r="AE54" s="1049">
        <v>7.1789999999999994</v>
      </c>
      <c r="AF54" s="1049">
        <v>7.2309999999999999</v>
      </c>
      <c r="AG54" s="1049">
        <v>8.088000000000001</v>
      </c>
      <c r="AH54" s="1049">
        <v>7.6969999999999992</v>
      </c>
      <c r="AI54" s="1049">
        <v>8.4439999999999991</v>
      </c>
      <c r="AJ54" s="1049">
        <v>8.2959999999999994</v>
      </c>
      <c r="AK54" s="1049">
        <v>8.4459999999999997</v>
      </c>
      <c r="AL54" s="1049">
        <v>7.6019999999999994</v>
      </c>
      <c r="AM54" s="1049">
        <v>7.8329999999999984</v>
      </c>
      <c r="AN54" s="1049">
        <v>10.264000000000001</v>
      </c>
      <c r="AO54" s="1049">
        <v>10.264000000000001</v>
      </c>
      <c r="AP54" s="1049">
        <v>10.264000000000001</v>
      </c>
      <c r="AQ54" s="9">
        <v>9.6</v>
      </c>
      <c r="AR54" s="9">
        <v>8.1490000000000009</v>
      </c>
      <c r="AS54" s="9">
        <v>8.4409999999999989</v>
      </c>
      <c r="AT54" s="9">
        <v>8.7140000000000004</v>
      </c>
      <c r="AU54" s="9">
        <v>8.9609999999999985</v>
      </c>
      <c r="AV54" s="9">
        <v>8.7539999999999996</v>
      </c>
      <c r="AW54" s="9">
        <v>10.026</v>
      </c>
      <c r="AX54" s="9">
        <v>5.3019999999999996</v>
      </c>
      <c r="AY54" s="9">
        <v>7.2059999999999995</v>
      </c>
      <c r="AZ54" s="9">
        <v>7.2930000000000001</v>
      </c>
      <c r="BA54" s="9">
        <v>7.08</v>
      </c>
      <c r="BB54" s="9">
        <v>7.298</v>
      </c>
      <c r="BC54" s="24">
        <v>7.4970000000000008</v>
      </c>
      <c r="BD54" s="24">
        <v>9.5969999999999995</v>
      </c>
      <c r="BE54" s="24">
        <v>10.945</v>
      </c>
      <c r="BF54" s="24">
        <v>11.583</v>
      </c>
      <c r="BG54" s="24">
        <v>12.195</v>
      </c>
      <c r="BH54" s="24">
        <v>12.811000000000002</v>
      </c>
      <c r="BI54" s="24">
        <v>13.731000000000002</v>
      </c>
      <c r="BJ54" s="24">
        <v>12.497999999999999</v>
      </c>
      <c r="BK54" s="24">
        <v>13.25</v>
      </c>
      <c r="BL54" s="24">
        <v>13.62</v>
      </c>
      <c r="BM54" s="24">
        <v>13.331999999999999</v>
      </c>
      <c r="BN54" s="24">
        <v>14.016</v>
      </c>
      <c r="BO54" s="810">
        <v>13.954000000000001</v>
      </c>
      <c r="BP54" s="810">
        <v>13.293999999999999</v>
      </c>
      <c r="BQ54" s="810">
        <v>12.331999999999999</v>
      </c>
      <c r="BR54" s="810">
        <v>11.702</v>
      </c>
      <c r="BS54" s="810">
        <v>13.003999999999998</v>
      </c>
      <c r="BT54" s="810">
        <v>14.984999999999999</v>
      </c>
      <c r="BU54" s="810">
        <v>14.830000000000002</v>
      </c>
      <c r="BV54" s="810">
        <v>15.931000000000001</v>
      </c>
      <c r="BW54" s="810">
        <v>13.387</v>
      </c>
      <c r="BX54" s="810">
        <v>15.216000000000001</v>
      </c>
      <c r="BY54" s="810">
        <v>14.165999999999999</v>
      </c>
      <c r="BZ54" s="810">
        <v>14</v>
      </c>
      <c r="CA54" s="1635">
        <v>14.587</v>
      </c>
      <c r="CB54" s="1635">
        <v>12.879</v>
      </c>
      <c r="CC54" s="1635">
        <v>13.368</v>
      </c>
      <c r="CD54" s="1635">
        <v>17.05</v>
      </c>
      <c r="CE54" s="1635">
        <v>13.744</v>
      </c>
      <c r="CF54" s="1635">
        <v>15.209999999999999</v>
      </c>
      <c r="CG54" s="1635">
        <v>15.467999999999998</v>
      </c>
      <c r="CH54" s="1635">
        <v>14.742000000000001</v>
      </c>
      <c r="CI54" s="1635">
        <v>16.233999999999998</v>
      </c>
      <c r="CJ54" s="1635">
        <v>16.352</v>
      </c>
      <c r="CK54" s="1635">
        <v>16.603999999999999</v>
      </c>
      <c r="CL54" s="1635">
        <v>16.111000000000001</v>
      </c>
      <c r="CM54" s="1953">
        <f>+VLOOKUP($DF54,DATOS2014!$B$4:$S$67,CM$3,FALSE)</f>
        <v>16.2958</v>
      </c>
      <c r="CN54" s="1953">
        <f>+VLOOKUP($DF54,DATOS2014!$B$4:$S$67,CN$3,FALSE)</f>
        <v>15.995430000000002</v>
      </c>
      <c r="CO54" s="1953">
        <f>+VLOOKUP($DF54,DATOS2014!$B$4:$S$67,CO$3,FALSE)</f>
        <v>15.25188</v>
      </c>
      <c r="CP54" s="1953">
        <f>+VLOOKUP($DF54,DATOS2014!$B$4:$S$67,CP$3,FALSE)</f>
        <v>16.398479999999999</v>
      </c>
      <c r="CQ54" s="1953">
        <f>+VLOOKUP($DF54,DATOS2014!$B$4:$S$67,CQ$3,FALSE)</f>
        <v>16.083170000000003</v>
      </c>
      <c r="CR54" s="1953">
        <f>+VLOOKUP($DF54,DATOS2014!$B$4:$S$67,CR$3,FALSE)</f>
        <v>16.807030000000001</v>
      </c>
      <c r="CS54" s="1953">
        <f>+VLOOKUP($DF54,DATOS2014!$B$4:$S$67,CS$3,FALSE)</f>
        <v>15.471789999999999</v>
      </c>
      <c r="CT54" s="1953">
        <f>+VLOOKUP($DF54,DATOS2014!$B$4:$S$67,CT$3,FALSE)</f>
        <v>0</v>
      </c>
      <c r="CU54" s="1953">
        <f>+VLOOKUP($DF54,DATOS2014!$B$4:$S$67,CU$3,FALSE)</f>
        <v>0</v>
      </c>
      <c r="CV54" s="1953">
        <f>+VLOOKUP($DF54,DATOS2014!$B$4:$S$67,CV$3,FALSE)</f>
        <v>0</v>
      </c>
      <c r="CW54" s="1953">
        <f>+VLOOKUP($DF54,DATOS2014!$B$4:$S$67,CW$3,FALSE)</f>
        <v>0</v>
      </c>
      <c r="CX54" s="1953">
        <f>+VLOOKUP($DF54,DATOS2014!$B$4:$S$67,CX$3,FALSE)</f>
        <v>0</v>
      </c>
      <c r="CY54" s="2083">
        <f>+VLOOKUP($DF54,DATOS2014!$B$4:$T$67,CY$3,FALSE)</f>
        <v>0</v>
      </c>
      <c r="CZ54" s="1632">
        <f t="shared" si="69"/>
        <v>112.30358</v>
      </c>
      <c r="DB54" s="618" t="e">
        <f t="shared" si="164"/>
        <v>#N/A</v>
      </c>
      <c r="DC54" s="618" t="e">
        <f t="shared" si="165"/>
        <v>#N/A</v>
      </c>
      <c r="DF54" s="836" t="str">
        <f t="shared" si="166"/>
        <v>6SE0229</v>
      </c>
      <c r="DG54" s="837" t="e">
        <f t="shared" si="167"/>
        <v>#N/A</v>
      </c>
      <c r="DI54" s="836" t="str">
        <f t="shared" si="46"/>
        <v>6SE0229</v>
      </c>
      <c r="DJ54" s="837" t="str">
        <f t="shared" si="163"/>
        <v>Tabaconas</v>
      </c>
      <c r="EC54" s="1141">
        <f t="shared" si="168"/>
        <v>4.3237111048097798E-2</v>
      </c>
      <c r="ED54" s="1141">
        <f t="shared" si="169"/>
        <v>1.5731957643993821E-2</v>
      </c>
      <c r="EE54" s="1141">
        <f t="shared" si="170"/>
        <v>3.3621019038543754E-2</v>
      </c>
      <c r="EF54" s="1141">
        <f t="shared" si="171"/>
        <v>6.1633696950863293E-2</v>
      </c>
      <c r="EG54" s="1141">
        <f t="shared" si="172"/>
        <v>2.6254673052909183E-2</v>
      </c>
      <c r="EH54" s="1141">
        <f t="shared" si="173"/>
        <v>3.817715825452872E-2</v>
      </c>
      <c r="EI54" s="1141">
        <f t="shared" si="174"/>
        <v>2.7077006751068167E-2</v>
      </c>
      <c r="EJ54" s="1141">
        <f t="shared" si="175"/>
        <v>2.5182707027359807E-2</v>
      </c>
      <c r="EK54" s="1141">
        <f t="shared" si="176"/>
        <v>1.3856601613309705E-2</v>
      </c>
      <c r="EL54" s="1141">
        <f t="shared" si="177"/>
        <v>3.0668611414304214E-2</v>
      </c>
      <c r="EM54" s="1141">
        <f t="shared" si="178"/>
        <v>8.5633266784084228E-3</v>
      </c>
      <c r="EN54" s="1141">
        <f t="shared" si="179"/>
        <v>1.0701969114007337E-2</v>
      </c>
      <c r="EO54" s="1141">
        <f t="shared" si="180"/>
        <v>-5.64229030676211E-5</v>
      </c>
      <c r="EP54" s="1141">
        <f t="shared" si="181"/>
        <v>-1.6487265299585774E-2</v>
      </c>
      <c r="EQ54" s="1141">
        <f t="shared" si="182"/>
        <v>3.1997071767853047E-3</v>
      </c>
      <c r="ER54" s="1141">
        <f t="shared" si="183"/>
        <v>6.8296506866993845E-4</v>
      </c>
      <c r="ES54" s="1141">
        <f t="shared" si="184"/>
        <v>1.8056119727385633E-2</v>
      </c>
      <c r="ET54" s="1141">
        <f t="shared" si="185"/>
        <v>6.6208013799022858E-3</v>
      </c>
      <c r="EU54" s="1141">
        <f t="shared" si="186"/>
        <v>6.6114278755668998E-3</v>
      </c>
      <c r="EV54" s="1141">
        <f t="shared" si="187"/>
        <v>1.757703524602805E-3</v>
      </c>
      <c r="EW54" s="1141">
        <f t="shared" si="188"/>
        <v>4.9298395299617326E-3</v>
      </c>
      <c r="EX54" s="1141">
        <f t="shared" si="189"/>
        <v>-1.608500244223221E-2</v>
      </c>
      <c r="EY54" s="1141">
        <f t="shared" si="190"/>
        <v>4.6030920551312082E-3</v>
      </c>
      <c r="EZ54" s="1141">
        <f t="shared" si="191"/>
        <v>2.758076218508454E-2</v>
      </c>
      <c r="FA54" s="1141">
        <f t="shared" si="192"/>
        <v>2.7847183594728042E-2</v>
      </c>
      <c r="FB54" s="1141">
        <f t="shared" si="193"/>
        <v>4.4046117048302191E-2</v>
      </c>
      <c r="FC54" s="1141">
        <f t="shared" si="194"/>
        <v>2.451252770678769E-2</v>
      </c>
      <c r="FD54" s="1141">
        <f t="shared" si="195"/>
        <v>1.0009587546865539E-2</v>
      </c>
      <c r="FE54" s="1141">
        <f t="shared" si="196"/>
        <v>3.56628605959175E-3</v>
      </c>
      <c r="FF54" s="1141">
        <f t="shared" si="197"/>
        <v>1.0395350528236591E-2</v>
      </c>
      <c r="FG54" s="1141">
        <f t="shared" si="198"/>
        <v>4.964423611577562E-3</v>
      </c>
      <c r="FH54" s="1141">
        <f t="shared" si="199"/>
        <v>4.4881473522455639E-3</v>
      </c>
      <c r="FI54" s="1141">
        <f t="shared" si="200"/>
        <v>1.4393330842332297E-2</v>
      </c>
      <c r="FJ54" s="1141">
        <f t="shared" si="201"/>
        <v>-2.9580931976085134E-2</v>
      </c>
      <c r="FK54" s="1141">
        <f t="shared" si="202"/>
        <v>-6.9285168861882296E-3</v>
      </c>
      <c r="FL54" s="1141">
        <f t="shared" si="203"/>
        <v>-2.8075646929316078E-2</v>
      </c>
      <c r="FM54" s="1141">
        <f t="shared" si="204"/>
        <v>-3.047342467244829E-2</v>
      </c>
      <c r="FN54" s="1141">
        <f t="shared" si="205"/>
        <v>-2.8020135989563211E-2</v>
      </c>
      <c r="FO54" s="1141">
        <f t="shared" si="206"/>
        <v>3.1657699581210785E-2</v>
      </c>
      <c r="FP54" s="1141">
        <f t="shared" si="207"/>
        <v>4.1627921817646296E-2</v>
      </c>
      <c r="FQ54" s="1141">
        <f t="shared" si="208"/>
        <v>3.2095698383477478E-2</v>
      </c>
      <c r="FR54" s="1141">
        <f t="shared" si="209"/>
        <v>2.4873376638601341E-2</v>
      </c>
      <c r="FS54" s="1141">
        <f t="shared" si="210"/>
        <v>3.1517753315568608E-2</v>
      </c>
      <c r="FT54" s="1141">
        <f t="shared" si="211"/>
        <v>4.5813355712728265E-2</v>
      </c>
      <c r="FU54" s="1141">
        <f t="shared" si="212"/>
        <v>3.3160485198005407E-2</v>
      </c>
      <c r="FV54" s="1141">
        <f t="shared" si="213"/>
        <v>9.6016122864403197E-2</v>
      </c>
      <c r="FW54" s="1141">
        <f t="shared" si="214"/>
        <v>5.2969399971171116E-2</v>
      </c>
      <c r="FX54" s="1141">
        <f t="shared" si="215"/>
        <v>6.3202992982929418E-2</v>
      </c>
      <c r="FY54" s="1141">
        <f t="shared" si="63"/>
        <v>5.9500497515818429E-2</v>
      </c>
      <c r="FZ54" s="1141">
        <f t="shared" si="64"/>
        <v>5.5788712741185797E-2</v>
      </c>
      <c r="GA54" s="1141"/>
      <c r="GB54" s="1142">
        <f t="shared" si="65"/>
        <v>1.6404051884732127E-2</v>
      </c>
      <c r="GC54" s="1142">
        <f t="shared" si="66"/>
        <v>1.8189141313877537E-2</v>
      </c>
      <c r="GD54" s="1142">
        <f t="shared" si="67"/>
        <v>1.5592290590923031E-2</v>
      </c>
      <c r="GE54" s="1142">
        <f t="shared" si="68"/>
        <v>1.6436456350041873E-2</v>
      </c>
    </row>
    <row r="55" spans="1:187">
      <c r="A55" s="1" t="s">
        <v>470</v>
      </c>
      <c r="B55" s="1292" t="s">
        <v>154</v>
      </c>
      <c r="C55" s="1" t="s">
        <v>155</v>
      </c>
      <c r="D55" s="1" t="e">
        <f>+VLOOKUP(C55,DATOS2014!$E$4:$G$67,3,0)</f>
        <v>#N/A</v>
      </c>
      <c r="E55" s="639">
        <v>575.22900000000004</v>
      </c>
      <c r="F55" s="640">
        <v>566.22500000000002</v>
      </c>
      <c r="G55" s="639">
        <v>568.37800000000004</v>
      </c>
      <c r="H55" s="645">
        <v>562.56799999999998</v>
      </c>
      <c r="I55" s="645">
        <v>505.10799999999995</v>
      </c>
      <c r="J55" s="645">
        <v>582.92399999999986</v>
      </c>
      <c r="K55" s="645">
        <v>574.22500000000002</v>
      </c>
      <c r="L55" s="645">
        <v>594.22199999999998</v>
      </c>
      <c r="M55" s="645">
        <v>575.12400000000014</v>
      </c>
      <c r="N55" s="645">
        <v>612.56700000000023</v>
      </c>
      <c r="O55" s="645">
        <v>650.41599999999994</v>
      </c>
      <c r="P55" s="645">
        <v>618.42599999999993</v>
      </c>
      <c r="Q55" s="645">
        <v>623.23700000000008</v>
      </c>
      <c r="R55" s="646">
        <v>598.78100000000018</v>
      </c>
      <c r="S55" s="387">
        <v>624.99299999999994</v>
      </c>
      <c r="T55" s="1048">
        <v>608.0329999999999</v>
      </c>
      <c r="U55" s="1049">
        <v>555.32400000000007</v>
      </c>
      <c r="V55" s="1049">
        <v>603.38599999999985</v>
      </c>
      <c r="W55" s="1049">
        <v>579.36099999999999</v>
      </c>
      <c r="X55" s="1049">
        <v>643.35699999999997</v>
      </c>
      <c r="Y55" s="1049">
        <v>610.83900000000006</v>
      </c>
      <c r="Z55" s="1049">
        <v>649.82099999999991</v>
      </c>
      <c r="AA55" s="1049">
        <v>675.44300000000021</v>
      </c>
      <c r="AB55" s="1050">
        <v>675.64300000000003</v>
      </c>
      <c r="AC55" s="1051">
        <v>708.23300000000017</v>
      </c>
      <c r="AD55" s="1054">
        <v>699.15199999999993</v>
      </c>
      <c r="AE55" s="1049">
        <v>658.92899999999986</v>
      </c>
      <c r="AF55" s="1049">
        <v>660.29</v>
      </c>
      <c r="AG55" s="1049">
        <v>603.17499999999995</v>
      </c>
      <c r="AH55" s="1049">
        <v>668.26600000000008</v>
      </c>
      <c r="AI55" s="1049">
        <v>668.06100000000004</v>
      </c>
      <c r="AJ55" s="1049">
        <v>721.35199999999998</v>
      </c>
      <c r="AK55" s="1049">
        <v>691.86799999999994</v>
      </c>
      <c r="AL55" s="1049">
        <v>688.22199999999998</v>
      </c>
      <c r="AM55" s="1049">
        <v>715.83399999999995</v>
      </c>
      <c r="AN55" s="1049">
        <v>721.78</v>
      </c>
      <c r="AO55" s="1049">
        <v>721.78</v>
      </c>
      <c r="AP55" s="1049">
        <v>721.78</v>
      </c>
      <c r="AQ55" s="9">
        <v>731.08500000000015</v>
      </c>
      <c r="AR55" s="9">
        <v>760.87099999999998</v>
      </c>
      <c r="AS55" s="9">
        <v>658.88700000000006</v>
      </c>
      <c r="AT55" s="9">
        <v>772.73</v>
      </c>
      <c r="AU55" s="9">
        <v>746.3520000000002</v>
      </c>
      <c r="AV55" s="9">
        <v>740.86</v>
      </c>
      <c r="AW55" s="9">
        <v>742.11799999999994</v>
      </c>
      <c r="AX55" s="9">
        <v>792.24199999999996</v>
      </c>
      <c r="AY55" s="9">
        <v>799.86800000000005</v>
      </c>
      <c r="AZ55" s="9">
        <v>779.36799999999994</v>
      </c>
      <c r="BA55" s="9">
        <v>818.02700000000004</v>
      </c>
      <c r="BB55" s="9">
        <v>785.28800000000001</v>
      </c>
      <c r="BC55" s="24">
        <v>780.245</v>
      </c>
      <c r="BD55" s="24">
        <v>933.70299999999997</v>
      </c>
      <c r="BE55" s="24">
        <v>779.65299999999991</v>
      </c>
      <c r="BF55" s="24">
        <v>764.45399999999995</v>
      </c>
      <c r="BG55" s="24">
        <v>832.76499999999987</v>
      </c>
      <c r="BH55" s="24">
        <v>808.76300000000003</v>
      </c>
      <c r="BI55" s="24">
        <v>816.48799999999994</v>
      </c>
      <c r="BJ55" s="24">
        <v>893.93099999999981</v>
      </c>
      <c r="BK55" s="24">
        <v>826.14400000000001</v>
      </c>
      <c r="BL55" s="24">
        <v>849.05400000000009</v>
      </c>
      <c r="BM55" s="24">
        <v>593.16399999999999</v>
      </c>
      <c r="BN55" s="24">
        <v>816.23300000000006</v>
      </c>
      <c r="BO55" s="810">
        <v>0</v>
      </c>
      <c r="BP55" s="810">
        <v>0</v>
      </c>
      <c r="BQ55" s="810">
        <v>0</v>
      </c>
      <c r="BR55" s="810">
        <v>0</v>
      </c>
      <c r="BS55" s="810">
        <v>0</v>
      </c>
      <c r="BT55" s="810">
        <v>0</v>
      </c>
      <c r="BU55" s="810">
        <v>0</v>
      </c>
      <c r="BV55" s="810">
        <v>0</v>
      </c>
      <c r="BW55" s="810">
        <v>0</v>
      </c>
      <c r="BX55" s="810">
        <v>0</v>
      </c>
      <c r="BY55" s="810">
        <v>0</v>
      </c>
      <c r="BZ55" s="810">
        <v>0</v>
      </c>
      <c r="CA55" s="1635">
        <v>0</v>
      </c>
      <c r="CB55" s="1635">
        <v>0</v>
      </c>
      <c r="CC55" s="1635">
        <v>0</v>
      </c>
      <c r="CD55" s="1635">
        <v>0</v>
      </c>
      <c r="CE55" s="1635">
        <v>0</v>
      </c>
      <c r="CF55" s="1635">
        <v>0</v>
      </c>
      <c r="CG55" s="1635">
        <v>0</v>
      </c>
      <c r="CH55" s="1635">
        <v>0</v>
      </c>
      <c r="CI55" s="1635">
        <v>0</v>
      </c>
      <c r="CJ55" s="1635">
        <v>0</v>
      </c>
      <c r="CK55" s="1635">
        <v>0</v>
      </c>
      <c r="CL55" s="1635">
        <v>0</v>
      </c>
      <c r="CM55" s="1953"/>
      <c r="CN55" s="1953"/>
      <c r="CO55" s="1953"/>
      <c r="CP55" s="1953"/>
      <c r="CQ55" s="1953"/>
      <c r="CR55" s="1953"/>
      <c r="CS55" s="1953"/>
      <c r="CT55" s="1953"/>
      <c r="CU55" s="1953"/>
      <c r="CV55" s="1953"/>
      <c r="CW55" s="1953"/>
      <c r="CX55" s="1953"/>
      <c r="CY55" s="2083"/>
      <c r="CZ55" s="1632">
        <f t="shared" si="69"/>
        <v>0</v>
      </c>
      <c r="DB55" s="618" t="e">
        <f t="shared" si="164"/>
        <v>#N/A</v>
      </c>
      <c r="DC55" s="618" t="e">
        <f t="shared" si="165"/>
        <v>#N/A</v>
      </c>
      <c r="DF55" s="836" t="e">
        <f t="shared" si="166"/>
        <v>#N/A</v>
      </c>
      <c r="DG55" s="837" t="e">
        <f t="shared" si="167"/>
        <v>#N/A</v>
      </c>
      <c r="DI55" s="836" t="e">
        <f t="shared" si="46"/>
        <v>#N/A</v>
      </c>
      <c r="DJ55" s="837" t="e">
        <f t="shared" si="163"/>
        <v>#N/A</v>
      </c>
      <c r="EC55" s="1141">
        <f t="shared" si="168"/>
        <v>6.7022469872433099E-3</v>
      </c>
      <c r="ED55" s="1141">
        <f t="shared" si="169"/>
        <v>4.6695682962605289E-3</v>
      </c>
      <c r="EE55" s="1141">
        <f t="shared" si="170"/>
        <v>7.9442023223326164E-3</v>
      </c>
      <c r="EF55" s="1141">
        <f t="shared" si="171"/>
        <v>6.4974458396900303E-3</v>
      </c>
      <c r="EG55" s="1141">
        <f t="shared" si="172"/>
        <v>7.9295620442694226E-3</v>
      </c>
      <c r="EH55" s="1141">
        <f t="shared" si="173"/>
        <v>2.8791624289916662E-3</v>
      </c>
      <c r="EI55" s="1141">
        <f t="shared" si="174"/>
        <v>7.423142525007087E-4</v>
      </c>
      <c r="EJ55" s="1141">
        <f t="shared" si="175"/>
        <v>6.6425304936441609E-3</v>
      </c>
      <c r="EK55" s="1141">
        <f t="shared" si="176"/>
        <v>5.033270584890559E-3</v>
      </c>
      <c r="EL55" s="1141">
        <f t="shared" si="177"/>
        <v>4.9320071847041014E-3</v>
      </c>
      <c r="EM55" s="1141">
        <f t="shared" si="178"/>
        <v>3.1513395400843969E-3</v>
      </c>
      <c r="EN55" s="1141">
        <f t="shared" si="179"/>
        <v>7.4011952564558836E-3</v>
      </c>
      <c r="EO55" s="1141">
        <f t="shared" si="180"/>
        <v>1.0710810389990222E-2</v>
      </c>
      <c r="EP55" s="1141">
        <f t="shared" si="181"/>
        <v>1.2998104593135329E-2</v>
      </c>
      <c r="EQ55" s="1141">
        <f t="shared" si="182"/>
        <v>4.4160002538062848E-3</v>
      </c>
      <c r="ER55" s="1141">
        <f t="shared" si="183"/>
        <v>6.8944896182572268E-3</v>
      </c>
      <c r="ES55" s="1141">
        <f t="shared" si="184"/>
        <v>6.9117468780379721E-3</v>
      </c>
      <c r="ET55" s="1141">
        <f t="shared" si="185"/>
        <v>8.5470839571555324E-3</v>
      </c>
      <c r="EU55" s="1141">
        <f t="shared" si="186"/>
        <v>1.1941884557290061E-2</v>
      </c>
      <c r="EV55" s="1141">
        <f t="shared" si="187"/>
        <v>9.5812296231803096E-3</v>
      </c>
      <c r="EW55" s="1141">
        <f t="shared" si="188"/>
        <v>1.0434207614946844E-2</v>
      </c>
      <c r="EX55" s="1141">
        <f t="shared" si="189"/>
        <v>4.7960075333675078E-3</v>
      </c>
      <c r="EY55" s="1141">
        <f t="shared" si="190"/>
        <v>4.8516919110608292E-3</v>
      </c>
      <c r="EZ55" s="1141">
        <f t="shared" si="191"/>
        <v>5.5198077503106902E-3</v>
      </c>
      <c r="FA55" s="1141">
        <f t="shared" si="192"/>
        <v>1.5801844877996185E-3</v>
      </c>
      <c r="FB55" s="1141">
        <f t="shared" si="193"/>
        <v>2.65787684334029E-3</v>
      </c>
      <c r="FC55" s="1141">
        <f t="shared" si="194"/>
        <v>8.6970970846091955E-3</v>
      </c>
      <c r="FD55" s="1141">
        <f t="shared" si="195"/>
        <v>1.1885468899683449E-2</v>
      </c>
      <c r="FE55" s="1141">
        <f t="shared" si="196"/>
        <v>7.3892230358223454E-3</v>
      </c>
      <c r="FF55" s="1141">
        <f t="shared" si="197"/>
        <v>1.2177161959023186E-2</v>
      </c>
      <c r="FG55" s="1141">
        <f t="shared" si="198"/>
        <v>9.2775935278714972E-3</v>
      </c>
      <c r="FH55" s="1141">
        <f t="shared" si="199"/>
        <v>2.2261779799099823E-3</v>
      </c>
      <c r="FI55" s="1141">
        <f t="shared" si="200"/>
        <v>5.8598583746525268E-3</v>
      </c>
      <c r="FJ55" s="1141">
        <f t="shared" si="201"/>
        <v>1.1798681784416898E-2</v>
      </c>
      <c r="FK55" s="1141">
        <f t="shared" si="202"/>
        <v>9.2927803680502574E-3</v>
      </c>
      <c r="FL55" s="1141">
        <f t="shared" si="203"/>
        <v>6.4174165695658481E-3</v>
      </c>
      <c r="FM55" s="1141">
        <f t="shared" si="204"/>
        <v>1.0485841793058448E-2</v>
      </c>
      <c r="FN55" s="1141">
        <f t="shared" si="205"/>
        <v>7.052263088969779E-3</v>
      </c>
      <c r="FO55" s="1141">
        <f t="shared" si="206"/>
        <v>-1</v>
      </c>
      <c r="FP55" s="1141">
        <f t="shared" si="207"/>
        <v>-1</v>
      </c>
      <c r="FQ55" s="1141">
        <f t="shared" si="208"/>
        <v>-1</v>
      </c>
      <c r="FR55" s="1141">
        <f t="shared" si="209"/>
        <v>-1</v>
      </c>
      <c r="FS55" s="1141">
        <f t="shared" si="210"/>
        <v>-1</v>
      </c>
      <c r="FT55" s="1141">
        <f t="shared" si="211"/>
        <v>-1</v>
      </c>
      <c r="FU55" s="1141">
        <f t="shared" si="212"/>
        <v>-1</v>
      </c>
      <c r="FV55" s="1141">
        <f t="shared" si="213"/>
        <v>-1</v>
      </c>
      <c r="FW55" s="1141">
        <f t="shared" si="214"/>
        <v>-1</v>
      </c>
      <c r="FX55" s="1141">
        <f t="shared" si="215"/>
        <v>-1</v>
      </c>
      <c r="FY55" s="1141">
        <f t="shared" si="63"/>
        <v>-1</v>
      </c>
      <c r="FZ55" s="1141">
        <f t="shared" si="64"/>
        <v>-1</v>
      </c>
      <c r="GA55" s="1141"/>
      <c r="GB55" s="1142">
        <f t="shared" si="65"/>
        <v>-0.32785322759134988</v>
      </c>
      <c r="GC55" s="1142">
        <f t="shared" si="66"/>
        <v>-0.32859151267591424</v>
      </c>
      <c r="GD55" s="1142">
        <f t="shared" si="67"/>
        <v>-0.2674001655877537</v>
      </c>
      <c r="GE55" s="1142">
        <f t="shared" si="68"/>
        <v>-0.32735498062800228</v>
      </c>
    </row>
    <row r="56" spans="1:187">
      <c r="A56" s="1" t="s">
        <v>471</v>
      </c>
      <c r="B56" s="1962" t="s">
        <v>145</v>
      </c>
      <c r="C56" s="1" t="s">
        <v>146</v>
      </c>
      <c r="D56" s="1" t="e">
        <f>+VLOOKUP(C56,DATOS2014!$E$4:$G$67,3,0)</f>
        <v>#N/A</v>
      </c>
      <c r="E56" s="639">
        <v>12.448</v>
      </c>
      <c r="F56" s="640">
        <v>12.552</v>
      </c>
      <c r="G56" s="639">
        <v>13.135999999999999</v>
      </c>
      <c r="H56" s="645">
        <v>11.717000000000001</v>
      </c>
      <c r="I56" s="645">
        <v>14.175999999999998</v>
      </c>
      <c r="J56" s="645">
        <v>14.088000000000001</v>
      </c>
      <c r="K56" s="645">
        <v>14.245999999999999</v>
      </c>
      <c r="L56" s="645">
        <v>14.94</v>
      </c>
      <c r="M56" s="645">
        <v>15.515000000000001</v>
      </c>
      <c r="N56" s="645">
        <v>15.41</v>
      </c>
      <c r="O56" s="645">
        <v>15.828000000000001</v>
      </c>
      <c r="P56" s="645">
        <v>15.419</v>
      </c>
      <c r="Q56" s="645">
        <v>15.686</v>
      </c>
      <c r="R56" s="646">
        <v>14.53</v>
      </c>
      <c r="S56" s="387">
        <v>13.880999999999998</v>
      </c>
      <c r="T56" s="1048">
        <v>28.713000000000001</v>
      </c>
      <c r="U56" s="1049">
        <v>22.840999999999998</v>
      </c>
      <c r="V56" s="1049">
        <v>24.587</v>
      </c>
      <c r="W56" s="1049">
        <v>25.631</v>
      </c>
      <c r="X56" s="1049">
        <v>27.031000000000002</v>
      </c>
      <c r="Y56" s="1049">
        <v>26.090999999999994</v>
      </c>
      <c r="Z56" s="1049">
        <v>28.056000000000001</v>
      </c>
      <c r="AA56" s="1049">
        <v>25.75</v>
      </c>
      <c r="AB56" s="1050">
        <v>25.496000000000002</v>
      </c>
      <c r="AC56" s="1051">
        <v>27.483000000000001</v>
      </c>
      <c r="AD56" s="1054">
        <v>25.160999999999998</v>
      </c>
      <c r="AE56" s="1049">
        <v>25.66</v>
      </c>
      <c r="AF56" s="1049">
        <v>23.560000000000002</v>
      </c>
      <c r="AG56" s="1049">
        <v>21.919</v>
      </c>
      <c r="AH56" s="1049">
        <v>8.8450000000000006</v>
      </c>
      <c r="AI56" s="1049">
        <v>15.345000000000001</v>
      </c>
      <c r="AJ56" s="1049">
        <v>26.169</v>
      </c>
      <c r="AK56" s="1049">
        <v>25.254999999999999</v>
      </c>
      <c r="AL56" s="1049">
        <v>28.189</v>
      </c>
      <c r="AM56" s="1049">
        <v>26.853000000000002</v>
      </c>
      <c r="AN56" s="1049">
        <v>28.221999999999998</v>
      </c>
      <c r="AO56" s="1049">
        <v>28.221999999999998</v>
      </c>
      <c r="AP56" s="1049">
        <v>28.221999999999998</v>
      </c>
      <c r="AQ56" s="9">
        <v>28.309000000000001</v>
      </c>
      <c r="AR56" s="9">
        <v>24.983000000000001</v>
      </c>
      <c r="AS56" s="9">
        <v>22.022999999999996</v>
      </c>
      <c r="AT56" s="9">
        <v>28.443000000000005</v>
      </c>
      <c r="AU56" s="9">
        <v>29.25</v>
      </c>
      <c r="AV56" s="9">
        <v>30.25</v>
      </c>
      <c r="AW56" s="9">
        <v>29.229999999999993</v>
      </c>
      <c r="AX56" s="9">
        <v>29.682999999999996</v>
      </c>
      <c r="AY56" s="9">
        <v>25.021000000000001</v>
      </c>
      <c r="AZ56" s="9">
        <v>24.963999999999999</v>
      </c>
      <c r="BA56" s="9">
        <v>26.31</v>
      </c>
      <c r="BB56" s="9">
        <v>74.834000000000003</v>
      </c>
      <c r="BC56" s="24">
        <v>26.288999999999998</v>
      </c>
      <c r="BD56" s="24">
        <v>25.248000000000001</v>
      </c>
      <c r="BE56" s="24">
        <v>27.833000000000002</v>
      </c>
      <c r="BF56" s="24">
        <v>29.36</v>
      </c>
      <c r="BG56" s="24">
        <v>32.224999999999994</v>
      </c>
      <c r="BH56" s="24">
        <v>32.749000000000002</v>
      </c>
      <c r="BI56" s="24">
        <v>32.829000000000001</v>
      </c>
      <c r="BJ56" s="24">
        <v>31.894000000000002</v>
      </c>
      <c r="BK56" s="24">
        <v>27.295999999999999</v>
      </c>
      <c r="BL56" s="24">
        <v>27.356000000000002</v>
      </c>
      <c r="BM56" s="24">
        <v>26.212000000000003</v>
      </c>
      <c r="BN56" s="24">
        <v>33.950000000000003</v>
      </c>
      <c r="BO56" s="810">
        <v>33.576000000000001</v>
      </c>
      <c r="BP56" s="810">
        <v>28.443000000000005</v>
      </c>
      <c r="BQ56" s="810">
        <v>33.6</v>
      </c>
      <c r="BR56" s="810">
        <v>26.387</v>
      </c>
      <c r="BS56" s="810">
        <v>29.673999999999999</v>
      </c>
      <c r="BT56" s="810">
        <v>29.379000000000001</v>
      </c>
      <c r="BU56" s="810">
        <v>32.308</v>
      </c>
      <c r="BV56" s="810">
        <v>32.777999999999999</v>
      </c>
      <c r="BW56" s="810">
        <v>29.547000000000004</v>
      </c>
      <c r="BX56" s="810">
        <v>31.880000000000003</v>
      </c>
      <c r="BY56" s="810">
        <v>32.758999999999993</v>
      </c>
      <c r="BZ56" s="810">
        <v>32</v>
      </c>
      <c r="CA56" s="1635">
        <v>31.231000000000002</v>
      </c>
      <c r="CB56" s="1635">
        <v>29.491</v>
      </c>
      <c r="CC56" s="1635">
        <v>34.072000000000003</v>
      </c>
      <c r="CD56" s="1635">
        <v>37.635999999999996</v>
      </c>
      <c r="CE56" s="1635">
        <v>34.335000000000001</v>
      </c>
      <c r="CF56" s="1635">
        <v>41.163999999999994</v>
      </c>
      <c r="CG56" s="1635">
        <v>38.43</v>
      </c>
      <c r="CH56" s="1635">
        <v>35.682999999999993</v>
      </c>
      <c r="CI56" s="1635">
        <v>32.6</v>
      </c>
      <c r="CJ56" s="1635">
        <v>33.573999999999998</v>
      </c>
      <c r="CK56" s="1635">
        <v>35.186999999999998</v>
      </c>
      <c r="CL56" s="1635">
        <v>35.04</v>
      </c>
      <c r="CM56" s="1953"/>
      <c r="CN56" s="1953"/>
      <c r="CO56" s="1953"/>
      <c r="CP56" s="1953"/>
      <c r="CQ56" s="1953"/>
      <c r="CR56" s="1953"/>
      <c r="CS56" s="1953"/>
      <c r="CT56" s="1953"/>
      <c r="CU56" s="1953"/>
      <c r="CV56" s="1953"/>
      <c r="CW56" s="1953"/>
      <c r="CX56" s="1953"/>
      <c r="CY56" s="2083"/>
      <c r="CZ56" s="1632">
        <f t="shared" si="69"/>
        <v>0</v>
      </c>
      <c r="DB56" s="618" t="e">
        <f t="shared" si="164"/>
        <v>#N/A</v>
      </c>
      <c r="DC56" s="618" t="e">
        <f t="shared" si="165"/>
        <v>#N/A</v>
      </c>
      <c r="DF56" s="836" t="e">
        <f t="shared" si="166"/>
        <v>#N/A</v>
      </c>
      <c r="DG56" s="837" t="e">
        <f t="shared" si="167"/>
        <v>#N/A</v>
      </c>
      <c r="DI56" s="836" t="e">
        <f t="shared" si="46"/>
        <v>#N/A</v>
      </c>
      <c r="DJ56" s="837" t="e">
        <f t="shared" si="163"/>
        <v>#N/A</v>
      </c>
      <c r="EC56" s="1141">
        <f t="shared" si="168"/>
        <v>1.9454199563626373E-2</v>
      </c>
      <c r="ED56" s="1141">
        <f t="shared" si="169"/>
        <v>1.2269279411886824E-2</v>
      </c>
      <c r="EE56" s="1141">
        <f t="shared" si="170"/>
        <v>4.6076197421844878E-3</v>
      </c>
      <c r="EF56" s="1141">
        <f t="shared" si="171"/>
        <v>7.7552680913480998E-2</v>
      </c>
      <c r="EG56" s="1141">
        <f t="shared" si="172"/>
        <v>4.0551191308720202E-2</v>
      </c>
      <c r="EH56" s="1141">
        <f t="shared" si="173"/>
        <v>4.7501571513776986E-2</v>
      </c>
      <c r="EI56" s="1141">
        <f t="shared" si="174"/>
        <v>5.0161399223589864E-2</v>
      </c>
      <c r="EJ56" s="1141">
        <f t="shared" si="175"/>
        <v>5.0652970956911458E-2</v>
      </c>
      <c r="EK56" s="1141">
        <f t="shared" si="176"/>
        <v>4.4267059410565857E-2</v>
      </c>
      <c r="EL56" s="1141">
        <f t="shared" si="177"/>
        <v>5.1199775615019316E-2</v>
      </c>
      <c r="EM56" s="1141">
        <f t="shared" si="178"/>
        <v>4.1388072794916075E-2</v>
      </c>
      <c r="EN56" s="1141">
        <f t="shared" si="179"/>
        <v>4.2800714752684543E-2</v>
      </c>
      <c r="EO56" s="1141">
        <f t="shared" si="180"/>
        <v>4.784246304332429E-2</v>
      </c>
      <c r="EP56" s="1141">
        <f t="shared" si="181"/>
        <v>4.6819627596943914E-2</v>
      </c>
      <c r="EQ56" s="1141">
        <f t="shared" si="182"/>
        <v>5.2534463071806092E-2</v>
      </c>
      <c r="ER56" s="1141">
        <f t="shared" si="183"/>
        <v>-1.6348195654734221E-2</v>
      </c>
      <c r="ES56" s="1141">
        <f t="shared" si="184"/>
        <v>-3.4277224059632294E-3</v>
      </c>
      <c r="ET56" s="1141">
        <f t="shared" si="185"/>
        <v>-8.1668761046006288E-2</v>
      </c>
      <c r="EU56" s="1141">
        <f t="shared" si="186"/>
        <v>-4.1850129630401578E-2</v>
      </c>
      <c r="EV56" s="1141">
        <f t="shared" si="187"/>
        <v>-2.6970939070732891E-3</v>
      </c>
      <c r="EW56" s="1141">
        <f t="shared" si="188"/>
        <v>-2.7101767682671252E-3</v>
      </c>
      <c r="EX56" s="1141">
        <f t="shared" si="189"/>
        <v>3.9418751204944869E-4</v>
      </c>
      <c r="EY56" s="1141">
        <f t="shared" si="190"/>
        <v>3.5013587730434725E-3</v>
      </c>
      <c r="EZ56" s="1141">
        <f t="shared" si="191"/>
        <v>8.5009494674777031E-3</v>
      </c>
      <c r="FA56" s="1141">
        <f t="shared" si="192"/>
        <v>2.2136284603000433E-3</v>
      </c>
      <c r="FB56" s="1141">
        <f t="shared" si="193"/>
        <v>9.6131320626045014E-3</v>
      </c>
      <c r="FC56" s="1141">
        <f t="shared" si="194"/>
        <v>8.2208081275636502E-3</v>
      </c>
      <c r="FD56" s="1141">
        <f t="shared" si="195"/>
        <v>4.8990642632340542E-3</v>
      </c>
      <c r="FE56" s="1141">
        <f t="shared" si="196"/>
        <v>3.9453790924404153E-4</v>
      </c>
      <c r="FF56" s="1141">
        <f t="shared" si="197"/>
        <v>0.10223229193763772</v>
      </c>
      <c r="FG56" s="1141">
        <f t="shared" si="198"/>
        <v>5.5228668111790169E-2</v>
      </c>
      <c r="FH56" s="1141">
        <f t="shared" si="199"/>
        <v>1.2149941434663525E-2</v>
      </c>
      <c r="FI56" s="1141">
        <f t="shared" si="200"/>
        <v>1.2255441874131634E-2</v>
      </c>
      <c r="FJ56" s="1141">
        <f t="shared" si="201"/>
        <v>4.3128286274733973E-3</v>
      </c>
      <c r="FK56" s="1141">
        <f t="shared" si="202"/>
        <v>-5.8712029184938563E-3</v>
      </c>
      <c r="FL56" s="1141">
        <f t="shared" si="203"/>
        <v>-1.0170182732513466E-2</v>
      </c>
      <c r="FM56" s="1141">
        <f t="shared" si="204"/>
        <v>-5.8290050905224211E-3</v>
      </c>
      <c r="FN56" s="1141">
        <f t="shared" si="205"/>
        <v>8.4657435286927374E-2</v>
      </c>
      <c r="FO56" s="1141">
        <f t="shared" si="206"/>
        <v>1.4320887859031739E-2</v>
      </c>
      <c r="FP56" s="1141">
        <f t="shared" si="207"/>
        <v>1.0867501174635086E-2</v>
      </c>
      <c r="FQ56" s="1141">
        <f t="shared" si="208"/>
        <v>3.5830194448625008E-2</v>
      </c>
      <c r="FR56" s="1141">
        <f t="shared" si="209"/>
        <v>-6.233045139759974E-3</v>
      </c>
      <c r="FS56" s="1141">
        <f t="shared" si="210"/>
        <v>1.2000251088406522E-3</v>
      </c>
      <c r="FT56" s="1141">
        <f t="shared" si="211"/>
        <v>-2.4317095150948598E-3</v>
      </c>
      <c r="FU56" s="1141">
        <f t="shared" si="212"/>
        <v>8.378176987656083E-3</v>
      </c>
      <c r="FV56" s="1141">
        <f t="shared" si="213"/>
        <v>8.2995071329137193E-3</v>
      </c>
      <c r="FW56" s="1141">
        <f t="shared" si="214"/>
        <v>1.3951995128361538E-2</v>
      </c>
      <c r="FX56" s="1141">
        <f t="shared" si="215"/>
        <v>2.0587735104830029E-2</v>
      </c>
      <c r="FY56" s="1141">
        <f t="shared" si="63"/>
        <v>1.8436953255311916E-2</v>
      </c>
      <c r="FZ56" s="1141">
        <f t="shared" si="64"/>
        <v>-6.8346861006255755E-2</v>
      </c>
      <c r="GA56" s="1141"/>
      <c r="GB56" s="1142">
        <f t="shared" si="65"/>
        <v>4.3914604106939127E-3</v>
      </c>
      <c r="GC56" s="1142">
        <f t="shared" si="66"/>
        <v>4.8341306772379982E-3</v>
      </c>
      <c r="GD56" s="1142">
        <f t="shared" si="67"/>
        <v>1.9134866606094123E-2</v>
      </c>
      <c r="GE56" s="1142">
        <f t="shared" si="68"/>
        <v>5.1717628318791332E-3</v>
      </c>
    </row>
    <row r="57" spans="1:187">
      <c r="A57" s="3"/>
      <c r="B57" s="1" t="s">
        <v>138</v>
      </c>
      <c r="C57" s="1" t="s">
        <v>137</v>
      </c>
      <c r="D57" s="1" t="str">
        <f>+VLOOKUP(C57,DATOS2014!$E$4:$G$67,3,0)</f>
        <v>ST6</v>
      </c>
      <c r="E57" s="639">
        <v>376.39100000000002</v>
      </c>
      <c r="F57" s="640">
        <v>339.52300000000002</v>
      </c>
      <c r="G57" s="639">
        <v>336.92500000000001</v>
      </c>
      <c r="H57" s="645">
        <v>266.56900000000002</v>
      </c>
      <c r="I57" s="645">
        <v>138.73699999999999</v>
      </c>
      <c r="J57" s="645">
        <v>324.61</v>
      </c>
      <c r="K57" s="645">
        <v>387.74599999999998</v>
      </c>
      <c r="L57" s="645">
        <v>510.85500000000002</v>
      </c>
      <c r="M57" s="645">
        <v>634.22</v>
      </c>
      <c r="N57" s="645">
        <v>618.96899999999994</v>
      </c>
      <c r="O57" s="645">
        <v>568.18700000000001</v>
      </c>
      <c r="P57" s="645">
        <v>444.91</v>
      </c>
      <c r="Q57" s="645">
        <v>431.03200000000004</v>
      </c>
      <c r="R57" s="646">
        <v>441.76400000000007</v>
      </c>
      <c r="S57" s="387">
        <v>547.89299999999992</v>
      </c>
      <c r="T57" s="1048">
        <v>539.25900000000013</v>
      </c>
      <c r="U57" s="1049">
        <v>577.95400000000018</v>
      </c>
      <c r="V57" s="1049">
        <v>542.65800000000002</v>
      </c>
      <c r="W57" s="1049">
        <v>568.06899999999996</v>
      </c>
      <c r="X57" s="1049">
        <v>524.71900000000005</v>
      </c>
      <c r="Y57" s="1049">
        <v>553.99799999999993</v>
      </c>
      <c r="Z57" s="1049">
        <v>448.82</v>
      </c>
      <c r="AA57" s="1049">
        <v>402.33600000000001</v>
      </c>
      <c r="AB57" s="1050">
        <v>431.2000000000001</v>
      </c>
      <c r="AC57" s="1051">
        <v>173.34100000000001</v>
      </c>
      <c r="AD57" s="1054">
        <v>176.73</v>
      </c>
      <c r="AE57" s="1049">
        <v>248.083</v>
      </c>
      <c r="AF57" s="1049">
        <v>507.19299999999998</v>
      </c>
      <c r="AG57" s="1049">
        <v>483.01900000000001</v>
      </c>
      <c r="AH57" s="1049">
        <v>78.585000000000008</v>
      </c>
      <c r="AI57" s="1049">
        <v>82.62700000000001</v>
      </c>
      <c r="AJ57" s="1049">
        <v>86.578999999999994</v>
      </c>
      <c r="AK57" s="1049">
        <v>93.26</v>
      </c>
      <c r="AL57" s="1049">
        <v>105.53500000000001</v>
      </c>
      <c r="AM57" s="1049">
        <v>106.545</v>
      </c>
      <c r="AN57" s="1049">
        <v>109.163</v>
      </c>
      <c r="AO57" s="1049">
        <v>109.163</v>
      </c>
      <c r="AP57" s="1049">
        <v>109.163</v>
      </c>
      <c r="AQ57" s="9">
        <v>93.192999999999998</v>
      </c>
      <c r="AR57" s="9">
        <v>84.35</v>
      </c>
      <c r="AS57" s="9">
        <v>102.38499999999999</v>
      </c>
      <c r="AT57" s="9">
        <v>111.07300000000001</v>
      </c>
      <c r="AU57" s="9">
        <v>99.026999999999987</v>
      </c>
      <c r="AV57" s="9">
        <v>110.99900000000001</v>
      </c>
      <c r="AW57" s="9">
        <v>117.00999999999999</v>
      </c>
      <c r="AX57" s="9">
        <v>116.30499999999999</v>
      </c>
      <c r="AY57" s="9">
        <v>113.38799999999999</v>
      </c>
      <c r="AZ57" s="9">
        <v>108.78400000000001</v>
      </c>
      <c r="BA57" s="9">
        <v>112.13699999999999</v>
      </c>
      <c r="BB57" s="9">
        <v>110.10300000000001</v>
      </c>
      <c r="BC57" s="24">
        <v>105.69199999999999</v>
      </c>
      <c r="BD57" s="24">
        <v>96.16500000000002</v>
      </c>
      <c r="BE57" s="24">
        <v>108.85799999999999</v>
      </c>
      <c r="BF57" s="24">
        <v>113.833</v>
      </c>
      <c r="BG57" s="24">
        <v>111.825</v>
      </c>
      <c r="BH57" s="24">
        <v>124.57300000000001</v>
      </c>
      <c r="BI57" s="24">
        <v>116.845</v>
      </c>
      <c r="BJ57" s="24">
        <v>143.465</v>
      </c>
      <c r="BK57" s="24">
        <v>207.22900000000001</v>
      </c>
      <c r="BL57" s="24">
        <v>119.334</v>
      </c>
      <c r="BM57" s="24">
        <v>154.41999999999999</v>
      </c>
      <c r="BN57" s="24">
        <v>131.31100000000001</v>
      </c>
      <c r="BO57" s="810">
        <v>121.88499999999999</v>
      </c>
      <c r="BP57" s="810">
        <v>101.05299999999998</v>
      </c>
      <c r="BQ57" s="810">
        <v>102.331</v>
      </c>
      <c r="BR57" s="810">
        <v>112.95299999999999</v>
      </c>
      <c r="BS57" s="810">
        <v>119.48400000000001</v>
      </c>
      <c r="BT57" s="810">
        <v>122.62</v>
      </c>
      <c r="BU57" s="810">
        <v>115.51599999999999</v>
      </c>
      <c r="BV57" s="810">
        <v>125.07499999999999</v>
      </c>
      <c r="BW57" s="810">
        <v>128.89499999999998</v>
      </c>
      <c r="BX57" s="810">
        <v>126.48999999999998</v>
      </c>
      <c r="BY57" s="810">
        <v>128.95200000000003</v>
      </c>
      <c r="BZ57" s="810">
        <v>123</v>
      </c>
      <c r="CA57" s="1635">
        <v>116.32600000000002</v>
      </c>
      <c r="CB57" s="1635">
        <v>107.532</v>
      </c>
      <c r="CC57" s="1635">
        <v>111.047</v>
      </c>
      <c r="CD57" s="1635">
        <v>134.029</v>
      </c>
      <c r="CE57" s="1635">
        <v>130.84299999999999</v>
      </c>
      <c r="CF57" s="1635">
        <v>133.17700000000002</v>
      </c>
      <c r="CG57" s="1635">
        <v>137.06000000000003</v>
      </c>
      <c r="CH57" s="1635">
        <v>136.90299999999996</v>
      </c>
      <c r="CI57" s="1635">
        <v>142.393</v>
      </c>
      <c r="CJ57" s="1635">
        <v>135.37</v>
      </c>
      <c r="CK57" s="1635">
        <v>141.38999999999999</v>
      </c>
      <c r="CL57" s="1635">
        <v>138.85200000000003</v>
      </c>
      <c r="CM57" s="1953">
        <f>+VLOOKUP($DF57,DATOS2014!$B$4:$S$67,CM$3,FALSE)</f>
        <v>121.32627000000002</v>
      </c>
      <c r="CN57" s="1953">
        <f>+VLOOKUP($DF57,DATOS2014!$B$4:$S$67,CN$3,FALSE)</f>
        <v>131.70272000000003</v>
      </c>
      <c r="CO57" s="1953">
        <f>+VLOOKUP($DF57,DATOS2014!$B$4:$S$67,CO$3,FALSE)</f>
        <v>136.13861</v>
      </c>
      <c r="CP57" s="1953">
        <f>+VLOOKUP($DF57,DATOS2014!$B$4:$S$67,CP$3,FALSE)</f>
        <v>167.53388000000007</v>
      </c>
      <c r="CQ57" s="1953">
        <f>+VLOOKUP($DF57,DATOS2014!$B$4:$S$67,CQ$3,FALSE)</f>
        <v>165.83184000000003</v>
      </c>
      <c r="CR57" s="1953">
        <f>+VLOOKUP($DF57,DATOS2014!$B$4:$S$67,CR$3,FALSE)</f>
        <v>165.28685999999999</v>
      </c>
      <c r="CS57" s="1953">
        <f>+VLOOKUP($DF57,DATOS2014!$B$4:$S$67,CS$3,FALSE)</f>
        <v>147.78237999999999</v>
      </c>
      <c r="CT57" s="1953">
        <f>+VLOOKUP($DF57,DATOS2014!$B$4:$S$67,CT$3,FALSE)</f>
        <v>143.94413</v>
      </c>
      <c r="CU57" s="1953">
        <f>+VLOOKUP($DF57,DATOS2014!$B$4:$S$67,CU$3,FALSE)</f>
        <v>149.06543999999994</v>
      </c>
      <c r="CV57" s="1953">
        <f>+VLOOKUP($DF57,DATOS2014!$B$4:$S$67,CV$3,FALSE)</f>
        <v>149.20431000000002</v>
      </c>
      <c r="CW57" s="1953">
        <f>+VLOOKUP($DF57,DATOS2014!$B$4:$S$67,CW$3,FALSE)</f>
        <v>140.36546999999999</v>
      </c>
      <c r="CX57" s="1953">
        <f>+VLOOKUP($DF57,DATOS2014!$B$4:$S$67,CX$3,FALSE)</f>
        <v>146.55932999999996</v>
      </c>
      <c r="CY57" s="2083">
        <f>+VLOOKUP($DF57,DATOS2014!$B$4:$T$67,CY$3,FALSE)</f>
        <v>137.90191999999999</v>
      </c>
      <c r="CZ57" s="1632">
        <f t="shared" si="69"/>
        <v>1764.7412400000003</v>
      </c>
      <c r="DB57" s="618" t="e">
        <f t="shared" si="164"/>
        <v>#N/A</v>
      </c>
      <c r="DC57" s="618" t="e">
        <f t="shared" si="165"/>
        <v>#N/A</v>
      </c>
      <c r="DF57" s="836" t="str">
        <f t="shared" si="166"/>
        <v>6SE0129</v>
      </c>
      <c r="DG57" s="837" t="e">
        <f t="shared" si="167"/>
        <v>#N/A</v>
      </c>
      <c r="DI57" s="836" t="str">
        <f t="shared" si="46"/>
        <v>6SE0129</v>
      </c>
      <c r="DJ57" s="837" t="str">
        <f t="shared" si="163"/>
        <v>Chiquián</v>
      </c>
      <c r="EC57" s="1141">
        <f t="shared" si="168"/>
        <v>1.1360195503746118E-2</v>
      </c>
      <c r="ED57" s="1141">
        <f t="shared" si="169"/>
        <v>2.2178542817519409E-2</v>
      </c>
      <c r="EE57" s="1141">
        <f t="shared" si="170"/>
        <v>4.1350371338434E-2</v>
      </c>
      <c r="EF57" s="1141">
        <f t="shared" si="171"/>
        <v>6.047144755235756E-2</v>
      </c>
      <c r="EG57" s="1141">
        <f t="shared" si="172"/>
        <v>0.12626800765215962</v>
      </c>
      <c r="EH57" s="1141">
        <f t="shared" si="173"/>
        <v>4.3751292450550539E-2</v>
      </c>
      <c r="EI57" s="1141">
        <f t="shared" si="174"/>
        <v>3.2336177094074214E-2</v>
      </c>
      <c r="EJ57" s="1141">
        <f t="shared" si="175"/>
        <v>2.2339155300614699E-3</v>
      </c>
      <c r="EK57" s="1141">
        <f t="shared" si="176"/>
        <v>-1.1206304685966728E-2</v>
      </c>
      <c r="EL57" s="1141">
        <f t="shared" si="177"/>
        <v>-2.6430540253942647E-2</v>
      </c>
      <c r="EM57" s="1141">
        <f t="shared" si="178"/>
        <v>-2.8353851728156632E-2</v>
      </c>
      <c r="EN57" s="1141">
        <f t="shared" si="179"/>
        <v>-2.6049341658520575E-3</v>
      </c>
      <c r="EO57" s="1141">
        <f t="shared" si="180"/>
        <v>-7.3100498315571527E-2</v>
      </c>
      <c r="EP57" s="1141">
        <f t="shared" si="181"/>
        <v>-7.3504467228560966E-2</v>
      </c>
      <c r="EQ57" s="1141">
        <f t="shared" si="182"/>
        <v>-6.3893837131283937E-2</v>
      </c>
      <c r="ER57" s="1141">
        <f t="shared" si="183"/>
        <v>-5.0956705646028055E-3</v>
      </c>
      <c r="ES57" s="1141">
        <f t="shared" si="184"/>
        <v>-1.4841947079687667E-2</v>
      </c>
      <c r="ET57" s="1141">
        <f t="shared" si="185"/>
        <v>-0.14872910066934586</v>
      </c>
      <c r="EU57" s="1141">
        <f t="shared" si="186"/>
        <v>-0.14841747430036123</v>
      </c>
      <c r="EV57" s="1141">
        <f t="shared" si="187"/>
        <v>-0.13942152092279125</v>
      </c>
      <c r="EW57" s="1141">
        <f t="shared" si="188"/>
        <v>-0.13798345557802372</v>
      </c>
      <c r="EX57" s="1141">
        <f t="shared" si="189"/>
        <v>-0.11363957016768378</v>
      </c>
      <c r="EY57" s="1141">
        <f t="shared" si="190"/>
        <v>-0.10481661069068526</v>
      </c>
      <c r="EZ57" s="1141">
        <f t="shared" si="191"/>
        <v>-0.10816798381072346</v>
      </c>
      <c r="FA57" s="1141">
        <f t="shared" si="192"/>
        <v>-3.7801858490727147E-2</v>
      </c>
      <c r="FB57" s="1141">
        <f t="shared" si="193"/>
        <v>-3.9353144721992916E-2</v>
      </c>
      <c r="FC57" s="1141">
        <f t="shared" si="194"/>
        <v>-7.835106846347728E-2</v>
      </c>
      <c r="FD57" s="1141">
        <f t="shared" si="195"/>
        <v>-0.13885559088120947</v>
      </c>
      <c r="FE57" s="1141">
        <f t="shared" si="196"/>
        <v>-0.12126887407057851</v>
      </c>
      <c r="FF57" s="1141">
        <f t="shared" si="197"/>
        <v>2.9253621359466742E-2</v>
      </c>
      <c r="FG57" s="1141">
        <f t="shared" si="198"/>
        <v>1.5202401592086856E-2</v>
      </c>
      <c r="FH57" s="1141">
        <f t="shared" si="199"/>
        <v>2.0921167391010131E-2</v>
      </c>
      <c r="FI57" s="1141">
        <f t="shared" si="200"/>
        <v>1.908551967875205E-2</v>
      </c>
      <c r="FJ57" s="1141">
        <f t="shared" si="201"/>
        <v>8.130659011421848E-3</v>
      </c>
      <c r="FK57" s="1141">
        <f t="shared" si="202"/>
        <v>5.2008221050832137E-3</v>
      </c>
      <c r="FL57" s="1141">
        <f t="shared" si="203"/>
        <v>-2.8978411053393049E-4</v>
      </c>
      <c r="FM57" s="1141">
        <f t="shared" si="204"/>
        <v>2.2424405178880225E-3</v>
      </c>
      <c r="FN57" s="1141">
        <f t="shared" si="205"/>
        <v>7.14764760755493E-4</v>
      </c>
      <c r="FO57" s="1141">
        <f t="shared" si="206"/>
        <v>2.2619133169364369E-2</v>
      </c>
      <c r="FP57" s="1141">
        <f t="shared" si="207"/>
        <v>1.5169770642861957E-2</v>
      </c>
      <c r="FQ57" s="1141">
        <f t="shared" si="208"/>
        <v>-4.3962378986406314E-5</v>
      </c>
      <c r="FR57" s="1141">
        <f t="shared" si="209"/>
        <v>1.3996586239501951E-3</v>
      </c>
      <c r="FS57" s="1141">
        <f t="shared" si="210"/>
        <v>1.5772250276357536E-2</v>
      </c>
      <c r="FT57" s="1141">
        <f t="shared" si="211"/>
        <v>8.3319314396899102E-3</v>
      </c>
      <c r="FU57" s="1141">
        <f t="shared" si="212"/>
        <v>-1.0702895581754523E-3</v>
      </c>
      <c r="FV57" s="1141">
        <f t="shared" si="213"/>
        <v>6.076513097864833E-3</v>
      </c>
      <c r="FW57" s="1141">
        <f t="shared" si="214"/>
        <v>1.0739134443671361E-2</v>
      </c>
      <c r="FX57" s="1141">
        <f t="shared" si="215"/>
        <v>1.2645873695023901E-2</v>
      </c>
      <c r="FY57" s="1141">
        <f t="shared" si="63"/>
        <v>1.1711288381786034E-2</v>
      </c>
      <c r="FZ57" s="1141">
        <f t="shared" si="64"/>
        <v>9.273406044475907E-3</v>
      </c>
      <c r="GA57" s="1141"/>
      <c r="GB57" s="1142">
        <f t="shared" si="65"/>
        <v>-3.8619941109050572E-2</v>
      </c>
      <c r="GC57" s="1142">
        <f t="shared" si="66"/>
        <v>-3.1568994047395695E-2</v>
      </c>
      <c r="GD57" s="1142">
        <f t="shared" si="67"/>
        <v>-2.9040349225213088E-2</v>
      </c>
      <c r="GE57" s="1142">
        <f t="shared" si="68"/>
        <v>-4.2556899446459094E-2</v>
      </c>
    </row>
    <row r="58" spans="1:187">
      <c r="A58" s="3"/>
      <c r="B58" s="13" t="s">
        <v>139</v>
      </c>
      <c r="C58" s="13" t="s">
        <v>140</v>
      </c>
      <c r="D58" s="1" t="e">
        <f>+VLOOKUP(C58,DATOS2014!$E$4:$G$67,3,0)</f>
        <v>#N/A</v>
      </c>
      <c r="E58" s="641">
        <v>357.72600000000006</v>
      </c>
      <c r="F58" s="640">
        <v>353.3</v>
      </c>
      <c r="G58" s="639">
        <v>322.077</v>
      </c>
      <c r="H58" s="645">
        <v>288.32499999999999</v>
      </c>
      <c r="I58" s="645">
        <v>345.57200000000006</v>
      </c>
      <c r="J58" s="645">
        <v>366.39400000000001</v>
      </c>
      <c r="K58" s="645">
        <v>377.74200000000002</v>
      </c>
      <c r="L58" s="645">
        <v>392.39699999999993</v>
      </c>
      <c r="M58" s="645">
        <v>387.79799999999994</v>
      </c>
      <c r="N58" s="645">
        <v>408.62899999999996</v>
      </c>
      <c r="O58" s="645">
        <v>398.24</v>
      </c>
      <c r="P58" s="645">
        <v>428.40600000000006</v>
      </c>
      <c r="Q58" s="645">
        <v>379.38400000000001</v>
      </c>
      <c r="R58" s="646">
        <v>411.32299999999998</v>
      </c>
      <c r="S58" s="634">
        <v>448.14300000000003</v>
      </c>
      <c r="T58" s="1055">
        <v>612.05999999999995</v>
      </c>
      <c r="U58" s="1049">
        <v>589.68100000000004</v>
      </c>
      <c r="V58" s="1049">
        <v>553.61899999999991</v>
      </c>
      <c r="W58" s="1049">
        <v>533.87300000000005</v>
      </c>
      <c r="X58" s="1049">
        <v>565.18799999999987</v>
      </c>
      <c r="Y58" s="1049">
        <v>551.69899999999996</v>
      </c>
      <c r="Z58" s="1049">
        <v>535.98199999999997</v>
      </c>
      <c r="AA58" s="1049">
        <v>573.82999999999993</v>
      </c>
      <c r="AB58" s="1050">
        <v>568.524</v>
      </c>
      <c r="AC58" s="1051">
        <v>543.47700000000009</v>
      </c>
      <c r="AD58" s="1054">
        <v>467.06599999999997</v>
      </c>
      <c r="AE58" s="1049">
        <v>561.43400000000008</v>
      </c>
      <c r="AF58" s="1049">
        <v>581.45899999999995</v>
      </c>
      <c r="AG58" s="1049">
        <v>618.13800000000003</v>
      </c>
      <c r="AH58" s="1049">
        <v>641.07899999999995</v>
      </c>
      <c r="AI58" s="1049">
        <v>713.53500000000008</v>
      </c>
      <c r="AJ58" s="1049">
        <v>502.63200000000001</v>
      </c>
      <c r="AK58" s="1049">
        <v>511.86</v>
      </c>
      <c r="AL58" s="1049">
        <v>526.36900000000003</v>
      </c>
      <c r="AM58" s="1049">
        <v>516.97399999999993</v>
      </c>
      <c r="AN58" s="1049">
        <v>544.97199999999998</v>
      </c>
      <c r="AO58" s="1049">
        <v>544.97199999999998</v>
      </c>
      <c r="AP58" s="1049">
        <v>544.97199999999998</v>
      </c>
      <c r="AQ58" s="9">
        <v>525.17399999999998</v>
      </c>
      <c r="AR58" s="9">
        <v>504.81800000000004</v>
      </c>
      <c r="AS58" s="9">
        <v>558.18999999999994</v>
      </c>
      <c r="AT58" s="9">
        <v>608.38499999999999</v>
      </c>
      <c r="AU58" s="9">
        <v>713.15100000000018</v>
      </c>
      <c r="AV58" s="9">
        <v>683.31499999999994</v>
      </c>
      <c r="AW58" s="9">
        <v>887.89999999999986</v>
      </c>
      <c r="AX58" s="9">
        <v>861.33500000000004</v>
      </c>
      <c r="AY58" s="9">
        <v>724.9899999999999</v>
      </c>
      <c r="AZ58" s="9">
        <v>561.89499999999998</v>
      </c>
      <c r="BA58" s="9">
        <v>547.101</v>
      </c>
      <c r="BB58" s="9">
        <v>619.25400000000013</v>
      </c>
      <c r="BC58" s="24">
        <v>608.69600000000014</v>
      </c>
      <c r="BD58" s="24">
        <v>598.19200000000001</v>
      </c>
      <c r="BE58" s="24">
        <v>650.45699999999988</v>
      </c>
      <c r="BF58" s="24">
        <v>655.83400000000006</v>
      </c>
      <c r="BG58" s="24">
        <v>696.61799999999994</v>
      </c>
      <c r="BH58" s="24">
        <v>723.38499999999999</v>
      </c>
      <c r="BI58" s="24">
        <v>1111.2930000000001</v>
      </c>
      <c r="BJ58" s="24">
        <v>1238.8500000000001</v>
      </c>
      <c r="BK58" s="24">
        <v>1179.3989999999999</v>
      </c>
      <c r="BL58" s="24">
        <v>1259.614</v>
      </c>
      <c r="BM58" s="24">
        <v>1230.4580000000001</v>
      </c>
      <c r="BN58" s="24">
        <v>1396.588</v>
      </c>
      <c r="BO58" s="810">
        <v>0</v>
      </c>
      <c r="BP58" s="810">
        <v>0</v>
      </c>
      <c r="BQ58" s="810">
        <v>0</v>
      </c>
      <c r="BR58" s="810">
        <v>0</v>
      </c>
      <c r="BS58" s="810">
        <v>0</v>
      </c>
      <c r="BT58" s="810">
        <v>0</v>
      </c>
      <c r="BU58" s="810">
        <v>0</v>
      </c>
      <c r="BV58" s="810">
        <v>0</v>
      </c>
      <c r="BW58" s="810">
        <v>0</v>
      </c>
      <c r="BX58" s="810">
        <v>0</v>
      </c>
      <c r="BY58" s="810">
        <v>0</v>
      </c>
      <c r="BZ58" s="810">
        <v>0</v>
      </c>
      <c r="CA58" s="1635">
        <v>0</v>
      </c>
      <c r="CB58" s="1635">
        <v>0</v>
      </c>
      <c r="CC58" s="1635">
        <v>0</v>
      </c>
      <c r="CD58" s="1635">
        <v>0</v>
      </c>
      <c r="CE58" s="1635">
        <v>0</v>
      </c>
      <c r="CF58" s="1635">
        <v>0</v>
      </c>
      <c r="CG58" s="1635">
        <v>0</v>
      </c>
      <c r="CH58" s="1635">
        <v>0</v>
      </c>
      <c r="CI58" s="1635">
        <v>0</v>
      </c>
      <c r="CJ58" s="1635">
        <v>0</v>
      </c>
      <c r="CK58" s="1635">
        <v>0</v>
      </c>
      <c r="CL58" s="1635">
        <v>0</v>
      </c>
      <c r="CM58" s="1953"/>
      <c r="CN58" s="1953"/>
      <c r="CO58" s="1953"/>
      <c r="CP58" s="1953"/>
      <c r="CQ58" s="1953"/>
      <c r="CR58" s="1953"/>
      <c r="CS58" s="1953"/>
      <c r="CT58" s="1953"/>
      <c r="CU58" s="1953"/>
      <c r="CV58" s="1953"/>
      <c r="CW58" s="1953"/>
      <c r="CX58" s="1953"/>
      <c r="CY58" s="2083"/>
      <c r="CZ58" s="1632">
        <f t="shared" si="69"/>
        <v>0</v>
      </c>
      <c r="DB58" s="618" t="e">
        <f t="shared" si="164"/>
        <v>#N/A</v>
      </c>
      <c r="DC58" s="618" t="e">
        <f t="shared" si="165"/>
        <v>#N/A</v>
      </c>
      <c r="DF58" s="836" t="e">
        <f t="shared" si="166"/>
        <v>#N/A</v>
      </c>
      <c r="DG58" s="837" t="e">
        <f t="shared" si="167"/>
        <v>#N/A</v>
      </c>
      <c r="DI58" s="836" t="e">
        <f t="shared" si="46"/>
        <v>#N/A</v>
      </c>
      <c r="DJ58" s="837" t="e">
        <f t="shared" si="163"/>
        <v>#N/A</v>
      </c>
      <c r="EC58" s="1141">
        <f t="shared" si="168"/>
        <v>4.9104799604340332E-3</v>
      </c>
      <c r="ED58" s="1141">
        <f t="shared" si="169"/>
        <v>1.2752397043061636E-2</v>
      </c>
      <c r="EE58" s="1141">
        <f t="shared" si="170"/>
        <v>2.7909173883826188E-2</v>
      </c>
      <c r="EF58" s="1141">
        <f t="shared" si="171"/>
        <v>6.4737723765576627E-2</v>
      </c>
      <c r="EG58" s="1141">
        <f t="shared" si="172"/>
        <v>4.5538145671606856E-2</v>
      </c>
      <c r="EH58" s="1141">
        <f t="shared" si="173"/>
        <v>3.4995717419991967E-2</v>
      </c>
      <c r="EI58" s="1141">
        <f t="shared" si="174"/>
        <v>2.9248454414519731E-2</v>
      </c>
      <c r="EJ58" s="1141">
        <f t="shared" si="175"/>
        <v>3.0874043237096194E-2</v>
      </c>
      <c r="EK58" s="1141">
        <f t="shared" si="176"/>
        <v>2.9812247710867101E-2</v>
      </c>
      <c r="EL58" s="1141">
        <f t="shared" si="177"/>
        <v>2.2865235520729499E-2</v>
      </c>
      <c r="EM58" s="1141">
        <f t="shared" si="178"/>
        <v>3.0907891668010112E-2</v>
      </c>
      <c r="EN58" s="1141">
        <f t="shared" si="179"/>
        <v>2.3861245896327432E-2</v>
      </c>
      <c r="EO58" s="1141">
        <f t="shared" si="180"/>
        <v>3.0406318619513817E-2</v>
      </c>
      <c r="EP58" s="1141">
        <f t="shared" si="181"/>
        <v>1.064726475106581E-2</v>
      </c>
      <c r="EQ58" s="1141">
        <f t="shared" si="182"/>
        <v>1.8959308420944065E-2</v>
      </c>
      <c r="ER58" s="1141">
        <f t="shared" si="183"/>
        <v>-4.2650333643339255E-3</v>
      </c>
      <c r="ES58" s="1141">
        <f t="shared" si="184"/>
        <v>3.9352244741448494E-3</v>
      </c>
      <c r="ET58" s="1141">
        <f t="shared" si="185"/>
        <v>1.2298003599740648E-2</v>
      </c>
      <c r="EU58" s="1141">
        <f t="shared" si="186"/>
        <v>2.4467322586950946E-2</v>
      </c>
      <c r="EV58" s="1141">
        <f t="shared" si="187"/>
        <v>-9.7273904691590474E-3</v>
      </c>
      <c r="EW58" s="1141">
        <f t="shared" si="188"/>
        <v>-6.2264893678894984E-3</v>
      </c>
      <c r="EX58" s="1141">
        <f t="shared" si="189"/>
        <v>-1.5070375032717465E-3</v>
      </c>
      <c r="EY58" s="1141">
        <f t="shared" si="190"/>
        <v>-8.657357551554834E-3</v>
      </c>
      <c r="EZ58" s="1141">
        <f t="shared" si="191"/>
        <v>-3.5195510975327693E-3</v>
      </c>
      <c r="FA58" s="1141">
        <f t="shared" si="192"/>
        <v>2.2894535716422304E-4</v>
      </c>
      <c r="FB58" s="1141">
        <f t="shared" si="193"/>
        <v>1.293830500336246E-2</v>
      </c>
      <c r="FC58" s="1141">
        <f t="shared" si="194"/>
        <v>-5.5482669244921734E-3</v>
      </c>
      <c r="FD58" s="1141">
        <f t="shared" si="195"/>
        <v>-1.170944568867438E-2</v>
      </c>
      <c r="FE58" s="1141">
        <f t="shared" si="196"/>
        <v>-8.4649957154193656E-3</v>
      </c>
      <c r="FF58" s="1141">
        <f t="shared" si="197"/>
        <v>-4.3525657600393952E-3</v>
      </c>
      <c r="FG58" s="1141">
        <f t="shared" si="198"/>
        <v>-4.4858200103137236E-5</v>
      </c>
      <c r="FH58" s="1141">
        <f t="shared" si="199"/>
        <v>2.5921744907068556E-2</v>
      </c>
      <c r="FI58" s="1141">
        <f t="shared" si="200"/>
        <v>4.6970404453011483E-2</v>
      </c>
      <c r="FJ58" s="1141">
        <f t="shared" si="201"/>
        <v>4.1893869329578726E-2</v>
      </c>
      <c r="FK58" s="1141">
        <f t="shared" si="202"/>
        <v>2.8581264756800007E-2</v>
      </c>
      <c r="FL58" s="1141">
        <f t="shared" si="203"/>
        <v>2.5516317602714E-3</v>
      </c>
      <c r="FM58" s="1141">
        <f t="shared" si="204"/>
        <v>3.2497043235957257E-4</v>
      </c>
      <c r="FN58" s="1141">
        <f t="shared" si="205"/>
        <v>1.0705322140968088E-2</v>
      </c>
      <c r="FO58" s="1141">
        <f t="shared" si="206"/>
        <v>-1</v>
      </c>
      <c r="FP58" s="1141">
        <f t="shared" si="207"/>
        <v>-1</v>
      </c>
      <c r="FQ58" s="1141">
        <f t="shared" si="208"/>
        <v>-1</v>
      </c>
      <c r="FR58" s="1141">
        <f t="shared" si="209"/>
        <v>-1</v>
      </c>
      <c r="FS58" s="1141">
        <f t="shared" si="210"/>
        <v>-1</v>
      </c>
      <c r="FT58" s="1141">
        <f t="shared" si="211"/>
        <v>-1</v>
      </c>
      <c r="FU58" s="1141">
        <f t="shared" si="212"/>
        <v>-1</v>
      </c>
      <c r="FV58" s="1141">
        <f t="shared" si="213"/>
        <v>-1</v>
      </c>
      <c r="FW58" s="1141">
        <f t="shared" si="214"/>
        <v>-1</v>
      </c>
      <c r="FX58" s="1141">
        <f t="shared" si="215"/>
        <v>-1</v>
      </c>
      <c r="FY58" s="1141">
        <f t="shared" si="63"/>
        <v>-1</v>
      </c>
      <c r="FZ58" s="1141">
        <f t="shared" si="64"/>
        <v>-1</v>
      </c>
      <c r="GA58" s="1141"/>
      <c r="GB58" s="1142">
        <f t="shared" si="65"/>
        <v>-0.32429325178779123</v>
      </c>
      <c r="GC58" s="1142">
        <f t="shared" si="66"/>
        <v>-0.32673968670063436</v>
      </c>
      <c r="GD58" s="1142">
        <f t="shared" si="67"/>
        <v>-0.26557616656355587</v>
      </c>
      <c r="GE58" s="1142">
        <f t="shared" si="68"/>
        <v>-0.33472875693939796</v>
      </c>
    </row>
    <row r="59" spans="1:187">
      <c r="A59" s="3"/>
      <c r="B59" s="1295" t="s">
        <v>551</v>
      </c>
      <c r="C59" s="1295" t="s">
        <v>552</v>
      </c>
      <c r="D59" s="1" t="e">
        <f>+VLOOKUP(C59,DATOS2014!$E$4:$G$67,3,0)</f>
        <v>#N/A</v>
      </c>
      <c r="E59" s="641"/>
      <c r="F59" s="640"/>
      <c r="G59" s="639"/>
      <c r="H59" s="645"/>
      <c r="I59" s="645"/>
      <c r="J59" s="645"/>
      <c r="K59" s="645"/>
      <c r="L59" s="645"/>
      <c r="M59" s="645"/>
      <c r="N59" s="645"/>
      <c r="O59" s="645"/>
      <c r="P59" s="645"/>
      <c r="Q59" s="645"/>
      <c r="R59" s="646"/>
      <c r="S59" s="635"/>
      <c r="T59" s="1055"/>
      <c r="U59" s="1049"/>
      <c r="V59" s="1049"/>
      <c r="W59" s="1049">
        <v>22.8</v>
      </c>
      <c r="X59" s="1049">
        <v>30.365000000000002</v>
      </c>
      <c r="Y59" s="1049">
        <v>33.187999999999995</v>
      </c>
      <c r="Z59" s="1049">
        <v>32.248999999999995</v>
      </c>
      <c r="AA59" s="1049">
        <v>35.075000000000003</v>
      </c>
      <c r="AB59" s="1050">
        <v>40.722000000000001</v>
      </c>
      <c r="AC59" s="1051">
        <v>39.001000000000005</v>
      </c>
      <c r="AD59" s="1054">
        <v>37.332999999999998</v>
      </c>
      <c r="AE59" s="1049">
        <v>42.57</v>
      </c>
      <c r="AF59" s="1049">
        <v>36.819000000000003</v>
      </c>
      <c r="AG59" s="1049">
        <v>39.432000000000002</v>
      </c>
      <c r="AH59" s="1049">
        <v>44.948999999999998</v>
      </c>
      <c r="AI59" s="1049">
        <v>55.326000000000001</v>
      </c>
      <c r="AJ59" s="1049">
        <v>45.974000000000004</v>
      </c>
      <c r="AK59" s="1049">
        <v>47.383999999999993</v>
      </c>
      <c r="AL59" s="1049">
        <v>51.166000000000004</v>
      </c>
      <c r="AM59" s="1049">
        <v>45.598000000000006</v>
      </c>
      <c r="AN59" s="1049">
        <v>49.427999999999997</v>
      </c>
      <c r="AO59" s="1049">
        <v>49.427999999999997</v>
      </c>
      <c r="AP59" s="1049">
        <v>49.427999999999997</v>
      </c>
      <c r="AQ59" s="9">
        <v>54.179999999999993</v>
      </c>
      <c r="AR59" s="9">
        <v>51.573</v>
      </c>
      <c r="AS59" s="9">
        <v>45.525000000000006</v>
      </c>
      <c r="AT59" s="9">
        <v>52.470999999999997</v>
      </c>
      <c r="AU59" s="9">
        <v>56.430999999999997</v>
      </c>
      <c r="AV59" s="9">
        <v>56.31</v>
      </c>
      <c r="AW59" s="9">
        <v>59.160000000000004</v>
      </c>
      <c r="AX59" s="9">
        <v>59.149000000000001</v>
      </c>
      <c r="AY59" s="9">
        <v>59.712000000000003</v>
      </c>
      <c r="AZ59" s="9">
        <v>55.195000000000007</v>
      </c>
      <c r="BA59" s="9">
        <v>60.161000000000001</v>
      </c>
      <c r="BB59" s="9">
        <v>67.948000000000008</v>
      </c>
      <c r="BC59" s="24">
        <v>59.571000000000005</v>
      </c>
      <c r="BD59" s="24">
        <v>54.515999999999998</v>
      </c>
      <c r="BE59" s="24">
        <v>55.920999999999999</v>
      </c>
      <c r="BF59" s="24">
        <v>65.006</v>
      </c>
      <c r="BG59" s="24">
        <v>65.590999999999994</v>
      </c>
      <c r="BH59" s="24">
        <v>72.411999999999992</v>
      </c>
      <c r="BI59" s="24">
        <v>74.56</v>
      </c>
      <c r="BJ59" s="24">
        <v>75.381999999999991</v>
      </c>
      <c r="BK59" s="24">
        <v>74.989999999999995</v>
      </c>
      <c r="BL59" s="24">
        <v>69.614000000000004</v>
      </c>
      <c r="BM59" s="24">
        <v>70.989999999999995</v>
      </c>
      <c r="BN59" s="24">
        <v>66.231999999999985</v>
      </c>
      <c r="BO59" s="810">
        <v>0</v>
      </c>
      <c r="BP59" s="810">
        <v>0</v>
      </c>
      <c r="BQ59" s="810">
        <v>0</v>
      </c>
      <c r="BR59" s="810">
        <v>0</v>
      </c>
      <c r="BS59" s="810">
        <v>0</v>
      </c>
      <c r="BT59" s="810">
        <v>0</v>
      </c>
      <c r="BU59" s="810">
        <v>0</v>
      </c>
      <c r="BV59" s="810">
        <v>0</v>
      </c>
      <c r="BW59" s="810">
        <v>0</v>
      </c>
      <c r="BX59" s="810">
        <v>0</v>
      </c>
      <c r="BY59" s="810">
        <v>0</v>
      </c>
      <c r="BZ59" s="810">
        <v>0</v>
      </c>
      <c r="CA59" s="1635">
        <v>0</v>
      </c>
      <c r="CB59" s="1635">
        <v>0</v>
      </c>
      <c r="CC59" s="1635">
        <v>0</v>
      </c>
      <c r="CD59" s="1635">
        <v>0</v>
      </c>
      <c r="CE59" s="1635">
        <v>0</v>
      </c>
      <c r="CF59" s="1635">
        <v>0</v>
      </c>
      <c r="CG59" s="1635">
        <v>0</v>
      </c>
      <c r="CH59" s="1635">
        <v>0</v>
      </c>
      <c r="CI59" s="1635">
        <v>0</v>
      </c>
      <c r="CJ59" s="1635">
        <v>0</v>
      </c>
      <c r="CK59" s="1635">
        <v>0</v>
      </c>
      <c r="CL59" s="1635">
        <v>0</v>
      </c>
      <c r="CM59" s="1953"/>
      <c r="CN59" s="1953"/>
      <c r="CO59" s="1953"/>
      <c r="CP59" s="1953"/>
      <c r="CQ59" s="1953"/>
      <c r="CR59" s="1953"/>
      <c r="CS59" s="1953"/>
      <c r="CT59" s="1953"/>
      <c r="CU59" s="1953"/>
      <c r="CV59" s="1953"/>
      <c r="CW59" s="1953"/>
      <c r="CX59" s="1953"/>
      <c r="CY59" s="2083"/>
      <c r="CZ59" s="1632">
        <f t="shared" si="69"/>
        <v>0</v>
      </c>
      <c r="DB59" s="618" t="e">
        <f t="shared" si="164"/>
        <v>#N/A</v>
      </c>
      <c r="DC59" s="618" t="e">
        <f t="shared" si="165"/>
        <v>#N/A</v>
      </c>
      <c r="DF59" s="836" t="e">
        <f t="shared" si="166"/>
        <v>#N/A</v>
      </c>
      <c r="DG59" s="837" t="e">
        <f t="shared" si="167"/>
        <v>#N/A</v>
      </c>
      <c r="DI59" s="836" t="e">
        <f t="shared" si="46"/>
        <v>#N/A</v>
      </c>
      <c r="DJ59" s="837" t="e">
        <f t="shared" si="163"/>
        <v>#N/A</v>
      </c>
      <c r="EC59" s="1141"/>
      <c r="ED59" s="1141"/>
      <c r="EE59" s="1141"/>
      <c r="EF59" s="1141"/>
      <c r="EG59" s="1141"/>
      <c r="EH59" s="1141"/>
      <c r="EI59" s="1141"/>
      <c r="EJ59" s="1141"/>
      <c r="EK59" s="1141"/>
      <c r="EL59" s="1141"/>
      <c r="EM59" s="1141"/>
      <c r="EN59" s="1141"/>
      <c r="EO59" s="1141"/>
      <c r="EP59" s="1141"/>
      <c r="EQ59" s="1141"/>
      <c r="ER59" s="1141"/>
      <c r="ES59" s="1141"/>
      <c r="ET59" s="1141"/>
      <c r="EU59" s="1141">
        <f t="shared" ref="EU59:FD66" si="216">+((AI59-W59)/W59+1)^(1/12)-1</f>
        <v>7.667063616698E-2</v>
      </c>
      <c r="EV59" s="1141">
        <f t="shared" si="216"/>
        <v>3.5169777154231641E-2</v>
      </c>
      <c r="EW59" s="1141">
        <f t="shared" si="216"/>
        <v>3.0119369090805703E-2</v>
      </c>
      <c r="EX59" s="1141">
        <f t="shared" si="216"/>
        <v>3.9215066557095835E-2</v>
      </c>
      <c r="EY59" s="1141">
        <f t="shared" si="216"/>
        <v>2.2105384580597631E-2</v>
      </c>
      <c r="EZ59" s="1141">
        <f t="shared" si="216"/>
        <v>1.6276761241045046E-2</v>
      </c>
      <c r="FA59" s="1141">
        <f t="shared" si="216"/>
        <v>1.9940353067270378E-2</v>
      </c>
      <c r="FB59" s="1141">
        <f t="shared" si="216"/>
        <v>2.3662228888439163E-2</v>
      </c>
      <c r="FC59" s="1141">
        <f t="shared" si="216"/>
        <v>2.0300139137250817E-2</v>
      </c>
      <c r="FD59" s="1141">
        <f t="shared" si="216"/>
        <v>2.8480038904014737E-2</v>
      </c>
      <c r="FE59" s="1141">
        <f t="shared" ref="FE59:FL66" si="217">+((AS59-AG59)/AG59+1)^(1/12)-1</f>
        <v>1.2045634286969475E-2</v>
      </c>
      <c r="FF59" s="1141">
        <f t="shared" si="217"/>
        <v>1.2977834038119695E-2</v>
      </c>
      <c r="FG59" s="1141">
        <f t="shared" si="217"/>
        <v>1.6493329984013094E-3</v>
      </c>
      <c r="FH59" s="1141">
        <f t="shared" si="217"/>
        <v>1.7043284031491357E-2</v>
      </c>
      <c r="FI59" s="1141">
        <f t="shared" si="217"/>
        <v>1.8668876092034603E-2</v>
      </c>
      <c r="FJ59" s="1141">
        <f t="shared" si="217"/>
        <v>1.2155318899931711E-2</v>
      </c>
      <c r="FK59" s="1141">
        <f t="shared" si="217"/>
        <v>2.2726836286242502E-2</v>
      </c>
      <c r="FL59" s="1141">
        <f t="shared" si="217"/>
        <v>9.2386910148753998E-3</v>
      </c>
      <c r="FM59" s="1141">
        <f t="shared" si="204"/>
        <v>1.6510418125187165E-2</v>
      </c>
      <c r="FN59" s="1141">
        <f t="shared" si="205"/>
        <v>2.6873555855562392E-2</v>
      </c>
      <c r="FO59" s="1141">
        <f t="shared" si="206"/>
        <v>-1</v>
      </c>
      <c r="FP59" s="1141">
        <f t="shared" si="207"/>
        <v>-1</v>
      </c>
      <c r="FQ59" s="1141">
        <f t="shared" si="208"/>
        <v>-1</v>
      </c>
      <c r="FR59" s="1141">
        <f t="shared" si="209"/>
        <v>-1</v>
      </c>
      <c r="FS59" s="1141">
        <f t="shared" si="210"/>
        <v>-1</v>
      </c>
      <c r="FT59" s="1141">
        <f t="shared" si="211"/>
        <v>-1</v>
      </c>
      <c r="FU59" s="1141">
        <f t="shared" si="212"/>
        <v>-1</v>
      </c>
      <c r="FV59" s="1141">
        <f t="shared" si="213"/>
        <v>-1</v>
      </c>
      <c r="FW59" s="1141">
        <f t="shared" si="214"/>
        <v>-1</v>
      </c>
      <c r="FX59" s="1141">
        <f t="shared" si="215"/>
        <v>-1</v>
      </c>
      <c r="FY59" s="1141">
        <f t="shared" si="63"/>
        <v>-1</v>
      </c>
      <c r="FZ59" s="1141">
        <f t="shared" si="64"/>
        <v>-1</v>
      </c>
      <c r="GA59" s="1141"/>
      <c r="GB59" s="1142">
        <f t="shared" si="65"/>
        <v>-0.31340874716289502</v>
      </c>
      <c r="GC59" s="1142">
        <f t="shared" si="66"/>
        <v>-0.31980910460224576</v>
      </c>
      <c r="GD59" s="1142">
        <f t="shared" si="67"/>
        <v>-0.36158916311578626</v>
      </c>
      <c r="GE59" s="1142">
        <f t="shared" si="68"/>
        <v>-0.49108274879514929</v>
      </c>
    </row>
    <row r="60" spans="1:187">
      <c r="A60" s="3"/>
      <c r="B60" s="5" t="s">
        <v>143</v>
      </c>
      <c r="C60" s="5" t="s">
        <v>144</v>
      </c>
      <c r="D60" s="1" t="e">
        <f>+VLOOKUP(C60,DATOS2014!$E$4:$G$67,3,0)</f>
        <v>#N/A</v>
      </c>
      <c r="E60" s="639">
        <v>3.0279999999999996</v>
      </c>
      <c r="F60" s="640">
        <v>4.9669999999999996</v>
      </c>
      <c r="G60" s="639">
        <v>9.4600000000000009</v>
      </c>
      <c r="H60" s="645">
        <v>10.555</v>
      </c>
      <c r="I60" s="645">
        <v>6.5529999999999999</v>
      </c>
      <c r="J60" s="645">
        <v>5.7109999999999994</v>
      </c>
      <c r="K60" s="645">
        <v>4.4239999999999995</v>
      </c>
      <c r="L60" s="645">
        <v>3.7349999999999999</v>
      </c>
      <c r="M60" s="645">
        <v>3.645</v>
      </c>
      <c r="N60" s="645">
        <v>3.5340000000000003</v>
      </c>
      <c r="O60" s="645">
        <v>3.2149999999999999</v>
      </c>
      <c r="P60" s="645">
        <v>3.5380000000000003</v>
      </c>
      <c r="Q60" s="645">
        <v>3.24</v>
      </c>
      <c r="R60" s="646">
        <v>5.5380000000000003</v>
      </c>
      <c r="S60" s="635">
        <v>9.1739999999999995</v>
      </c>
      <c r="T60" s="1055">
        <v>10.184000000000001</v>
      </c>
      <c r="U60" s="1049">
        <v>8.6560000000000006</v>
      </c>
      <c r="V60" s="1049">
        <v>5.2490000000000006</v>
      </c>
      <c r="W60" s="1049">
        <v>4.6040000000000001</v>
      </c>
      <c r="X60" s="1049">
        <v>4.3290000000000006</v>
      </c>
      <c r="Y60" s="1049">
        <v>4.7300000000000004</v>
      </c>
      <c r="Z60" s="1049">
        <v>4.2959999999999994</v>
      </c>
      <c r="AA60" s="1049">
        <v>4.6790000000000003</v>
      </c>
      <c r="AB60" s="1050">
        <v>3.9569999999999999</v>
      </c>
      <c r="AC60" s="1051">
        <v>4.7039999999999997</v>
      </c>
      <c r="AD60" s="1054">
        <v>4.4219999999999997</v>
      </c>
      <c r="AE60" s="1049">
        <v>10.929</v>
      </c>
      <c r="AF60" s="1049">
        <v>11.405999999999999</v>
      </c>
      <c r="AG60" s="1049">
        <v>7.6639999999999997</v>
      </c>
      <c r="AH60" s="1049">
        <v>7.4139999999999997</v>
      </c>
      <c r="AI60" s="1049">
        <v>5.3710000000000004</v>
      </c>
      <c r="AJ60" s="1049">
        <v>4.5640000000000001</v>
      </c>
      <c r="AK60" s="1049">
        <v>4.782</v>
      </c>
      <c r="AL60" s="1049">
        <v>4.3230000000000004</v>
      </c>
      <c r="AM60" s="1049">
        <v>4.1960000000000006</v>
      </c>
      <c r="AN60" s="1049">
        <v>4.2469999999999999</v>
      </c>
      <c r="AO60" s="1049">
        <v>4.2469999999999999</v>
      </c>
      <c r="AP60" s="1049">
        <v>4.2469999999999999</v>
      </c>
      <c r="AQ60" s="9">
        <v>11.097</v>
      </c>
      <c r="AR60" s="9">
        <v>13.432</v>
      </c>
      <c r="AS60" s="9">
        <v>8.6579999999999995</v>
      </c>
      <c r="AT60" s="9">
        <v>8.2789999999999999</v>
      </c>
      <c r="AU60" s="9">
        <v>6.1680000000000001</v>
      </c>
      <c r="AV60" s="9">
        <v>5.0270000000000001</v>
      </c>
      <c r="AW60" s="9">
        <v>5.41</v>
      </c>
      <c r="AX60" s="9">
        <v>4.5220000000000002</v>
      </c>
      <c r="AY60" s="9">
        <v>5.1850000000000005</v>
      </c>
      <c r="AZ60" s="9">
        <v>4.5910000000000002</v>
      </c>
      <c r="BA60" s="9">
        <v>5.2919999999999998</v>
      </c>
      <c r="BB60" s="9">
        <v>8.0689999999999991</v>
      </c>
      <c r="BC60" s="24">
        <v>10.744000000000002</v>
      </c>
      <c r="BD60" s="24">
        <v>10.963999999999999</v>
      </c>
      <c r="BE60" s="24">
        <v>7.2530000000000001</v>
      </c>
      <c r="BF60" s="24">
        <v>6.2029999999999994</v>
      </c>
      <c r="BG60" s="24">
        <v>6.3239999999999998</v>
      </c>
      <c r="BH60" s="24">
        <v>4.9830000000000005</v>
      </c>
      <c r="BI60" s="24">
        <v>5.6300000000000008</v>
      </c>
      <c r="BJ60" s="24">
        <v>4.8540000000000001</v>
      </c>
      <c r="BK60" s="24">
        <v>4.9480000000000004</v>
      </c>
      <c r="BL60" s="24">
        <v>5.8880000000000008</v>
      </c>
      <c r="BM60" s="24">
        <v>5.4559999999999995</v>
      </c>
      <c r="BN60" s="24">
        <v>12.965</v>
      </c>
      <c r="BO60" s="810">
        <v>0</v>
      </c>
      <c r="BP60" s="810">
        <v>0</v>
      </c>
      <c r="BQ60" s="810">
        <v>0</v>
      </c>
      <c r="BR60" s="810">
        <v>0</v>
      </c>
      <c r="BS60" s="810">
        <v>0</v>
      </c>
      <c r="BT60" s="810">
        <v>0</v>
      </c>
      <c r="BU60" s="810">
        <v>0</v>
      </c>
      <c r="BV60" s="810">
        <v>0</v>
      </c>
      <c r="BW60" s="810">
        <v>0</v>
      </c>
      <c r="BX60" s="810">
        <v>0</v>
      </c>
      <c r="BY60" s="810">
        <v>0</v>
      </c>
      <c r="BZ60" s="810">
        <v>0</v>
      </c>
      <c r="CA60" s="1635">
        <v>0</v>
      </c>
      <c r="CB60" s="1635">
        <v>0</v>
      </c>
      <c r="CC60" s="1635">
        <v>0</v>
      </c>
      <c r="CD60" s="1635">
        <v>0</v>
      </c>
      <c r="CE60" s="1635">
        <v>0</v>
      </c>
      <c r="CF60" s="1635">
        <v>0</v>
      </c>
      <c r="CG60" s="1635">
        <v>0</v>
      </c>
      <c r="CH60" s="1635">
        <v>0</v>
      </c>
      <c r="CI60" s="1635">
        <v>0</v>
      </c>
      <c r="CJ60" s="1635">
        <v>0</v>
      </c>
      <c r="CK60" s="1635">
        <v>0</v>
      </c>
      <c r="CL60" s="1635">
        <v>0</v>
      </c>
      <c r="CM60" s="1953"/>
      <c r="CN60" s="1953"/>
      <c r="CO60" s="1953"/>
      <c r="CP60" s="1953"/>
      <c r="CQ60" s="1953"/>
      <c r="CR60" s="1953"/>
      <c r="CS60" s="1953"/>
      <c r="CT60" s="1953"/>
      <c r="CU60" s="1953"/>
      <c r="CV60" s="1953"/>
      <c r="CW60" s="1953"/>
      <c r="CX60" s="1953"/>
      <c r="CY60" s="2083"/>
      <c r="CZ60" s="1632">
        <f t="shared" si="69"/>
        <v>0</v>
      </c>
      <c r="DB60" s="618" t="e">
        <f t="shared" si="164"/>
        <v>#N/A</v>
      </c>
      <c r="DC60" s="618" t="e">
        <f t="shared" si="165"/>
        <v>#N/A</v>
      </c>
      <c r="DF60" s="836" t="e">
        <f t="shared" si="166"/>
        <v>#N/A</v>
      </c>
      <c r="DG60" s="837" t="e">
        <f t="shared" si="167"/>
        <v>#N/A</v>
      </c>
      <c r="DI60" s="836" t="e">
        <f t="shared" si="46"/>
        <v>#N/A</v>
      </c>
      <c r="DJ60" s="837" t="e">
        <f t="shared" si="163"/>
        <v>#N/A</v>
      </c>
      <c r="EC60" s="1141">
        <f t="shared" ref="EC60:EL66" si="218">+((Q60-E60)/E60+1)^(1/12)-1</f>
        <v>5.6551800179305278E-3</v>
      </c>
      <c r="ED60" s="1141">
        <f t="shared" si="218"/>
        <v>9.1093556418484489E-3</v>
      </c>
      <c r="EE60" s="1141">
        <f t="shared" si="218"/>
        <v>-2.5549793773492757E-3</v>
      </c>
      <c r="EF60" s="1141">
        <f t="shared" si="218"/>
        <v>-2.9773771321859321E-3</v>
      </c>
      <c r="EG60" s="1141">
        <f t="shared" si="218"/>
        <v>2.3465222795752361E-2</v>
      </c>
      <c r="EH60" s="1141">
        <f t="shared" si="218"/>
        <v>-7.0050624805791939E-3</v>
      </c>
      <c r="EI60" s="1141">
        <f t="shared" si="218"/>
        <v>3.3289642883402859E-3</v>
      </c>
      <c r="EJ60" s="1141">
        <f t="shared" si="218"/>
        <v>1.23750069879911E-2</v>
      </c>
      <c r="EK60" s="1141">
        <f t="shared" si="218"/>
        <v>2.1951535836618463E-2</v>
      </c>
      <c r="EL60" s="1141">
        <f t="shared" si="218"/>
        <v>1.6404261582931845E-2</v>
      </c>
      <c r="EM60" s="1141">
        <f t="shared" ref="EM60:ET66" si="219">+((AA60-O60)/O60+1)^(1/12)-1</f>
        <v>3.1765508900032824E-2</v>
      </c>
      <c r="EN60" s="1141">
        <f t="shared" si="219"/>
        <v>9.3706796755645971E-3</v>
      </c>
      <c r="EO60" s="1141">
        <f t="shared" si="219"/>
        <v>3.1557700151506607E-2</v>
      </c>
      <c r="EP60" s="1141">
        <f t="shared" si="219"/>
        <v>-1.8578693443659589E-2</v>
      </c>
      <c r="EQ60" s="1141">
        <f t="shared" si="219"/>
        <v>1.4694113309839052E-2</v>
      </c>
      <c r="ER60" s="1141">
        <f t="shared" si="219"/>
        <v>9.4882029030454174E-3</v>
      </c>
      <c r="ES60" s="1141">
        <f t="shared" si="219"/>
        <v>-1.0091954452687513E-2</v>
      </c>
      <c r="ET60" s="1141">
        <f t="shared" si="219"/>
        <v>2.9195789324385046E-2</v>
      </c>
      <c r="EU60" s="1141">
        <f t="shared" si="216"/>
        <v>1.2923514369665323E-2</v>
      </c>
      <c r="EV60" s="1141">
        <f t="shared" si="216"/>
        <v>4.4149559558275264E-3</v>
      </c>
      <c r="EW60" s="1141">
        <f t="shared" si="216"/>
        <v>9.1155409081422611E-4</v>
      </c>
      <c r="EX60" s="1141">
        <f t="shared" si="216"/>
        <v>5.2224035994852258E-4</v>
      </c>
      <c r="EY60" s="1141">
        <f t="shared" si="216"/>
        <v>-9.0383002144100999E-3</v>
      </c>
      <c r="EZ60" s="1141">
        <f t="shared" si="216"/>
        <v>5.911293891989633E-3</v>
      </c>
      <c r="FA60" s="1141">
        <f t="shared" si="216"/>
        <v>-8.4805322845715736E-3</v>
      </c>
      <c r="FB60" s="1141">
        <f t="shared" si="216"/>
        <v>-3.359280873193482E-3</v>
      </c>
      <c r="FC60" s="1141">
        <f t="shared" si="216"/>
        <v>1.2720579489051698E-3</v>
      </c>
      <c r="FD60" s="1141">
        <f t="shared" si="216"/>
        <v>1.3718276007144592E-2</v>
      </c>
      <c r="FE60" s="1141">
        <f t="shared" si="217"/>
        <v>1.0214289020546996E-2</v>
      </c>
      <c r="FF60" s="1141">
        <f t="shared" si="217"/>
        <v>9.2384201352266881E-3</v>
      </c>
      <c r="FG60" s="1141">
        <f t="shared" si="217"/>
        <v>1.1596770942010615E-2</v>
      </c>
      <c r="FH60" s="1141">
        <f t="shared" si="217"/>
        <v>8.0845005629608391E-3</v>
      </c>
      <c r="FI60" s="1141">
        <f t="shared" si="217"/>
        <v>1.0335565408954972E-2</v>
      </c>
      <c r="FJ60" s="1141">
        <f t="shared" si="217"/>
        <v>3.7574388877619214E-3</v>
      </c>
      <c r="FK60" s="1141">
        <f t="shared" si="217"/>
        <v>1.7792954225542168E-2</v>
      </c>
      <c r="FL60" s="1141">
        <f t="shared" si="217"/>
        <v>6.5115262325312617E-3</v>
      </c>
      <c r="FM60" s="1141">
        <f t="shared" si="204"/>
        <v>1.8501011261079947E-2</v>
      </c>
      <c r="FN60" s="1141">
        <f t="shared" si="205"/>
        <v>5.4940878085051326E-2</v>
      </c>
      <c r="FO60" s="1141">
        <f t="shared" si="206"/>
        <v>-1</v>
      </c>
      <c r="FP60" s="1141">
        <f t="shared" si="207"/>
        <v>-1</v>
      </c>
      <c r="FQ60" s="1141">
        <f t="shared" si="208"/>
        <v>-1</v>
      </c>
      <c r="FR60" s="1141">
        <f t="shared" si="209"/>
        <v>-1</v>
      </c>
      <c r="FS60" s="1141">
        <f t="shared" si="210"/>
        <v>-1</v>
      </c>
      <c r="FT60" s="1141">
        <f t="shared" si="211"/>
        <v>-1</v>
      </c>
      <c r="FU60" s="1141">
        <f t="shared" si="212"/>
        <v>-1</v>
      </c>
      <c r="FV60" s="1141">
        <f t="shared" si="213"/>
        <v>-1</v>
      </c>
      <c r="FW60" s="1141">
        <f t="shared" si="214"/>
        <v>-1</v>
      </c>
      <c r="FX60" s="1141">
        <f t="shared" si="215"/>
        <v>-1</v>
      </c>
      <c r="FY60" s="1141">
        <f t="shared" si="63"/>
        <v>-1</v>
      </c>
      <c r="FZ60" s="1141">
        <f t="shared" si="64"/>
        <v>-1</v>
      </c>
      <c r="GA60" s="1141"/>
      <c r="GB60" s="1142">
        <f t="shared" si="65"/>
        <v>-0.32797034874108516</v>
      </c>
      <c r="GC60" s="1142">
        <f t="shared" si="66"/>
        <v>-0.33050476073518187</v>
      </c>
      <c r="GD60" s="1142">
        <f t="shared" si="67"/>
        <v>-0.26449570416773116</v>
      </c>
      <c r="GE60" s="1142">
        <f t="shared" si="68"/>
        <v>-0.32647077522914875</v>
      </c>
    </row>
    <row r="61" spans="1:187">
      <c r="A61" s="1" t="s">
        <v>472</v>
      </c>
      <c r="B61" s="1" t="s">
        <v>95</v>
      </c>
      <c r="C61" s="1" t="s">
        <v>96</v>
      </c>
      <c r="D61" s="1" t="str">
        <f>+VLOOKUP(C61,DATOS2014!$E$4:$G$67,3,0)</f>
        <v>ST3</v>
      </c>
      <c r="E61" s="639">
        <v>47.863000000000007</v>
      </c>
      <c r="F61" s="640">
        <v>51.467999999999996</v>
      </c>
      <c r="G61" s="639">
        <v>56.666000000000004</v>
      </c>
      <c r="H61" s="645">
        <v>55.999000000000002</v>
      </c>
      <c r="I61" s="645">
        <v>55.346999999999994</v>
      </c>
      <c r="J61" s="645">
        <v>55.671000000000006</v>
      </c>
      <c r="K61" s="645">
        <v>53.468999999999987</v>
      </c>
      <c r="L61" s="645">
        <v>54.314999999999998</v>
      </c>
      <c r="M61" s="645">
        <v>59.716999999999999</v>
      </c>
      <c r="N61" s="645">
        <v>59.653000000000006</v>
      </c>
      <c r="O61" s="645">
        <v>66.22</v>
      </c>
      <c r="P61" s="645">
        <v>69.947000000000003</v>
      </c>
      <c r="Q61" s="645">
        <v>65.186000000000007</v>
      </c>
      <c r="R61" s="646">
        <v>71.47</v>
      </c>
      <c r="S61" s="635">
        <v>78.165999999999997</v>
      </c>
      <c r="T61" s="1055">
        <v>78.714999999999989</v>
      </c>
      <c r="U61" s="1049">
        <v>84.262</v>
      </c>
      <c r="V61" s="1049">
        <v>79.108999999999995</v>
      </c>
      <c r="W61" s="1049">
        <v>75.521000000000001</v>
      </c>
      <c r="X61" s="1049">
        <v>72.35499999999999</v>
      </c>
      <c r="Y61" s="1049">
        <v>77.311000000000007</v>
      </c>
      <c r="Z61" s="1049">
        <v>79.843000000000004</v>
      </c>
      <c r="AA61" s="1049">
        <v>77.623000000000005</v>
      </c>
      <c r="AB61" s="1050">
        <v>83.781000000000006</v>
      </c>
      <c r="AC61" s="1051">
        <v>79.521000000000015</v>
      </c>
      <c r="AD61" s="1054">
        <v>79.030000000000015</v>
      </c>
      <c r="AE61" s="1049">
        <v>97.788999999999987</v>
      </c>
      <c r="AF61" s="1049">
        <v>91.421999999999997</v>
      </c>
      <c r="AG61" s="1049">
        <v>97.279999999999987</v>
      </c>
      <c r="AH61" s="1049">
        <v>97.661999999999992</v>
      </c>
      <c r="AI61" s="1049">
        <v>90.971000000000004</v>
      </c>
      <c r="AJ61" s="1049">
        <v>88.692999999999998</v>
      </c>
      <c r="AK61" s="1049">
        <v>91.973000000000013</v>
      </c>
      <c r="AL61" s="1049">
        <v>91.153000000000006</v>
      </c>
      <c r="AM61" s="1049">
        <v>88.329000000000008</v>
      </c>
      <c r="AN61" s="1049">
        <v>92.613</v>
      </c>
      <c r="AO61" s="1049">
        <v>92.613</v>
      </c>
      <c r="AP61" s="1049">
        <v>92.613</v>
      </c>
      <c r="AQ61" s="9">
        <v>106.13300000000001</v>
      </c>
      <c r="AR61" s="9">
        <v>97.725999999999985</v>
      </c>
      <c r="AS61" s="9">
        <v>109.236</v>
      </c>
      <c r="AT61" s="9">
        <v>102.633</v>
      </c>
      <c r="AU61" s="9">
        <v>102.461</v>
      </c>
      <c r="AV61" s="9">
        <v>97.540999999999997</v>
      </c>
      <c r="AW61" s="9">
        <v>102.16199999999999</v>
      </c>
      <c r="AX61" s="9">
        <v>101.28500000000001</v>
      </c>
      <c r="AY61" s="9">
        <v>99.815000000000012</v>
      </c>
      <c r="AZ61" s="9">
        <v>105.911</v>
      </c>
      <c r="BA61" s="9">
        <v>105.018</v>
      </c>
      <c r="BB61" s="9">
        <v>109.60599999999998</v>
      </c>
      <c r="BC61" s="24">
        <v>114.655</v>
      </c>
      <c r="BD61" s="24">
        <v>107.48499999999997</v>
      </c>
      <c r="BE61" s="24">
        <v>123.50100000000002</v>
      </c>
      <c r="BF61" s="24">
        <v>115.99999999999999</v>
      </c>
      <c r="BG61" s="24">
        <v>110.34699999999998</v>
      </c>
      <c r="BH61" s="24">
        <v>106.703</v>
      </c>
      <c r="BI61" s="24">
        <v>114.81100000000001</v>
      </c>
      <c r="BJ61" s="24">
        <v>113.1</v>
      </c>
      <c r="BK61" s="24">
        <v>106.66999999999999</v>
      </c>
      <c r="BL61" s="24">
        <v>114.152</v>
      </c>
      <c r="BM61" s="24">
        <v>114.27000000000001</v>
      </c>
      <c r="BN61" s="24">
        <v>120.00600000000003</v>
      </c>
      <c r="BO61" s="810">
        <v>129.15600000000001</v>
      </c>
      <c r="BP61" s="810">
        <v>124.29400000000001</v>
      </c>
      <c r="BQ61" s="810">
        <v>133.82499999999999</v>
      </c>
      <c r="BR61" s="810">
        <v>123.761</v>
      </c>
      <c r="BS61" s="810">
        <v>126.61</v>
      </c>
      <c r="BT61" s="810">
        <v>121.34499999999998</v>
      </c>
      <c r="BU61" s="810">
        <v>124.54600000000001</v>
      </c>
      <c r="BV61" s="810">
        <v>122.818</v>
      </c>
      <c r="BW61" s="810">
        <v>119.869</v>
      </c>
      <c r="BX61" s="810">
        <v>125.849</v>
      </c>
      <c r="BY61" s="810">
        <v>128.017</v>
      </c>
      <c r="BZ61" s="810">
        <v>138</v>
      </c>
      <c r="CA61" s="1635">
        <v>144.501</v>
      </c>
      <c r="CB61" s="1635">
        <v>136.17500000000001</v>
      </c>
      <c r="CC61" s="1635">
        <v>150.21799999999999</v>
      </c>
      <c r="CD61" s="1635">
        <v>140.30799999999999</v>
      </c>
      <c r="CE61" s="1635">
        <v>140.82999999999998</v>
      </c>
      <c r="CF61" s="1635">
        <v>130.12299999999999</v>
      </c>
      <c r="CG61" s="1635">
        <v>135.892</v>
      </c>
      <c r="CH61" s="1635">
        <v>135.46499999999997</v>
      </c>
      <c r="CI61" s="1635">
        <v>134.14400000000003</v>
      </c>
      <c r="CJ61" s="1635">
        <v>137.63499999999999</v>
      </c>
      <c r="CK61" s="1635">
        <v>135.54300000000001</v>
      </c>
      <c r="CL61" s="1635">
        <v>149.45099999999999</v>
      </c>
      <c r="CM61" s="1953">
        <f>+VLOOKUP($DF61,DATOS2014!$B$4:$S$67,CM$3,FALSE)</f>
        <v>159.23545999999999</v>
      </c>
      <c r="CN61" s="1953">
        <f>+VLOOKUP($DF61,DATOS2014!$B$4:$S$67,CN$3,FALSE)</f>
        <v>147.29937999999999</v>
      </c>
      <c r="CO61" s="1953">
        <f>+VLOOKUP($DF61,DATOS2014!$B$4:$S$67,CO$3,FALSE)</f>
        <v>159.87997999999999</v>
      </c>
      <c r="CP61" s="1953">
        <f>+VLOOKUP($DF61,DATOS2014!$B$4:$S$67,CP$3,FALSE)</f>
        <v>155.42473000000001</v>
      </c>
      <c r="CQ61" s="1953">
        <f>+VLOOKUP($DF61,DATOS2014!$B$4:$S$67,CQ$3,FALSE)</f>
        <v>151.13327999999998</v>
      </c>
      <c r="CR61" s="1953">
        <f>+VLOOKUP($DF61,DATOS2014!$B$4:$S$67,CR$3,FALSE)</f>
        <v>140.87466000000001</v>
      </c>
      <c r="CS61" s="1953">
        <f>+VLOOKUP($DF61,DATOS2014!$B$4:$S$67,CS$3,FALSE)</f>
        <v>146.47569999999999</v>
      </c>
      <c r="CT61" s="1953">
        <f>+VLOOKUP($DF61,DATOS2014!$B$4:$S$67,CT$3,FALSE)</f>
        <v>139.67912999999999</v>
      </c>
      <c r="CU61" s="1953">
        <f>+VLOOKUP($DF61,DATOS2014!$B$4:$S$67,CU$3,FALSE)</f>
        <v>138.94501000000002</v>
      </c>
      <c r="CV61" s="1953">
        <f>+VLOOKUP($DF61,DATOS2014!$B$4:$S$67,CV$3,FALSE)</f>
        <v>147.81191999999999</v>
      </c>
      <c r="CW61" s="1953">
        <f>+VLOOKUP($DF61,DATOS2014!$B$4:$S$67,CW$3,FALSE)</f>
        <v>146.0067</v>
      </c>
      <c r="CX61" s="1953">
        <f>+VLOOKUP($DF61,DATOS2014!$B$4:$S$67,CX$3,FALSE)</f>
        <v>156.33712</v>
      </c>
      <c r="CY61" s="2083">
        <f>+VLOOKUP($DF61,DATOS2014!$B$4:$T$67,CY$3,FALSE)</f>
        <v>168.80285999999998</v>
      </c>
      <c r="CZ61" s="1632">
        <f t="shared" si="69"/>
        <v>1789.1030699999999</v>
      </c>
      <c r="DB61" s="618">
        <f t="shared" si="164"/>
        <v>90.364000000000004</v>
      </c>
      <c r="DC61" s="618">
        <f t="shared" si="165"/>
        <v>100.258</v>
      </c>
      <c r="DF61" s="836" t="str">
        <f t="shared" si="166"/>
        <v>3SE0136</v>
      </c>
      <c r="DG61" s="837" t="e">
        <f t="shared" si="167"/>
        <v>#N/A</v>
      </c>
      <c r="DI61" s="836" t="str">
        <f t="shared" si="46"/>
        <v>3SE0136</v>
      </c>
      <c r="DJ61" s="837" t="str">
        <f t="shared" si="163"/>
        <v>Atico</v>
      </c>
      <c r="EC61" s="1141">
        <f t="shared" si="218"/>
        <v>2.6076012112610014E-2</v>
      </c>
      <c r="ED61" s="1141">
        <f t="shared" si="218"/>
        <v>2.7737509860887632E-2</v>
      </c>
      <c r="EE61" s="1141">
        <f t="shared" si="218"/>
        <v>2.7167518681699754E-2</v>
      </c>
      <c r="EF61" s="1141">
        <f t="shared" si="218"/>
        <v>2.8781396636640144E-2</v>
      </c>
      <c r="EG61" s="1141">
        <f t="shared" si="218"/>
        <v>3.5646336234750109E-2</v>
      </c>
      <c r="EH61" s="1141">
        <f t="shared" si="218"/>
        <v>2.9713498694299512E-2</v>
      </c>
      <c r="EI61" s="1141">
        <f t="shared" si="218"/>
        <v>2.9193747582656693E-2</v>
      </c>
      <c r="EJ61" s="1141">
        <f t="shared" si="218"/>
        <v>2.4186539262439188E-2</v>
      </c>
      <c r="EK61" s="1141">
        <f t="shared" si="218"/>
        <v>2.1751480657920208E-2</v>
      </c>
      <c r="EL61" s="1141">
        <f t="shared" si="218"/>
        <v>2.4590629692878396E-2</v>
      </c>
      <c r="EM61" s="1141">
        <f t="shared" si="219"/>
        <v>1.3328141863226506E-2</v>
      </c>
      <c r="EN61" s="1141">
        <f t="shared" si="219"/>
        <v>1.5152691939629204E-2</v>
      </c>
      <c r="EO61" s="1141">
        <f t="shared" si="219"/>
        <v>1.6702656656201187E-2</v>
      </c>
      <c r="EP61" s="1141">
        <f t="shared" si="219"/>
        <v>8.4143487942112127E-3</v>
      </c>
      <c r="EQ61" s="1141">
        <f t="shared" si="219"/>
        <v>1.8840052905845228E-2</v>
      </c>
      <c r="ER61" s="1141">
        <f t="shared" si="219"/>
        <v>1.2549122229631449E-2</v>
      </c>
      <c r="ES61" s="1141">
        <f t="shared" si="219"/>
        <v>1.2043818483322921E-2</v>
      </c>
      <c r="ET61" s="1141">
        <f t="shared" si="219"/>
        <v>1.771219031445681E-2</v>
      </c>
      <c r="EU61" s="1141">
        <f t="shared" si="216"/>
        <v>1.5631751618305545E-2</v>
      </c>
      <c r="EV61" s="1141">
        <f t="shared" si="216"/>
        <v>1.7111113702076963E-2</v>
      </c>
      <c r="EW61" s="1141">
        <f t="shared" si="216"/>
        <v>1.4576787377868383E-2</v>
      </c>
      <c r="EX61" s="1141">
        <f t="shared" si="216"/>
        <v>1.1100930341681359E-2</v>
      </c>
      <c r="EY61" s="1141">
        <f t="shared" si="216"/>
        <v>1.0825232081564717E-2</v>
      </c>
      <c r="EZ61" s="1141">
        <f t="shared" si="216"/>
        <v>8.3869138358723117E-3</v>
      </c>
      <c r="FA61" s="1141">
        <f t="shared" si="216"/>
        <v>1.2781694982986203E-2</v>
      </c>
      <c r="FB61" s="1141">
        <f t="shared" si="216"/>
        <v>1.3304561184728891E-2</v>
      </c>
      <c r="FC61" s="1141">
        <f t="shared" si="216"/>
        <v>6.8467431986634075E-3</v>
      </c>
      <c r="FD61" s="1141">
        <f t="shared" si="216"/>
        <v>5.5722588267927975E-3</v>
      </c>
      <c r="FE61" s="1141">
        <f t="shared" si="217"/>
        <v>9.7065779439404754E-3</v>
      </c>
      <c r="FF61" s="1141">
        <f t="shared" si="217"/>
        <v>4.1458186281364551E-3</v>
      </c>
      <c r="FG61" s="1141">
        <f t="shared" si="217"/>
        <v>9.9610731385399998E-3</v>
      </c>
      <c r="FH61" s="1141">
        <f t="shared" si="217"/>
        <v>7.9558000130399709E-3</v>
      </c>
      <c r="FI61" s="1141">
        <f t="shared" si="217"/>
        <v>8.7938349838432295E-3</v>
      </c>
      <c r="FJ61" s="1141">
        <f t="shared" si="217"/>
        <v>8.8219285137325354E-3</v>
      </c>
      <c r="FK61" s="1141">
        <f t="shared" si="217"/>
        <v>1.0239568666650767E-2</v>
      </c>
      <c r="FL61" s="1141">
        <f t="shared" si="217"/>
        <v>1.1243538599650771E-2</v>
      </c>
      <c r="FM61" s="1141">
        <f t="shared" si="204"/>
        <v>1.0530243802308492E-2</v>
      </c>
      <c r="FN61" s="1141">
        <f t="shared" si="205"/>
        <v>1.4137552931854369E-2</v>
      </c>
      <c r="FO61" s="1141">
        <f t="shared" si="206"/>
        <v>1.649523113882001E-2</v>
      </c>
      <c r="FP61" s="1141">
        <f t="shared" si="207"/>
        <v>2.0242325960851515E-2</v>
      </c>
      <c r="FQ61" s="1141">
        <f t="shared" si="208"/>
        <v>1.7062453529054222E-2</v>
      </c>
      <c r="FR61" s="1141">
        <f t="shared" si="209"/>
        <v>1.5721703064341286E-2</v>
      </c>
      <c r="FS61" s="1141">
        <f t="shared" si="210"/>
        <v>1.7792199872881609E-2</v>
      </c>
      <c r="FT61" s="1141">
        <f t="shared" si="211"/>
        <v>1.8363652817633414E-2</v>
      </c>
      <c r="FU61" s="1141">
        <f t="shared" si="212"/>
        <v>1.6646648145984377E-2</v>
      </c>
      <c r="FV61" s="1141">
        <f t="shared" si="213"/>
        <v>1.6193487650674632E-2</v>
      </c>
      <c r="FW61" s="1141">
        <f t="shared" si="214"/>
        <v>1.5373728964602318E-2</v>
      </c>
      <c r="FX61" s="1141">
        <f t="shared" si="215"/>
        <v>1.4477435521078164E-2</v>
      </c>
      <c r="FY61" s="1141">
        <f t="shared" si="63"/>
        <v>1.6639528819314853E-2</v>
      </c>
      <c r="FZ61" s="1141">
        <f t="shared" si="64"/>
        <v>1.9382240552767049E-2</v>
      </c>
      <c r="GA61" s="1141"/>
      <c r="GB61" s="1142">
        <f t="shared" si="65"/>
        <v>1.4092540185574832E-2</v>
      </c>
      <c r="GC61" s="1142">
        <f t="shared" si="66"/>
        <v>1.1851418241723064E-2</v>
      </c>
      <c r="GD61" s="1142">
        <f t="shared" si="67"/>
        <v>1.4006804997063719E-2</v>
      </c>
      <c r="GE61" s="1142">
        <f t="shared" si="68"/>
        <v>1.2750696553391993E-2</v>
      </c>
    </row>
    <row r="62" spans="1:187">
      <c r="A62" s="3"/>
      <c r="B62" s="1" t="s">
        <v>97</v>
      </c>
      <c r="C62" s="1" t="s">
        <v>98</v>
      </c>
      <c r="D62" s="1" t="str">
        <f>+VLOOKUP(C62,DATOS2014!$E$4:$G$67,3,0)</f>
        <v>ST4</v>
      </c>
      <c r="E62" s="639">
        <v>56.34899999999999</v>
      </c>
      <c r="F62" s="640">
        <v>58.573999999999998</v>
      </c>
      <c r="G62" s="639">
        <v>59.447000000000003</v>
      </c>
      <c r="H62" s="645">
        <v>59.25</v>
      </c>
      <c r="I62" s="645">
        <v>57.718000000000004</v>
      </c>
      <c r="J62" s="645">
        <v>63.351999999999997</v>
      </c>
      <c r="K62" s="645">
        <v>63.668999999999997</v>
      </c>
      <c r="L62" s="645">
        <v>60.117999999999988</v>
      </c>
      <c r="M62" s="645">
        <v>61.303999999999995</v>
      </c>
      <c r="N62" s="645">
        <v>61.176000000000002</v>
      </c>
      <c r="O62" s="645">
        <v>64.578999999999994</v>
      </c>
      <c r="P62" s="645">
        <v>67.906999999999996</v>
      </c>
      <c r="Q62" s="645">
        <v>63.655000000000001</v>
      </c>
      <c r="R62" s="646">
        <v>66.06</v>
      </c>
      <c r="S62" s="635">
        <v>62.155000000000008</v>
      </c>
      <c r="T62" s="1055">
        <v>64.876999999999995</v>
      </c>
      <c r="U62" s="1049">
        <v>65.673000000000002</v>
      </c>
      <c r="V62" s="1049">
        <v>67.766999999999996</v>
      </c>
      <c r="W62" s="1049">
        <v>64.76400000000001</v>
      </c>
      <c r="X62" s="1049">
        <v>68.042000000000002</v>
      </c>
      <c r="Y62" s="1049">
        <v>62.404999999999994</v>
      </c>
      <c r="Z62" s="1049">
        <v>67.045000000000002</v>
      </c>
      <c r="AA62" s="1049">
        <v>64.802999999999997</v>
      </c>
      <c r="AB62" s="1050">
        <v>66.465000000000003</v>
      </c>
      <c r="AC62" s="1051">
        <v>65.99199999999999</v>
      </c>
      <c r="AD62" s="1054">
        <v>58.063000000000002</v>
      </c>
      <c r="AE62" s="1049">
        <v>61.421999999999997</v>
      </c>
      <c r="AF62" s="1049">
        <v>62.093000000000004</v>
      </c>
      <c r="AG62" s="1049">
        <v>64.034999999999997</v>
      </c>
      <c r="AH62" s="1049">
        <v>71.196000000000012</v>
      </c>
      <c r="AI62" s="1049">
        <v>68.831999999999994</v>
      </c>
      <c r="AJ62" s="1049">
        <v>66.529000000000011</v>
      </c>
      <c r="AK62" s="1049">
        <v>69.765000000000001</v>
      </c>
      <c r="AL62" s="1049">
        <v>67.861000000000004</v>
      </c>
      <c r="AM62" s="1049">
        <v>71.161000000000001</v>
      </c>
      <c r="AN62" s="1049">
        <v>71.721000000000004</v>
      </c>
      <c r="AO62" s="1049">
        <v>71.721000000000004</v>
      </c>
      <c r="AP62" s="1049">
        <v>71.721000000000004</v>
      </c>
      <c r="AQ62" s="9">
        <v>71.371000000000009</v>
      </c>
      <c r="AR62" s="9">
        <v>72.25200000000001</v>
      </c>
      <c r="AS62" s="9">
        <v>75.248000000000005</v>
      </c>
      <c r="AT62" s="9">
        <v>77.161999999999992</v>
      </c>
      <c r="AU62" s="9">
        <v>74.677000000000007</v>
      </c>
      <c r="AV62" s="9">
        <v>71.35199999999999</v>
      </c>
      <c r="AW62" s="9">
        <v>73.651999999999987</v>
      </c>
      <c r="AX62" s="9">
        <v>71.615000000000009</v>
      </c>
      <c r="AY62" s="9">
        <v>74.060999999999993</v>
      </c>
      <c r="AZ62" s="9">
        <v>75.91</v>
      </c>
      <c r="BA62" s="9">
        <v>71.391000000000005</v>
      </c>
      <c r="BB62" s="9">
        <v>73.371999999999986</v>
      </c>
      <c r="BC62" s="24">
        <v>75.492999999999981</v>
      </c>
      <c r="BD62" s="24">
        <v>70.843000000000004</v>
      </c>
      <c r="BE62" s="24">
        <v>71.98</v>
      </c>
      <c r="BF62" s="24">
        <v>75.819999999999993</v>
      </c>
      <c r="BG62" s="24">
        <v>73.759</v>
      </c>
      <c r="BH62" s="24">
        <v>76.641999999999996</v>
      </c>
      <c r="BI62" s="24">
        <v>80.38</v>
      </c>
      <c r="BJ62" s="24">
        <v>77.522999999999982</v>
      </c>
      <c r="BK62" s="24">
        <v>77.046999999999997</v>
      </c>
      <c r="BL62" s="24">
        <v>81.126000000000005</v>
      </c>
      <c r="BM62" s="24">
        <v>78.563000000000002</v>
      </c>
      <c r="BN62" s="24">
        <v>81.385999999999996</v>
      </c>
      <c r="BO62" s="810">
        <v>82.349000000000004</v>
      </c>
      <c r="BP62" s="810">
        <v>80.034000000000006</v>
      </c>
      <c r="BQ62" s="810">
        <v>81.057999999999993</v>
      </c>
      <c r="BR62" s="810">
        <v>81.510000000000019</v>
      </c>
      <c r="BS62" s="810">
        <v>86.76400000000001</v>
      </c>
      <c r="BT62" s="810">
        <v>84.335000000000008</v>
      </c>
      <c r="BU62" s="810">
        <v>86.948999999999998</v>
      </c>
      <c r="BV62" s="810">
        <v>82.463999999999999</v>
      </c>
      <c r="BW62" s="810">
        <v>84.418000000000006</v>
      </c>
      <c r="BX62" s="810">
        <v>90.828000000000003</v>
      </c>
      <c r="BY62" s="810">
        <v>86.935000000000002</v>
      </c>
      <c r="BZ62" s="810">
        <v>91</v>
      </c>
      <c r="CA62" s="1635">
        <v>92.15100000000001</v>
      </c>
      <c r="CB62" s="1635">
        <v>83.094999999999999</v>
      </c>
      <c r="CC62" s="1635">
        <v>92.503000000000014</v>
      </c>
      <c r="CD62" s="1635">
        <v>89.338000000000008</v>
      </c>
      <c r="CE62" s="1635">
        <v>93.721000000000004</v>
      </c>
      <c r="CF62" s="1635">
        <v>83.680999999999983</v>
      </c>
      <c r="CG62" s="1635">
        <v>91.614000000000019</v>
      </c>
      <c r="CH62" s="1635">
        <v>95.697000000000003</v>
      </c>
      <c r="CI62" s="1635">
        <v>90.830000000000013</v>
      </c>
      <c r="CJ62" s="1635">
        <v>92.671000000000006</v>
      </c>
      <c r="CK62" s="1635">
        <v>95.716999999999999</v>
      </c>
      <c r="CL62" s="1635">
        <v>93.817000000000007</v>
      </c>
      <c r="CM62" s="1953">
        <f>+VLOOKUP($DF62,DATOS2014!$B$4:$S$67,CM$3,FALSE)</f>
        <v>96.998919999999998</v>
      </c>
      <c r="CN62" s="1953">
        <f>+VLOOKUP($DF62,DATOS2014!$B$4:$S$67,CN$3,FALSE)</f>
        <v>89.443240000000003</v>
      </c>
      <c r="CO62" s="1953">
        <f>+VLOOKUP($DF62,DATOS2014!$B$4:$S$67,CO$3,FALSE)</f>
        <v>94.83126</v>
      </c>
      <c r="CP62" s="1953">
        <f>+VLOOKUP($DF62,DATOS2014!$B$4:$S$67,CP$3,FALSE)</f>
        <v>94.588509999999999</v>
      </c>
      <c r="CQ62" s="1953">
        <f>+VLOOKUP($DF62,DATOS2014!$B$4:$S$67,CQ$3,FALSE)</f>
        <v>111.41314</v>
      </c>
      <c r="CR62" s="1953">
        <f>+VLOOKUP($DF62,DATOS2014!$B$4:$S$67,CR$3,FALSE)</f>
        <v>108.26308</v>
      </c>
      <c r="CS62" s="1953">
        <f>+VLOOKUP($DF62,DATOS2014!$B$4:$S$67,CS$3,FALSE)</f>
        <v>157.35789000000003</v>
      </c>
      <c r="CT62" s="1953">
        <f>+VLOOKUP($DF62,DATOS2014!$B$4:$S$67,CT$3,FALSE)</f>
        <v>97.596090000000004</v>
      </c>
      <c r="CU62" s="1953">
        <f>+VLOOKUP($DF62,DATOS2014!$B$4:$S$67,CU$3,FALSE)</f>
        <v>94.904240000000001</v>
      </c>
      <c r="CV62" s="1953">
        <f>+VLOOKUP($DF62,DATOS2014!$B$4:$S$67,CV$3,FALSE)</f>
        <v>100.21965999999999</v>
      </c>
      <c r="CW62" s="1953">
        <f>+VLOOKUP($DF62,DATOS2014!$B$4:$S$67,CW$3,FALSE)</f>
        <v>97.46199</v>
      </c>
      <c r="CX62" s="1953">
        <f>+VLOOKUP($DF62,DATOS2014!$B$4:$S$67,CX$3,FALSE)</f>
        <v>102.33894000000001</v>
      </c>
      <c r="CY62" s="2083">
        <f>+VLOOKUP($DF62,DATOS2014!$B$4:$T$67,CY$3,FALSE)</f>
        <v>103.97513000000001</v>
      </c>
      <c r="CZ62" s="1632">
        <f t="shared" si="69"/>
        <v>1245.41696</v>
      </c>
      <c r="DB62" s="618">
        <f t="shared" si="164"/>
        <v>69.704999999999998</v>
      </c>
      <c r="DC62" s="618">
        <f t="shared" si="165"/>
        <v>72.461999999999989</v>
      </c>
      <c r="DF62" s="836" t="str">
        <f t="shared" si="166"/>
        <v>4SE0145</v>
      </c>
      <c r="DG62" s="837" t="e">
        <f t="shared" si="167"/>
        <v>#N/A</v>
      </c>
      <c r="DI62" s="836" t="str">
        <f t="shared" si="46"/>
        <v>4SE0145</v>
      </c>
      <c r="DJ62" s="837" t="str">
        <f t="shared" si="163"/>
        <v>Caravelí</v>
      </c>
      <c r="EC62" s="1141">
        <f t="shared" si="218"/>
        <v>1.0211230943456329E-2</v>
      </c>
      <c r="ED62" s="1141">
        <f t="shared" si="218"/>
        <v>1.0073104560746282E-2</v>
      </c>
      <c r="EE62" s="1141">
        <f t="shared" si="218"/>
        <v>3.7190741533041916E-3</v>
      </c>
      <c r="EF62" s="1141">
        <f t="shared" si="218"/>
        <v>7.5892694157397855E-3</v>
      </c>
      <c r="EG62" s="1141">
        <f t="shared" si="218"/>
        <v>1.0817995808794167E-2</v>
      </c>
      <c r="EH62" s="1141">
        <f t="shared" si="218"/>
        <v>5.6298612625838018E-3</v>
      </c>
      <c r="EI62" s="1141">
        <f t="shared" si="218"/>
        <v>1.4220189033034014E-3</v>
      </c>
      <c r="EJ62" s="1141">
        <f t="shared" si="218"/>
        <v>1.037140266517822E-2</v>
      </c>
      <c r="EK62" s="1141">
        <f t="shared" si="218"/>
        <v>1.4844596128480436E-3</v>
      </c>
      <c r="EL62" s="1141">
        <f t="shared" si="218"/>
        <v>7.6633039575424444E-3</v>
      </c>
      <c r="EM62" s="1141">
        <f t="shared" si="219"/>
        <v>2.8859313855811308E-4</v>
      </c>
      <c r="EN62" s="1141">
        <f t="shared" si="219"/>
        <v>-1.7870370706404293E-3</v>
      </c>
      <c r="EO62" s="1141">
        <f t="shared" si="219"/>
        <v>3.0091556169622447E-3</v>
      </c>
      <c r="EP62" s="1141">
        <f t="shared" si="219"/>
        <v>-1.0695293573779852E-2</v>
      </c>
      <c r="EQ62" s="1141">
        <f t="shared" si="219"/>
        <v>-9.8811050349245644E-4</v>
      </c>
      <c r="ER62" s="1141">
        <f t="shared" si="219"/>
        <v>-3.6483210090048068E-3</v>
      </c>
      <c r="ES62" s="1141">
        <f t="shared" si="219"/>
        <v>-2.1026258156563449E-3</v>
      </c>
      <c r="ET62" s="1141">
        <f t="shared" si="219"/>
        <v>4.1219123311819761E-3</v>
      </c>
      <c r="EU62" s="1141">
        <f t="shared" si="216"/>
        <v>5.0894792611146933E-3</v>
      </c>
      <c r="EV62" s="1141">
        <f t="shared" si="216"/>
        <v>-1.8721801754044698E-3</v>
      </c>
      <c r="EW62" s="1141">
        <f t="shared" si="216"/>
        <v>9.3338790538255445E-3</v>
      </c>
      <c r="EX62" s="1141">
        <f t="shared" si="216"/>
        <v>1.0086299702234403E-3</v>
      </c>
      <c r="EY62" s="1141">
        <f t="shared" si="216"/>
        <v>7.8299127694703152E-3</v>
      </c>
      <c r="EZ62" s="1141">
        <f t="shared" si="216"/>
        <v>6.3624967720352643E-3</v>
      </c>
      <c r="FA62" s="1141">
        <f t="shared" si="216"/>
        <v>6.9616260050815448E-3</v>
      </c>
      <c r="FB62" s="1141">
        <f t="shared" si="216"/>
        <v>1.7760454296313677E-2</v>
      </c>
      <c r="FC62" s="1141">
        <f t="shared" si="216"/>
        <v>1.2588876697728013E-2</v>
      </c>
      <c r="FD62" s="1141">
        <f t="shared" si="216"/>
        <v>1.2707289004379563E-2</v>
      </c>
      <c r="FE62" s="1141">
        <f t="shared" si="217"/>
        <v>1.35374388245324E-2</v>
      </c>
      <c r="FF62" s="1141">
        <f t="shared" si="217"/>
        <v>6.7284072738205136E-3</v>
      </c>
      <c r="FG62" s="1141">
        <f t="shared" si="217"/>
        <v>6.8150670454818485E-3</v>
      </c>
      <c r="FH62" s="1141">
        <f t="shared" si="217"/>
        <v>5.8493268541330856E-3</v>
      </c>
      <c r="FI62" s="1141">
        <f t="shared" si="217"/>
        <v>4.5284598458110725E-3</v>
      </c>
      <c r="FJ62" s="1141">
        <f t="shared" si="217"/>
        <v>4.4970024499444428E-3</v>
      </c>
      <c r="FK62" s="1141">
        <f t="shared" si="217"/>
        <v>3.3342264099389674E-3</v>
      </c>
      <c r="FL62" s="1141">
        <f t="shared" si="217"/>
        <v>4.7416090421454893E-3</v>
      </c>
      <c r="FM62" s="1141">
        <f t="shared" si="204"/>
        <v>-3.8424122471536482E-4</v>
      </c>
      <c r="FN62" s="1141">
        <f t="shared" si="205"/>
        <v>1.8983662617226837E-3</v>
      </c>
      <c r="FO62" s="1141">
        <f t="shared" si="206"/>
        <v>1.1994251729957384E-2</v>
      </c>
      <c r="FP62" s="1141">
        <f t="shared" si="207"/>
        <v>8.5607299309506946E-3</v>
      </c>
      <c r="FQ62" s="1141">
        <f t="shared" si="208"/>
        <v>6.2172157018960394E-3</v>
      </c>
      <c r="FR62" s="1141">
        <f t="shared" si="209"/>
        <v>4.5786672301595388E-3</v>
      </c>
      <c r="FS62" s="1141">
        <f t="shared" si="210"/>
        <v>1.2580109016699481E-2</v>
      </c>
      <c r="FT62" s="1141">
        <f t="shared" si="211"/>
        <v>1.4028453773097915E-2</v>
      </c>
      <c r="FU62" s="1141">
        <f t="shared" si="212"/>
        <v>1.3926959127153582E-2</v>
      </c>
      <c r="FV62" s="1141">
        <f t="shared" si="213"/>
        <v>1.1824132622487271E-2</v>
      </c>
      <c r="FW62" s="1141">
        <f t="shared" si="214"/>
        <v>1.0967336009498618E-2</v>
      </c>
      <c r="FX62" s="1141">
        <f t="shared" si="215"/>
        <v>1.5063932647885414E-2</v>
      </c>
      <c r="FY62" s="1141">
        <f t="shared" si="63"/>
        <v>1.6551220435275571E-2</v>
      </c>
      <c r="FZ62" s="1141">
        <f t="shared" si="64"/>
        <v>1.8105037358528975E-2</v>
      </c>
      <c r="GA62" s="1141"/>
      <c r="GB62" s="1142">
        <f t="shared" si="65"/>
        <v>7.8088393113236393E-3</v>
      </c>
      <c r="GC62" s="1142">
        <f t="shared" si="66"/>
        <v>7.2921420770699135E-3</v>
      </c>
      <c r="GD62" s="1142">
        <f t="shared" si="67"/>
        <v>6.9819402817802197E-3</v>
      </c>
      <c r="GE62" s="1142">
        <f t="shared" si="68"/>
        <v>5.6334126080288417E-3</v>
      </c>
    </row>
    <row r="63" spans="1:187">
      <c r="A63" s="3"/>
      <c r="B63" s="1" t="s">
        <v>99</v>
      </c>
      <c r="C63" s="1" t="s">
        <v>100</v>
      </c>
      <c r="D63" s="1" t="str">
        <f>+VLOOKUP(C63,DATOS2014!$E$4:$G$67,3,0)</f>
        <v>ST6</v>
      </c>
      <c r="E63" s="639">
        <v>88.031999999999996</v>
      </c>
      <c r="F63" s="640">
        <v>91.070999999999998</v>
      </c>
      <c r="G63" s="639">
        <v>91.929000000000002</v>
      </c>
      <c r="H63" s="645">
        <v>95.420999999999992</v>
      </c>
      <c r="I63" s="645">
        <v>84.012999999999991</v>
      </c>
      <c r="J63" s="645">
        <v>87.95</v>
      </c>
      <c r="K63" s="645">
        <v>95.855000000000004</v>
      </c>
      <c r="L63" s="645">
        <v>92.798000000000002</v>
      </c>
      <c r="M63" s="645">
        <v>91.996999999999986</v>
      </c>
      <c r="N63" s="645">
        <v>96.835999999999999</v>
      </c>
      <c r="O63" s="645">
        <v>94.576999999999998</v>
      </c>
      <c r="P63" s="645">
        <v>97.87</v>
      </c>
      <c r="Q63" s="645">
        <v>88.637</v>
      </c>
      <c r="R63" s="646">
        <v>91.070999999999998</v>
      </c>
      <c r="S63" s="635">
        <v>86.291000000000011</v>
      </c>
      <c r="T63" s="1055">
        <v>80.516999999999996</v>
      </c>
      <c r="U63" s="1049">
        <v>80.08</v>
      </c>
      <c r="V63" s="1049">
        <v>87.375</v>
      </c>
      <c r="W63" s="1049">
        <v>83.344000000000008</v>
      </c>
      <c r="X63" s="1049">
        <v>89.311000000000007</v>
      </c>
      <c r="Y63" s="1049">
        <v>99.548999999999992</v>
      </c>
      <c r="Z63" s="1049">
        <v>98.025999999999996</v>
      </c>
      <c r="AA63" s="1049">
        <v>97.522000000000006</v>
      </c>
      <c r="AB63" s="1050">
        <v>85.10499999999999</v>
      </c>
      <c r="AC63" s="1051">
        <v>89.467999999999989</v>
      </c>
      <c r="AD63" s="1054">
        <v>124.47900000000001</v>
      </c>
      <c r="AE63" s="1049">
        <v>113.33600000000001</v>
      </c>
      <c r="AF63" s="1049">
        <v>105.381</v>
      </c>
      <c r="AG63" s="1049">
        <v>109.00999999999999</v>
      </c>
      <c r="AH63" s="1049">
        <v>109.762</v>
      </c>
      <c r="AI63" s="1049">
        <v>118.67700000000001</v>
      </c>
      <c r="AJ63" s="1049">
        <v>115.374</v>
      </c>
      <c r="AK63" s="1049">
        <v>119.581</v>
      </c>
      <c r="AL63" s="1049">
        <v>119.05199999999999</v>
      </c>
      <c r="AM63" s="1049">
        <v>118.679</v>
      </c>
      <c r="AN63" s="1049">
        <v>119.64500000000001</v>
      </c>
      <c r="AO63" s="1049">
        <v>119.64500000000001</v>
      </c>
      <c r="AP63" s="1049">
        <v>119.64500000000001</v>
      </c>
      <c r="AQ63" s="9">
        <v>120.22799999999998</v>
      </c>
      <c r="AR63" s="9">
        <v>101.818</v>
      </c>
      <c r="AS63" s="9">
        <v>110.10999999999999</v>
      </c>
      <c r="AT63" s="9">
        <v>116.81700000000001</v>
      </c>
      <c r="AU63" s="9">
        <v>126.40799999999999</v>
      </c>
      <c r="AV63" s="9">
        <v>128.81099999999998</v>
      </c>
      <c r="AW63" s="9">
        <v>143.654</v>
      </c>
      <c r="AX63" s="9">
        <v>127.003</v>
      </c>
      <c r="AY63" s="9">
        <v>144.43299999999999</v>
      </c>
      <c r="AZ63" s="9">
        <v>154.22000000000003</v>
      </c>
      <c r="BA63" s="9">
        <v>142.65900000000002</v>
      </c>
      <c r="BB63" s="9">
        <v>145.035</v>
      </c>
      <c r="BC63" s="24">
        <v>138.90099999999998</v>
      </c>
      <c r="BD63" s="24">
        <v>101.77800000000002</v>
      </c>
      <c r="BE63" s="24">
        <v>135.21800000000002</v>
      </c>
      <c r="BF63" s="24">
        <v>137.24299999999999</v>
      </c>
      <c r="BG63" s="24">
        <v>150.19300000000004</v>
      </c>
      <c r="BH63" s="24">
        <v>146.79299999999998</v>
      </c>
      <c r="BI63" s="24">
        <v>151.17300000000003</v>
      </c>
      <c r="BJ63" s="24">
        <v>150.49600000000001</v>
      </c>
      <c r="BK63" s="24">
        <v>145.35499999999996</v>
      </c>
      <c r="BL63" s="24">
        <v>147.78300000000002</v>
      </c>
      <c r="BM63" s="24">
        <v>146.84</v>
      </c>
      <c r="BN63" s="24">
        <v>139.72300000000001</v>
      </c>
      <c r="BO63" s="810">
        <v>149.91900000000001</v>
      </c>
      <c r="BP63" s="810">
        <v>129.28100000000001</v>
      </c>
      <c r="BQ63" s="810">
        <v>140.70600000000002</v>
      </c>
      <c r="BR63" s="810">
        <v>140.185</v>
      </c>
      <c r="BS63" s="810">
        <v>148.32599999999996</v>
      </c>
      <c r="BT63" s="810">
        <v>157.31499999999997</v>
      </c>
      <c r="BU63" s="810">
        <v>157.374</v>
      </c>
      <c r="BV63" s="810">
        <v>153.47099999999998</v>
      </c>
      <c r="BW63" s="810">
        <v>144.08500000000001</v>
      </c>
      <c r="BX63" s="810">
        <v>151.13</v>
      </c>
      <c r="BY63" s="810">
        <v>145.387</v>
      </c>
      <c r="BZ63" s="810">
        <v>152</v>
      </c>
      <c r="CA63" s="1635">
        <v>152.804</v>
      </c>
      <c r="CB63" s="1635">
        <v>130.26300000000001</v>
      </c>
      <c r="CC63" s="1635">
        <v>134.59599999999998</v>
      </c>
      <c r="CD63" s="1635">
        <v>146.94199999999998</v>
      </c>
      <c r="CE63" s="1635">
        <v>162.83200000000005</v>
      </c>
      <c r="CF63" s="1635">
        <v>162.84899999999999</v>
      </c>
      <c r="CG63" s="1635">
        <v>163.60300000000001</v>
      </c>
      <c r="CH63" s="1635">
        <v>159.91200000000001</v>
      </c>
      <c r="CI63" s="1635">
        <v>153.99099999999999</v>
      </c>
      <c r="CJ63" s="1635">
        <v>153.93099999999998</v>
      </c>
      <c r="CK63" s="1635">
        <v>149.90400000000002</v>
      </c>
      <c r="CL63" s="1635">
        <v>149.18200000000002</v>
      </c>
      <c r="CM63" s="1953">
        <f>+VLOOKUP($DF63,DATOS2014!$B$4:$S$67,CM$3,FALSE)</f>
        <v>144.05362000000005</v>
      </c>
      <c r="CN63" s="1953">
        <f>+VLOOKUP($DF63,DATOS2014!$B$4:$S$67,CN$3,FALSE)</f>
        <v>124.20438999999998</v>
      </c>
      <c r="CO63" s="1953">
        <f>+VLOOKUP($DF63,DATOS2014!$B$4:$S$67,CO$3,FALSE)</f>
        <v>141.60792000000004</v>
      </c>
      <c r="CP63" s="1953">
        <f>+VLOOKUP($DF63,DATOS2014!$B$4:$S$67,CP$3,FALSE)</f>
        <v>149.0940699999999</v>
      </c>
      <c r="CQ63" s="1953">
        <f>+VLOOKUP($DF63,DATOS2014!$B$4:$S$67,CQ$3,FALSE)</f>
        <v>151.62086000000002</v>
      </c>
      <c r="CR63" s="1953">
        <f>+VLOOKUP($DF63,DATOS2014!$B$4:$S$67,CR$3,FALSE)</f>
        <v>140.11593000000002</v>
      </c>
      <c r="CS63" s="1953">
        <f>+VLOOKUP($DF63,DATOS2014!$B$4:$S$67,CS$3,FALSE)</f>
        <v>159.36318</v>
      </c>
      <c r="CT63" s="1953">
        <f>+VLOOKUP($DF63,DATOS2014!$B$4:$S$67,CT$3,FALSE)</f>
        <v>149.63423</v>
      </c>
      <c r="CU63" s="1953">
        <f>+VLOOKUP($DF63,DATOS2014!$B$4:$S$67,CU$3,FALSE)</f>
        <v>148.42352</v>
      </c>
      <c r="CV63" s="1953">
        <f>+VLOOKUP($DF63,DATOS2014!$B$4:$S$67,CV$3,FALSE)</f>
        <v>152.34365999999997</v>
      </c>
      <c r="CW63" s="1953">
        <f>+VLOOKUP($DF63,DATOS2014!$B$4:$S$67,CW$3,FALSE)</f>
        <v>143.54059999999998</v>
      </c>
      <c r="CX63" s="1953">
        <f>+VLOOKUP($DF63,DATOS2014!$B$4:$S$67,CX$3,FALSE)</f>
        <v>146.70841999999999</v>
      </c>
      <c r="CY63" s="2083">
        <f>+VLOOKUP($DF63,DATOS2014!$B$4:$T$67,CY$3,FALSE)</f>
        <v>141.82521999999992</v>
      </c>
      <c r="CZ63" s="1632">
        <f t="shared" si="69"/>
        <v>1750.7103999999999</v>
      </c>
      <c r="DB63" s="618" t="e">
        <f t="shared" si="164"/>
        <v>#N/A</v>
      </c>
      <c r="DC63" s="618" t="e">
        <f t="shared" si="165"/>
        <v>#N/A</v>
      </c>
      <c r="DF63" s="836" t="str">
        <f t="shared" si="166"/>
        <v>6SE0147</v>
      </c>
      <c r="DG63" s="837" t="e">
        <f t="shared" si="167"/>
        <v>#N/A</v>
      </c>
      <c r="DI63" s="836" t="str">
        <f t="shared" si="46"/>
        <v>6SE0147</v>
      </c>
      <c r="DJ63" s="837" t="str">
        <f t="shared" si="163"/>
        <v>Cotahuasi</v>
      </c>
      <c r="EC63" s="1141">
        <f t="shared" si="218"/>
        <v>5.7091231832950839E-4</v>
      </c>
      <c r="ED63" s="1141">
        <f t="shared" si="218"/>
        <v>0</v>
      </c>
      <c r="EE63" s="1141">
        <f t="shared" si="218"/>
        <v>-5.2603850190765522E-3</v>
      </c>
      <c r="EF63" s="1141">
        <f t="shared" si="218"/>
        <v>-1.4052851898121665E-2</v>
      </c>
      <c r="EG63" s="1141">
        <f t="shared" si="218"/>
        <v>-3.9874799519993287E-3</v>
      </c>
      <c r="EH63" s="1141">
        <f t="shared" si="218"/>
        <v>-5.4645652401741351E-4</v>
      </c>
      <c r="EI63" s="1141">
        <f t="shared" si="218"/>
        <v>-1.1587344573625202E-2</v>
      </c>
      <c r="EJ63" s="1141">
        <f t="shared" si="218"/>
        <v>-3.1866142036319767E-3</v>
      </c>
      <c r="EK63" s="1141">
        <f t="shared" si="218"/>
        <v>6.5961609282958467E-3</v>
      </c>
      <c r="EL63" s="1141">
        <f t="shared" si="218"/>
        <v>1.0183451312020253E-3</v>
      </c>
      <c r="EM63" s="1141">
        <f t="shared" si="219"/>
        <v>2.5585739147990783E-3</v>
      </c>
      <c r="EN63" s="1141">
        <f t="shared" si="219"/>
        <v>-1.1578635566165896E-2</v>
      </c>
      <c r="EO63" s="1141">
        <f t="shared" si="219"/>
        <v>7.7793925349389781E-4</v>
      </c>
      <c r="EP63" s="1141">
        <f t="shared" si="219"/>
        <v>2.6383508712514159E-2</v>
      </c>
      <c r="EQ63" s="1141">
        <f t="shared" si="219"/>
        <v>2.2979344914561439E-2</v>
      </c>
      <c r="ER63" s="1141">
        <f t="shared" si="219"/>
        <v>2.2679524557096542E-2</v>
      </c>
      <c r="ES63" s="1141">
        <f t="shared" si="219"/>
        <v>2.6034245471860507E-2</v>
      </c>
      <c r="ET63" s="1141">
        <f t="shared" si="219"/>
        <v>1.9190582194096084E-2</v>
      </c>
      <c r="EU63" s="1141">
        <f t="shared" si="216"/>
        <v>2.9890419764240006E-2</v>
      </c>
      <c r="EV63" s="1141">
        <f t="shared" si="216"/>
        <v>2.156714382700553E-2</v>
      </c>
      <c r="EW63" s="1141">
        <f t="shared" si="216"/>
        <v>1.53959805800572E-2</v>
      </c>
      <c r="EX63" s="1141">
        <f t="shared" si="216"/>
        <v>1.6325801551552388E-2</v>
      </c>
      <c r="EY63" s="1141">
        <f t="shared" si="216"/>
        <v>1.6496622409573281E-2</v>
      </c>
      <c r="EZ63" s="1141">
        <f t="shared" si="216"/>
        <v>2.8793685129817614E-2</v>
      </c>
      <c r="FA63" s="1141">
        <f t="shared" si="216"/>
        <v>2.4516370029026735E-2</v>
      </c>
      <c r="FB63" s="1141">
        <f t="shared" si="216"/>
        <v>-3.2952256246967515E-3</v>
      </c>
      <c r="FC63" s="1141">
        <f t="shared" si="216"/>
        <v>4.9315437294861209E-3</v>
      </c>
      <c r="FD63" s="1141">
        <f t="shared" si="216"/>
        <v>-2.8621834892549325E-3</v>
      </c>
      <c r="FE63" s="1141">
        <f t="shared" si="217"/>
        <v>8.37037202379598E-4</v>
      </c>
      <c r="FF63" s="1141">
        <f t="shared" si="217"/>
        <v>5.2046827447194133E-3</v>
      </c>
      <c r="FG63" s="1141">
        <f t="shared" si="217"/>
        <v>5.2729578484957962E-3</v>
      </c>
      <c r="FH63" s="1141">
        <f t="shared" si="217"/>
        <v>9.2228699872964892E-3</v>
      </c>
      <c r="FI63" s="1141">
        <f t="shared" si="217"/>
        <v>1.540187697719908E-2</v>
      </c>
      <c r="FJ63" s="1141">
        <f t="shared" si="217"/>
        <v>5.4020668075140943E-3</v>
      </c>
      <c r="FK63" s="1141">
        <f t="shared" si="217"/>
        <v>1.650077201531408E-2</v>
      </c>
      <c r="FL63" s="1141">
        <f t="shared" si="217"/>
        <v>2.1379598308754133E-2</v>
      </c>
      <c r="FM63" s="1141">
        <f t="shared" si="204"/>
        <v>1.4768673379609965E-2</v>
      </c>
      <c r="FN63" s="1141">
        <f t="shared" si="205"/>
        <v>1.6166457954595037E-2</v>
      </c>
      <c r="FO63" s="1141">
        <f t="shared" si="206"/>
        <v>1.8562277064684496E-2</v>
      </c>
      <c r="FP63" s="1141">
        <f t="shared" si="207"/>
        <v>2.0099446055286574E-2</v>
      </c>
      <c r="FQ63" s="1141">
        <f t="shared" si="208"/>
        <v>2.0642905670170464E-2</v>
      </c>
      <c r="FR63" s="1141">
        <f t="shared" si="209"/>
        <v>1.5312246894363835E-2</v>
      </c>
      <c r="FS63" s="1141">
        <f t="shared" si="210"/>
        <v>1.3413986241756826E-2</v>
      </c>
      <c r="FT63" s="1141">
        <f t="shared" si="211"/>
        <v>1.6798191812317675E-2</v>
      </c>
      <c r="FU63" s="1141">
        <f t="shared" si="212"/>
        <v>7.630423399980435E-3</v>
      </c>
      <c r="FV63" s="1141">
        <f t="shared" si="213"/>
        <v>1.5900159706776718E-2</v>
      </c>
      <c r="FW63" s="1141">
        <f t="shared" si="214"/>
        <v>-2.0100721174931557E-4</v>
      </c>
      <c r="FX63" s="1141">
        <f t="shared" si="215"/>
        <v>-1.6852251459793521E-3</v>
      </c>
      <c r="FY63" s="1141">
        <f t="shared" si="63"/>
        <v>1.5797452701515891E-3</v>
      </c>
      <c r="FZ63" s="1141">
        <f t="shared" si="64"/>
        <v>3.91643495286087E-3</v>
      </c>
      <c r="GA63" s="1141"/>
      <c r="GB63" s="1142">
        <f t="shared" si="65"/>
        <v>1.495487227092767E-2</v>
      </c>
      <c r="GC63" s="1142">
        <f t="shared" si="66"/>
        <v>1.3212497063508181E-2</v>
      </c>
      <c r="GD63" s="1142">
        <f t="shared" si="67"/>
        <v>1.1935188148753413E-2</v>
      </c>
      <c r="GE63" s="1142">
        <f t="shared" si="68"/>
        <v>1.4126498588968675E-2</v>
      </c>
    </row>
    <row r="64" spans="1:187">
      <c r="A64" s="3"/>
      <c r="B64" s="1" t="s">
        <v>101</v>
      </c>
      <c r="C64" s="1" t="s">
        <v>102</v>
      </c>
      <c r="D64" s="1" t="str">
        <f>+VLOOKUP(C64,DATOS2014!$E$4:$G$67,3,0)</f>
        <v>ST6</v>
      </c>
      <c r="E64" s="639">
        <v>9.2650000000000006</v>
      </c>
      <c r="F64" s="640">
        <v>9.6829999999999998</v>
      </c>
      <c r="G64" s="639">
        <v>9.4749999999999996</v>
      </c>
      <c r="H64" s="645">
        <v>8.9849999999999994</v>
      </c>
      <c r="I64" s="645">
        <v>9.8529999999999998</v>
      </c>
      <c r="J64" s="645">
        <v>9.7249999999999996</v>
      </c>
      <c r="K64" s="645">
        <v>10.101000000000001</v>
      </c>
      <c r="L64" s="645">
        <v>9.5860000000000003</v>
      </c>
      <c r="M64" s="645">
        <v>11.474</v>
      </c>
      <c r="N64" s="645">
        <v>10.565999999999999</v>
      </c>
      <c r="O64" s="645">
        <v>9.9909999999999997</v>
      </c>
      <c r="P64" s="645">
        <v>10.313000000000001</v>
      </c>
      <c r="Q64" s="645">
        <v>10.456</v>
      </c>
      <c r="R64" s="646">
        <v>10.452999999999999</v>
      </c>
      <c r="S64" s="635">
        <v>10.415000000000001</v>
      </c>
      <c r="T64" s="1055">
        <v>9.254999999999999</v>
      </c>
      <c r="U64" s="1049">
        <v>9.5639999999999983</v>
      </c>
      <c r="V64" s="1049">
        <v>9.7899999999999991</v>
      </c>
      <c r="W64" s="1049">
        <v>10.084999999999999</v>
      </c>
      <c r="X64" s="1049">
        <v>10.157999999999999</v>
      </c>
      <c r="Y64" s="1049">
        <v>11.215</v>
      </c>
      <c r="Z64" s="1049">
        <v>10.533999999999999</v>
      </c>
      <c r="AA64" s="1049">
        <v>10.469000000000001</v>
      </c>
      <c r="AB64" s="1050">
        <v>10.237</v>
      </c>
      <c r="AC64" s="1051">
        <v>10.179</v>
      </c>
      <c r="AD64" s="1054">
        <v>25.540000000000003</v>
      </c>
      <c r="AE64" s="1049">
        <v>10.488</v>
      </c>
      <c r="AF64" s="1049">
        <v>9.1340000000000003</v>
      </c>
      <c r="AG64" s="1049">
        <v>11.272</v>
      </c>
      <c r="AH64" s="1049">
        <v>11.379000000000001</v>
      </c>
      <c r="AI64" s="1049">
        <v>11.481</v>
      </c>
      <c r="AJ64" s="1049">
        <v>12.588000000000001</v>
      </c>
      <c r="AK64" s="1049">
        <v>12.224</v>
      </c>
      <c r="AL64" s="1049">
        <v>11.782999999999999</v>
      </c>
      <c r="AM64" s="1049">
        <v>11.363999999999999</v>
      </c>
      <c r="AN64" s="1049">
        <v>12.973999999999998</v>
      </c>
      <c r="AO64" s="1049">
        <v>12.973999999999998</v>
      </c>
      <c r="AP64" s="1049">
        <v>12.973999999999998</v>
      </c>
      <c r="AQ64" s="9">
        <v>11.824999999999999</v>
      </c>
      <c r="AR64" s="9">
        <v>9.9089999999999989</v>
      </c>
      <c r="AS64" s="9">
        <v>11.209</v>
      </c>
      <c r="AT64" s="9">
        <v>11.715</v>
      </c>
      <c r="AU64" s="9">
        <v>12.139000000000001</v>
      </c>
      <c r="AV64" s="9">
        <v>12.397</v>
      </c>
      <c r="AW64" s="9">
        <v>12.891000000000002</v>
      </c>
      <c r="AX64" s="9">
        <v>11.577</v>
      </c>
      <c r="AY64" s="9">
        <v>11.657</v>
      </c>
      <c r="AZ64" s="9">
        <v>12.521000000000001</v>
      </c>
      <c r="BA64" s="9">
        <v>11.792999999999999</v>
      </c>
      <c r="BB64" s="9">
        <v>12.151</v>
      </c>
      <c r="BC64" s="24">
        <v>11.824</v>
      </c>
      <c r="BD64" s="24">
        <v>10.463999999999999</v>
      </c>
      <c r="BE64" s="24">
        <v>12.277999999999999</v>
      </c>
      <c r="BF64" s="24">
        <v>12.216999999999999</v>
      </c>
      <c r="BG64" s="24">
        <v>13.310999999999998</v>
      </c>
      <c r="BH64" s="24">
        <v>12.908999999999999</v>
      </c>
      <c r="BI64" s="24">
        <v>13.377999999999998</v>
      </c>
      <c r="BJ64" s="24">
        <v>13.351999999999999</v>
      </c>
      <c r="BK64" s="24">
        <v>11.654000000000002</v>
      </c>
      <c r="BL64" s="24">
        <v>14.742000000000001</v>
      </c>
      <c r="BM64" s="24">
        <v>13.142999999999999</v>
      </c>
      <c r="BN64" s="24">
        <v>13.149999999999999</v>
      </c>
      <c r="BO64" s="810">
        <v>13.788</v>
      </c>
      <c r="BP64" s="810">
        <v>11.975</v>
      </c>
      <c r="BQ64" s="810">
        <v>12.682</v>
      </c>
      <c r="BR64" s="810">
        <v>11.794</v>
      </c>
      <c r="BS64" s="810">
        <v>13.021999999999998</v>
      </c>
      <c r="BT64" s="810">
        <v>13.359</v>
      </c>
      <c r="BU64" s="810">
        <v>15.089</v>
      </c>
      <c r="BV64" s="810">
        <v>13.190999999999999</v>
      </c>
      <c r="BW64" s="810">
        <v>13.430000000000003</v>
      </c>
      <c r="BX64" s="810">
        <v>13.524000000000001</v>
      </c>
      <c r="BY64" s="810">
        <v>12.956</v>
      </c>
      <c r="BZ64" s="810">
        <v>14</v>
      </c>
      <c r="CA64" s="1635">
        <v>13.877000000000001</v>
      </c>
      <c r="CB64" s="1635">
        <v>11.918000000000001</v>
      </c>
      <c r="CC64" s="1635">
        <v>13.925000000000001</v>
      </c>
      <c r="CD64" s="1635">
        <v>14.058999999999999</v>
      </c>
      <c r="CE64" s="1635">
        <v>13.446</v>
      </c>
      <c r="CF64" s="1635">
        <v>14.009</v>
      </c>
      <c r="CG64" s="1635">
        <v>15.150000000000002</v>
      </c>
      <c r="CH64" s="1635">
        <v>14.601999999999999</v>
      </c>
      <c r="CI64" s="1635">
        <v>13.411999999999999</v>
      </c>
      <c r="CJ64" s="1635">
        <v>14.316000000000001</v>
      </c>
      <c r="CK64" s="1635">
        <v>13.522</v>
      </c>
      <c r="CL64" s="1635">
        <v>13.466000000000001</v>
      </c>
      <c r="CM64" s="1953">
        <f>+VLOOKUP($DF64,DATOS2014!$B$4:$S$67,CM$3,FALSE)</f>
        <v>14.21</v>
      </c>
      <c r="CN64" s="1953">
        <f>+VLOOKUP($DF64,DATOS2014!$B$4:$S$67,CN$3,FALSE)</f>
        <v>12.196</v>
      </c>
      <c r="CO64" s="1953">
        <f>+VLOOKUP($DF64,DATOS2014!$B$4:$S$67,CO$3,FALSE)</f>
        <v>14.591999999999999</v>
      </c>
      <c r="CP64" s="1953">
        <f>+VLOOKUP($DF64,DATOS2014!$B$4:$S$67,CP$3,FALSE)</f>
        <v>14.042999999999999</v>
      </c>
      <c r="CQ64" s="1953">
        <f>+VLOOKUP($DF64,DATOS2014!$B$4:$S$67,CQ$3,FALSE)</f>
        <v>15.007</v>
      </c>
      <c r="CR64" s="1953">
        <f>+VLOOKUP($DF64,DATOS2014!$B$4:$S$67,CR$3,FALSE)</f>
        <v>14.702</v>
      </c>
      <c r="CS64" s="1953">
        <f>+VLOOKUP($DF64,DATOS2014!$B$4:$S$67,CS$3,FALSE)</f>
        <v>15.49</v>
      </c>
      <c r="CT64" s="1953">
        <f>+VLOOKUP($DF64,DATOS2014!$B$4:$S$67,CT$3,FALSE)</f>
        <v>14.920999999999998</v>
      </c>
      <c r="CU64" s="1953">
        <f>+VLOOKUP($DF64,DATOS2014!$B$4:$S$67,CU$3,FALSE)</f>
        <v>14.084000000000001</v>
      </c>
      <c r="CV64" s="1953">
        <f>+VLOOKUP($DF64,DATOS2014!$B$4:$S$67,CV$3,FALSE)</f>
        <v>14.63</v>
      </c>
      <c r="CW64" s="1953">
        <f>+VLOOKUP($DF64,DATOS2014!$B$4:$S$67,CW$3,FALSE)</f>
        <v>7.7730000000000006</v>
      </c>
      <c r="CX64" s="1953">
        <f>+VLOOKUP($DF64,DATOS2014!$B$4:$S$67,CX$3,FALSE)</f>
        <v>8.0320999999999998</v>
      </c>
      <c r="CY64" s="2083">
        <f>+VLOOKUP($DF64,DATOS2014!$B$4:$T$67,CY$3,FALSE)</f>
        <v>0</v>
      </c>
      <c r="CZ64" s="1632">
        <f t="shared" si="69"/>
        <v>159.68009999999998</v>
      </c>
      <c r="DB64" s="618" t="e">
        <f t="shared" si="164"/>
        <v>#N/A</v>
      </c>
      <c r="DC64" s="618" t="e">
        <f t="shared" si="165"/>
        <v>#N/A</v>
      </c>
      <c r="DF64" s="836" t="str">
        <f t="shared" si="166"/>
        <v>6SE0142</v>
      </c>
      <c r="DG64" s="837" t="e">
        <f t="shared" si="167"/>
        <v>#N/A</v>
      </c>
      <c r="DI64" s="836" t="str">
        <f t="shared" si="46"/>
        <v>6SE0142</v>
      </c>
      <c r="DJ64" s="837" t="str">
        <f t="shared" si="163"/>
        <v>Huanca</v>
      </c>
      <c r="EC64" s="1141">
        <f t="shared" si="218"/>
        <v>1.0128627174044391E-2</v>
      </c>
      <c r="ED64" s="1141">
        <f t="shared" si="218"/>
        <v>6.3968100821025775E-3</v>
      </c>
      <c r="EE64" s="1141">
        <f t="shared" si="218"/>
        <v>7.9136758847297983E-3</v>
      </c>
      <c r="EF64" s="1141">
        <f t="shared" si="218"/>
        <v>2.4703317361314259E-3</v>
      </c>
      <c r="EG64" s="1141">
        <f t="shared" si="218"/>
        <v>-2.4777526030784758E-3</v>
      </c>
      <c r="EH64" s="1141">
        <f t="shared" si="218"/>
        <v>5.5528469999277519E-4</v>
      </c>
      <c r="EI64" s="1141">
        <f t="shared" si="218"/>
        <v>-1.3209606128627982E-4</v>
      </c>
      <c r="EJ64" s="1141">
        <f t="shared" si="218"/>
        <v>4.8415050305434804E-3</v>
      </c>
      <c r="EK64" s="1141">
        <f t="shared" si="218"/>
        <v>-1.9008110168339254E-3</v>
      </c>
      <c r="EL64" s="1141">
        <f t="shared" si="218"/>
        <v>-2.527328644115201E-4</v>
      </c>
      <c r="EM64" s="1141">
        <f t="shared" si="219"/>
        <v>3.9020784936283359E-3</v>
      </c>
      <c r="EN64" s="1141">
        <f t="shared" si="219"/>
        <v>-6.1619568976878369E-4</v>
      </c>
      <c r="EO64" s="1141">
        <f t="shared" si="219"/>
        <v>-2.2349322990994347E-3</v>
      </c>
      <c r="EP64" s="1141">
        <f t="shared" si="219"/>
        <v>7.7287602236998376E-2</v>
      </c>
      <c r="EQ64" s="1141">
        <f t="shared" si="219"/>
        <v>5.8222540649044419E-4</v>
      </c>
      <c r="ER64" s="1141">
        <f t="shared" si="219"/>
        <v>-1.0960847983046973E-3</v>
      </c>
      <c r="ES64" s="1141">
        <f t="shared" si="219"/>
        <v>1.3787155262993789E-2</v>
      </c>
      <c r="ET64" s="1141">
        <f t="shared" si="219"/>
        <v>1.2612887795643957E-2</v>
      </c>
      <c r="EU64" s="1141">
        <f t="shared" si="216"/>
        <v>1.0862264276643385E-2</v>
      </c>
      <c r="EV64" s="1141">
        <f t="shared" si="216"/>
        <v>1.8034221432706055E-2</v>
      </c>
      <c r="EW64" s="1141">
        <f t="shared" si="216"/>
        <v>7.2049201400352647E-3</v>
      </c>
      <c r="EX64" s="1141">
        <f t="shared" si="216"/>
        <v>9.3812046912202796E-3</v>
      </c>
      <c r="EY64" s="1141">
        <f t="shared" si="216"/>
        <v>6.859414976489564E-3</v>
      </c>
      <c r="EZ64" s="1141">
        <f t="shared" si="216"/>
        <v>1.9941115340194049E-2</v>
      </c>
      <c r="FA64" s="1141">
        <f t="shared" si="216"/>
        <v>2.0424157651747654E-2</v>
      </c>
      <c r="FB64" s="1141">
        <f t="shared" si="216"/>
        <v>-5.4878266548697874E-2</v>
      </c>
      <c r="FC64" s="1141">
        <f t="shared" si="216"/>
        <v>1.0048836168587982E-2</v>
      </c>
      <c r="FD64" s="1141">
        <f t="shared" si="216"/>
        <v>6.8097248091860685E-3</v>
      </c>
      <c r="FE64" s="1141">
        <f t="shared" si="217"/>
        <v>-4.6695323983680925E-4</v>
      </c>
      <c r="FF64" s="1141">
        <f t="shared" si="217"/>
        <v>2.4279861780982515E-3</v>
      </c>
      <c r="FG64" s="1141">
        <f t="shared" si="217"/>
        <v>4.6549603898164982E-3</v>
      </c>
      <c r="FH64" s="1141">
        <f t="shared" si="217"/>
        <v>-1.2733112625866738E-3</v>
      </c>
      <c r="FI64" s="1141">
        <f t="shared" si="217"/>
        <v>4.4371619324246048E-3</v>
      </c>
      <c r="FJ64" s="1141">
        <f t="shared" si="217"/>
        <v>-1.4687073511112647E-3</v>
      </c>
      <c r="FK64" s="1141">
        <f t="shared" si="217"/>
        <v>2.1236178512806791E-3</v>
      </c>
      <c r="FL64" s="1141">
        <f t="shared" si="217"/>
        <v>-2.9572952375078732E-3</v>
      </c>
      <c r="FM64" s="1141">
        <f t="shared" si="204"/>
        <v>-7.9218900950923654E-3</v>
      </c>
      <c r="FN64" s="1141">
        <f t="shared" si="205"/>
        <v>-5.4464377385964324E-3</v>
      </c>
      <c r="FO64" s="1141">
        <f t="shared" si="206"/>
        <v>1.2880811614172538E-2</v>
      </c>
      <c r="FP64" s="1141">
        <f t="shared" si="207"/>
        <v>1.5906660840949494E-2</v>
      </c>
      <c r="FQ64" s="1141">
        <f t="shared" si="208"/>
        <v>1.034199911300826E-2</v>
      </c>
      <c r="FR64" s="1141">
        <f t="shared" si="209"/>
        <v>5.6022817076217812E-4</v>
      </c>
      <c r="FS64" s="1141">
        <f t="shared" si="210"/>
        <v>5.8685549678758608E-3</v>
      </c>
      <c r="FT64" s="1141">
        <f t="shared" si="211"/>
        <v>6.2474181455982603E-3</v>
      </c>
      <c r="FU64" s="1141">
        <f t="shared" si="212"/>
        <v>1.3206158444703631E-2</v>
      </c>
      <c r="FV64" s="1141">
        <f t="shared" si="213"/>
        <v>1.0935561518839787E-2</v>
      </c>
      <c r="FW64" s="1141">
        <f t="shared" si="214"/>
        <v>1.1868558356820991E-2</v>
      </c>
      <c r="FX64" s="1141">
        <f t="shared" si="215"/>
        <v>6.442216563472325E-3</v>
      </c>
      <c r="FY64" s="1141">
        <f t="shared" si="63"/>
        <v>7.8685343283073639E-3</v>
      </c>
      <c r="FZ64" s="1141">
        <f t="shared" si="64"/>
        <v>1.1873761574672237E-2</v>
      </c>
      <c r="GA64" s="1141"/>
      <c r="GB64" s="1142">
        <f t="shared" si="65"/>
        <v>7.6935942741352091E-3</v>
      </c>
      <c r="GC64" s="1142">
        <f t="shared" si="66"/>
        <v>7.0139651899665039E-3</v>
      </c>
      <c r="GD64" s="1142">
        <f t="shared" si="67"/>
        <v>6.4076729363173176E-3</v>
      </c>
      <c r="GE64" s="1142">
        <f t="shared" si="68"/>
        <v>6.7648449036111658E-3</v>
      </c>
    </row>
    <row r="65" spans="1:187">
      <c r="A65" s="3"/>
      <c r="B65" s="1" t="s">
        <v>103</v>
      </c>
      <c r="C65" s="1" t="s">
        <v>104</v>
      </c>
      <c r="D65" s="1" t="str">
        <f>+VLOOKUP(C65,DATOS2014!$E$4:$G$67,3,0)</f>
        <v>ST4</v>
      </c>
      <c r="E65" s="639">
        <v>30.617999999999999</v>
      </c>
      <c r="F65" s="640">
        <v>31.707000000000001</v>
      </c>
      <c r="G65" s="639">
        <v>33.417000000000002</v>
      </c>
      <c r="H65" s="645">
        <v>31.073999999999998</v>
      </c>
      <c r="I65" s="645">
        <v>32.371000000000002</v>
      </c>
      <c r="J65" s="645">
        <v>35.382999999999996</v>
      </c>
      <c r="K65" s="645">
        <v>34.475999999999999</v>
      </c>
      <c r="L65" s="645">
        <v>33.634999999999998</v>
      </c>
      <c r="M65" s="645">
        <v>37.119999999999997</v>
      </c>
      <c r="N65" s="645">
        <v>43.087000000000003</v>
      </c>
      <c r="O65" s="645">
        <v>41.55</v>
      </c>
      <c r="P65" s="645">
        <v>45.138999999999996</v>
      </c>
      <c r="Q65" s="645">
        <v>44.005000000000003</v>
      </c>
      <c r="R65" s="646">
        <v>45.203000000000003</v>
      </c>
      <c r="S65" s="635">
        <v>48.712000000000003</v>
      </c>
      <c r="T65" s="1055">
        <v>48.220999999999997</v>
      </c>
      <c r="U65" s="1049">
        <v>50.04</v>
      </c>
      <c r="V65" s="1049">
        <v>51.306999999999995</v>
      </c>
      <c r="W65" s="1049">
        <v>47.904000000000003</v>
      </c>
      <c r="X65" s="1049">
        <v>44.930999999999997</v>
      </c>
      <c r="Y65" s="1049">
        <v>48.067000000000007</v>
      </c>
      <c r="Z65" s="1049">
        <v>49.399000000000001</v>
      </c>
      <c r="AA65" s="1049">
        <v>46.121000000000002</v>
      </c>
      <c r="AB65" s="1050">
        <v>51.992000000000004</v>
      </c>
      <c r="AC65" s="1051">
        <v>48.825000000000003</v>
      </c>
      <c r="AD65" s="1054">
        <v>44.563999999999993</v>
      </c>
      <c r="AE65" s="1049">
        <v>55.366999999999997</v>
      </c>
      <c r="AF65" s="1049">
        <v>49.769000000000005</v>
      </c>
      <c r="AG65" s="1049">
        <v>56.462000000000003</v>
      </c>
      <c r="AH65" s="1049">
        <v>56.479000000000006</v>
      </c>
      <c r="AI65" s="1049">
        <v>52.391000000000005</v>
      </c>
      <c r="AJ65" s="1049">
        <v>49.532000000000004</v>
      </c>
      <c r="AK65" s="1049">
        <v>51.545000000000002</v>
      </c>
      <c r="AL65" s="1049">
        <v>54.183000000000007</v>
      </c>
      <c r="AM65" s="1049">
        <v>49.823000000000008</v>
      </c>
      <c r="AN65" s="1049">
        <v>55.124000000000002</v>
      </c>
      <c r="AO65" s="1049">
        <v>55.124000000000002</v>
      </c>
      <c r="AP65" s="1049">
        <v>55.124000000000002</v>
      </c>
      <c r="AQ65" s="9">
        <v>61.697000000000003</v>
      </c>
      <c r="AR65" s="9">
        <v>55.277000000000008</v>
      </c>
      <c r="AS65" s="9">
        <v>62.106000000000009</v>
      </c>
      <c r="AT65" s="9">
        <v>58.445000000000007</v>
      </c>
      <c r="AU65" s="9">
        <v>57.311999999999998</v>
      </c>
      <c r="AV65" s="9">
        <v>53.533000000000001</v>
      </c>
      <c r="AW65" s="9">
        <v>55.071999999999996</v>
      </c>
      <c r="AX65" s="9">
        <v>55.268000000000008</v>
      </c>
      <c r="AY65" s="9">
        <v>54.129999999999995</v>
      </c>
      <c r="AZ65" s="9">
        <v>58.838999999999992</v>
      </c>
      <c r="BA65" s="9">
        <v>57.815999999999995</v>
      </c>
      <c r="BB65" s="9">
        <v>61.847999999999999</v>
      </c>
      <c r="BC65" s="24">
        <v>65.787000000000006</v>
      </c>
      <c r="BD65" s="24">
        <v>57.752999999999993</v>
      </c>
      <c r="BE65" s="24">
        <v>74.878999999999991</v>
      </c>
      <c r="BF65" s="24">
        <v>64.832999999999998</v>
      </c>
      <c r="BG65" s="24">
        <v>66.866</v>
      </c>
      <c r="BH65" s="24">
        <v>61.724000000000004</v>
      </c>
      <c r="BI65" s="24">
        <v>64.438000000000002</v>
      </c>
      <c r="BJ65" s="24">
        <v>65.891999999999996</v>
      </c>
      <c r="BK65" s="24">
        <v>62.124000000000002</v>
      </c>
      <c r="BL65" s="24">
        <v>65.010000000000005</v>
      </c>
      <c r="BM65" s="24">
        <v>66.506</v>
      </c>
      <c r="BN65" s="24">
        <v>70.609000000000009</v>
      </c>
      <c r="BO65" s="810">
        <v>79.992999999999995</v>
      </c>
      <c r="BP65" s="810">
        <v>73.52300000000001</v>
      </c>
      <c r="BQ65" s="810">
        <v>78.768999999999991</v>
      </c>
      <c r="BR65" s="810">
        <v>74.668000000000006</v>
      </c>
      <c r="BS65" s="810">
        <v>72.427000000000007</v>
      </c>
      <c r="BT65" s="810">
        <v>73.091000000000008</v>
      </c>
      <c r="BU65" s="810">
        <v>74.183999999999997</v>
      </c>
      <c r="BV65" s="810">
        <v>74.159000000000006</v>
      </c>
      <c r="BW65" s="810">
        <v>69.839999999999975</v>
      </c>
      <c r="BX65" s="810">
        <v>73.984000000000009</v>
      </c>
      <c r="BY65" s="810">
        <v>75.325999999999993</v>
      </c>
      <c r="BZ65" s="810">
        <v>80</v>
      </c>
      <c r="CA65" s="1635">
        <v>82.286000000000001</v>
      </c>
      <c r="CB65" s="1635">
        <v>79.183999999999997</v>
      </c>
      <c r="CC65" s="1635">
        <v>85.109999999999985</v>
      </c>
      <c r="CD65" s="1635">
        <v>79.84399999999998</v>
      </c>
      <c r="CE65" s="1635">
        <v>76.701999999999998</v>
      </c>
      <c r="CF65" s="1635">
        <v>75.667999999999978</v>
      </c>
      <c r="CG65" s="1635">
        <v>74.201000000000008</v>
      </c>
      <c r="CH65" s="1635">
        <v>75.097999999999999</v>
      </c>
      <c r="CI65" s="1635">
        <v>74.992999999999981</v>
      </c>
      <c r="CJ65" s="1635">
        <v>73.973000000000013</v>
      </c>
      <c r="CK65" s="1635">
        <v>78.515999999999991</v>
      </c>
      <c r="CL65" s="1635">
        <v>82.511000000000024</v>
      </c>
      <c r="CM65" s="1953">
        <f>+VLOOKUP($DF65,DATOS2014!$B$4:$S$67,CM$3,FALSE)</f>
        <v>87.494539999999986</v>
      </c>
      <c r="CN65" s="1953">
        <f>+VLOOKUP($DF65,DATOS2014!$B$4:$S$67,CN$3,FALSE)</f>
        <v>76.339859999999987</v>
      </c>
      <c r="CO65" s="1953">
        <f>+VLOOKUP($DF65,DATOS2014!$B$4:$S$67,CO$3,FALSE)</f>
        <v>88.690599999999989</v>
      </c>
      <c r="CP65" s="1953">
        <f>+VLOOKUP($DF65,DATOS2014!$B$4:$S$67,CP$3,FALSE)</f>
        <v>85.425179999999997</v>
      </c>
      <c r="CQ65" s="1953">
        <f>+VLOOKUP($DF65,DATOS2014!$B$4:$S$67,CQ$3,FALSE)</f>
        <v>82.681680000000014</v>
      </c>
      <c r="CR65" s="1953">
        <f>+VLOOKUP($DF65,DATOS2014!$B$4:$S$67,CR$3,FALSE)</f>
        <v>77.165129999999991</v>
      </c>
      <c r="CS65" s="1953">
        <f>+VLOOKUP($DF65,DATOS2014!$B$4:$S$67,CS$3,FALSE)</f>
        <v>93.853939999999994</v>
      </c>
      <c r="CT65" s="1953">
        <f>+VLOOKUP($DF65,DATOS2014!$B$4:$S$67,CT$3,FALSE)</f>
        <v>313.18442999999991</v>
      </c>
      <c r="CU65" s="1953">
        <f>+VLOOKUP($DF65,DATOS2014!$B$4:$S$67,CU$3,FALSE)</f>
        <v>235.84005999999991</v>
      </c>
      <c r="CV65" s="1953">
        <f>+VLOOKUP($DF65,DATOS2014!$B$4:$S$67,CV$3,FALSE)</f>
        <v>231.01908999999995</v>
      </c>
      <c r="CW65" s="1953">
        <f>+VLOOKUP($DF65,DATOS2014!$B$4:$S$67,CW$3,FALSE)</f>
        <v>209.26659999999998</v>
      </c>
      <c r="CX65" s="1953">
        <f>+VLOOKUP($DF65,DATOS2014!$B$4:$S$67,CX$3,FALSE)</f>
        <v>216.24215333333333</v>
      </c>
      <c r="CY65" s="2083">
        <f>+VLOOKUP($DF65,DATOS2014!$B$4:$T$67,CY$3,FALSE)</f>
        <v>0</v>
      </c>
      <c r="CZ65" s="1632">
        <f t="shared" si="69"/>
        <v>1797.2032633333331</v>
      </c>
      <c r="DB65" s="618">
        <f t="shared" si="164"/>
        <v>54.133000000000003</v>
      </c>
      <c r="DC65" s="618">
        <f t="shared" si="165"/>
        <v>58.733999999999995</v>
      </c>
      <c r="DF65" s="836" t="str">
        <f t="shared" si="166"/>
        <v>4SE0144</v>
      </c>
      <c r="DG65" s="837" t="e">
        <f t="shared" si="167"/>
        <v>#N/A</v>
      </c>
      <c r="DI65" s="836" t="str">
        <f t="shared" si="46"/>
        <v>4SE0144</v>
      </c>
      <c r="DJ65" s="837" t="str">
        <f t="shared" si="163"/>
        <v>Ocoña</v>
      </c>
      <c r="EC65" s="1141">
        <f t="shared" si="218"/>
        <v>3.0687717203126796E-2</v>
      </c>
      <c r="ED65" s="1141">
        <f t="shared" si="218"/>
        <v>2.9993163631432784E-2</v>
      </c>
      <c r="EE65" s="1141">
        <f t="shared" si="218"/>
        <v>3.190339634111794E-2</v>
      </c>
      <c r="EF65" s="1141">
        <f t="shared" si="218"/>
        <v>3.7297316221671428E-2</v>
      </c>
      <c r="EG65" s="1141">
        <f t="shared" si="218"/>
        <v>3.6963409613779197E-2</v>
      </c>
      <c r="EH65" s="1141">
        <f t="shared" si="218"/>
        <v>3.1450753407586518E-2</v>
      </c>
      <c r="EI65" s="1141">
        <f t="shared" si="218"/>
        <v>2.779044420583654E-2</v>
      </c>
      <c r="EJ65" s="1141">
        <f t="shared" si="218"/>
        <v>2.4423551575195157E-2</v>
      </c>
      <c r="EK65" s="1141">
        <f t="shared" si="218"/>
        <v>2.1770251413960828E-2</v>
      </c>
      <c r="EL65" s="1141">
        <f t="shared" si="218"/>
        <v>1.1457545039986528E-2</v>
      </c>
      <c r="EM65" s="1141">
        <f t="shared" si="219"/>
        <v>8.7355051406285966E-3</v>
      </c>
      <c r="EN65" s="1141">
        <f t="shared" si="219"/>
        <v>1.1848244468967373E-2</v>
      </c>
      <c r="EO65" s="1141">
        <f t="shared" si="219"/>
        <v>8.6992212833236771E-3</v>
      </c>
      <c r="EP65" s="1141">
        <f t="shared" si="219"/>
        <v>-1.1857213196347915E-3</v>
      </c>
      <c r="EQ65" s="1141">
        <f t="shared" si="219"/>
        <v>1.072867235822339E-2</v>
      </c>
      <c r="ER65" s="1141">
        <f t="shared" si="219"/>
        <v>2.6366105452004795E-3</v>
      </c>
      <c r="ES65" s="1141">
        <f t="shared" si="219"/>
        <v>1.0112889772362355E-2</v>
      </c>
      <c r="ET65" s="1141">
        <f t="shared" si="219"/>
        <v>8.0355877948696808E-3</v>
      </c>
      <c r="EU65" s="1141">
        <f t="shared" si="216"/>
        <v>7.4892227082752338E-3</v>
      </c>
      <c r="EV65" s="1141">
        <f t="shared" si="216"/>
        <v>8.1573367081950732E-3</v>
      </c>
      <c r="EW65" s="1141">
        <f t="shared" si="216"/>
        <v>5.838590311486147E-3</v>
      </c>
      <c r="EX65" s="1141">
        <f t="shared" si="216"/>
        <v>7.7328305093964378E-3</v>
      </c>
      <c r="EY65" s="1141">
        <f t="shared" si="216"/>
        <v>6.4547717492466905E-3</v>
      </c>
      <c r="EZ65" s="1141">
        <f t="shared" si="216"/>
        <v>4.8865112799401089E-3</v>
      </c>
      <c r="FA65" s="1141">
        <f t="shared" si="216"/>
        <v>1.0163190971743674E-2</v>
      </c>
      <c r="FB65" s="1141">
        <f t="shared" si="216"/>
        <v>1.7879528294535652E-2</v>
      </c>
      <c r="FC65" s="1141">
        <f t="shared" si="216"/>
        <v>9.0617747630639123E-3</v>
      </c>
      <c r="FD65" s="1141">
        <f t="shared" si="216"/>
        <v>8.7854179472379723E-3</v>
      </c>
      <c r="FE65" s="1141">
        <f t="shared" si="217"/>
        <v>7.9711650044136384E-3</v>
      </c>
      <c r="FF65" s="1141">
        <f t="shared" si="217"/>
        <v>2.8555069999989247E-3</v>
      </c>
      <c r="FG65" s="1141">
        <f t="shared" si="217"/>
        <v>7.5093216819577258E-3</v>
      </c>
      <c r="FH65" s="1141">
        <f t="shared" si="217"/>
        <v>6.4942770278926254E-3</v>
      </c>
      <c r="FI65" s="1141">
        <f t="shared" si="217"/>
        <v>5.5307557586843359E-3</v>
      </c>
      <c r="FJ65" s="1141">
        <f t="shared" si="217"/>
        <v>1.6536051233395632E-3</v>
      </c>
      <c r="FK65" s="1141">
        <f t="shared" si="217"/>
        <v>6.9332440851590516E-3</v>
      </c>
      <c r="FL65" s="1141">
        <f t="shared" si="217"/>
        <v>5.4497718848129928E-3</v>
      </c>
      <c r="FM65" s="1141">
        <f t="shared" si="204"/>
        <v>3.9812676877750697E-3</v>
      </c>
      <c r="FN65" s="1141">
        <f t="shared" si="205"/>
        <v>9.6373571823666904E-3</v>
      </c>
      <c r="FO65" s="1141">
        <f t="shared" si="206"/>
        <v>2.1877871663604109E-2</v>
      </c>
      <c r="FP65" s="1141">
        <f t="shared" si="207"/>
        <v>2.4054875430295164E-2</v>
      </c>
      <c r="FQ65" s="1141">
        <f t="shared" si="208"/>
        <v>2.0003858009591591E-2</v>
      </c>
      <c r="FR65" s="1141">
        <f t="shared" si="209"/>
        <v>2.0623576416190392E-2</v>
      </c>
      <c r="FS65" s="1141">
        <f t="shared" si="210"/>
        <v>1.9697241333967552E-2</v>
      </c>
      <c r="FT65" s="1141">
        <f t="shared" si="211"/>
        <v>2.6290227442724357E-2</v>
      </c>
      <c r="FU65" s="1141">
        <f t="shared" si="212"/>
        <v>2.5136310349856084E-2</v>
      </c>
      <c r="FV65" s="1141">
        <f t="shared" si="213"/>
        <v>2.4804073452264319E-2</v>
      </c>
      <c r="FW65" s="1141">
        <f t="shared" si="214"/>
        <v>2.1461926630838901E-2</v>
      </c>
      <c r="FX65" s="1141">
        <f t="shared" si="215"/>
        <v>1.9270317308186291E-2</v>
      </c>
      <c r="FY65" s="1141">
        <f t="shared" si="63"/>
        <v>2.2291473830560182E-2</v>
      </c>
      <c r="FZ65" s="1141">
        <f t="shared" si="64"/>
        <v>2.1677181715381355E-2</v>
      </c>
      <c r="GA65" s="1141"/>
      <c r="GB65" s="1142">
        <f t="shared" si="65"/>
        <v>1.2460364813671014E-2</v>
      </c>
      <c r="GC65" s="1142">
        <f t="shared" si="66"/>
        <v>1.0960783558131595E-2</v>
      </c>
      <c r="GD65" s="1142">
        <f t="shared" si="67"/>
        <v>1.2255619857358447E-2</v>
      </c>
      <c r="GE65" s="1142">
        <f t="shared" si="68"/>
        <v>1.1675498657795578E-2</v>
      </c>
    </row>
    <row r="66" spans="1:187" ht="13.8" thickBot="1">
      <c r="A66" s="1" t="s">
        <v>473</v>
      </c>
      <c r="B66" s="1292" t="s">
        <v>160</v>
      </c>
      <c r="C66" s="1" t="s">
        <v>161</v>
      </c>
      <c r="D66" s="1" t="e">
        <f>+VLOOKUP(C66,DATOS2014!$E$4:$G$67,3,0)</f>
        <v>#N/A</v>
      </c>
      <c r="E66" s="639">
        <v>353.82800000000003</v>
      </c>
      <c r="F66" s="640">
        <v>370.63700000000011</v>
      </c>
      <c r="G66" s="639">
        <v>354.13299999999998</v>
      </c>
      <c r="H66" s="645">
        <v>336.87300000000005</v>
      </c>
      <c r="I66" s="645">
        <v>365.21199999999993</v>
      </c>
      <c r="J66" s="645">
        <v>345.22</v>
      </c>
      <c r="K66" s="645">
        <v>380.11700000000008</v>
      </c>
      <c r="L66" s="645">
        <v>378.23500000000001</v>
      </c>
      <c r="M66" s="645">
        <v>397.52699999999999</v>
      </c>
      <c r="N66" s="645">
        <v>407.96199999999999</v>
      </c>
      <c r="O66" s="645">
        <v>390.74199999999996</v>
      </c>
      <c r="P66" s="645">
        <v>385.29500000000002</v>
      </c>
      <c r="Q66" s="645">
        <v>382.56199999999995</v>
      </c>
      <c r="R66" s="646">
        <v>402.75099999999998</v>
      </c>
      <c r="S66" s="635">
        <v>397.98</v>
      </c>
      <c r="T66" s="1055">
        <v>365.55299999999994</v>
      </c>
      <c r="U66" s="1049">
        <v>394.13599999999997</v>
      </c>
      <c r="V66" s="1049">
        <v>385.44600000000003</v>
      </c>
      <c r="W66" s="1049">
        <v>415.654</v>
      </c>
      <c r="X66" s="1049">
        <v>412.69700000000006</v>
      </c>
      <c r="Y66" s="1049">
        <v>432.14799999999997</v>
      </c>
      <c r="Z66" s="1049">
        <v>441.404</v>
      </c>
      <c r="AA66" s="1049">
        <v>418.38700000000006</v>
      </c>
      <c r="AB66" s="1050">
        <v>433.72199999999998</v>
      </c>
      <c r="AC66" s="1051">
        <v>432.44200000000001</v>
      </c>
      <c r="AD66" s="1054">
        <v>449.57299999999998</v>
      </c>
      <c r="AE66" s="1049">
        <v>436.00300000000004</v>
      </c>
      <c r="AF66" s="1049">
        <v>396.42200000000003</v>
      </c>
      <c r="AG66" s="1049">
        <v>451.73099999999999</v>
      </c>
      <c r="AH66" s="1049">
        <v>436.02500000000003</v>
      </c>
      <c r="AI66" s="1049">
        <v>459.96100000000001</v>
      </c>
      <c r="AJ66" s="1049">
        <v>458.4</v>
      </c>
      <c r="AK66" s="1049">
        <v>470.75400000000002</v>
      </c>
      <c r="AL66" s="1049">
        <v>483.93799999999999</v>
      </c>
      <c r="AM66" s="1049">
        <v>471.40899999999999</v>
      </c>
      <c r="AN66" s="1049">
        <v>476.04899999999998</v>
      </c>
      <c r="AO66" s="1049">
        <v>476.04899999999998</v>
      </c>
      <c r="AP66" s="1049">
        <v>476.04899999999998</v>
      </c>
      <c r="AQ66" s="9">
        <v>489.83</v>
      </c>
      <c r="AR66" s="9">
        <v>439.05600000000004</v>
      </c>
      <c r="AS66" s="9">
        <v>459.166</v>
      </c>
      <c r="AT66" s="9">
        <v>473.93100000000004</v>
      </c>
      <c r="AU66" s="9">
        <v>486.65999999999997</v>
      </c>
      <c r="AV66" s="9">
        <v>479.57399999999996</v>
      </c>
      <c r="AW66" s="9">
        <v>506.56299999999993</v>
      </c>
      <c r="AX66" s="9">
        <v>507.97200000000004</v>
      </c>
      <c r="AY66" s="9">
        <v>493.01</v>
      </c>
      <c r="AZ66" s="9">
        <v>509.29300000000001</v>
      </c>
      <c r="BA66" s="9">
        <v>488.50099999999998</v>
      </c>
      <c r="BB66" s="9">
        <v>521.31499999999994</v>
      </c>
      <c r="BC66" s="24">
        <v>511.173</v>
      </c>
      <c r="BD66" s="24">
        <v>443.84000000000003</v>
      </c>
      <c r="BE66" s="24">
        <v>443.84000000000003</v>
      </c>
      <c r="BF66" s="24">
        <v>503.78700000000003</v>
      </c>
      <c r="BG66" s="24">
        <v>535.95400000000006</v>
      </c>
      <c r="BH66" s="24">
        <v>540.21799999999996</v>
      </c>
      <c r="BI66" s="24">
        <v>555.1869999999999</v>
      </c>
      <c r="BJ66" s="24">
        <v>550.28700000000003</v>
      </c>
      <c r="BK66" s="24">
        <v>549.82899999999995</v>
      </c>
      <c r="BL66" s="24">
        <v>582.29200000000003</v>
      </c>
      <c r="BM66" s="24">
        <v>551.8599999999999</v>
      </c>
      <c r="BN66" s="24">
        <v>574.40700000000004</v>
      </c>
      <c r="BO66" s="810">
        <v>0</v>
      </c>
      <c r="BP66" s="810">
        <v>0</v>
      </c>
      <c r="BQ66" s="810">
        <v>0</v>
      </c>
      <c r="BR66" s="810">
        <v>0</v>
      </c>
      <c r="BS66" s="810">
        <v>0</v>
      </c>
      <c r="BT66" s="810">
        <v>0</v>
      </c>
      <c r="BU66" s="810">
        <v>0</v>
      </c>
      <c r="BV66" s="810">
        <v>0</v>
      </c>
      <c r="BW66" s="810">
        <v>0</v>
      </c>
      <c r="BX66" s="810">
        <v>0</v>
      </c>
      <c r="BY66" s="810">
        <v>0</v>
      </c>
      <c r="BZ66" s="810">
        <v>0</v>
      </c>
      <c r="CA66" s="1635">
        <v>0</v>
      </c>
      <c r="CB66" s="1635">
        <v>0</v>
      </c>
      <c r="CC66" s="1635">
        <v>0</v>
      </c>
      <c r="CD66" s="1635">
        <v>0</v>
      </c>
      <c r="CE66" s="1635">
        <v>0</v>
      </c>
      <c r="CF66" s="1635">
        <v>0</v>
      </c>
      <c r="CG66" s="1635">
        <v>0</v>
      </c>
      <c r="CH66" s="1635">
        <v>0</v>
      </c>
      <c r="CI66" s="1635">
        <v>0</v>
      </c>
      <c r="CJ66" s="1635">
        <v>0</v>
      </c>
      <c r="CK66" s="1635">
        <v>0</v>
      </c>
      <c r="CL66" s="1635">
        <v>0</v>
      </c>
      <c r="CM66" s="1953"/>
      <c r="CN66" s="1953"/>
      <c r="CO66" s="1953"/>
      <c r="CP66" s="1953"/>
      <c r="CQ66" s="1953"/>
      <c r="CR66" s="1953"/>
      <c r="CS66" s="1953"/>
      <c r="CT66" s="1953"/>
      <c r="CU66" s="1953"/>
      <c r="CV66" s="1953"/>
      <c r="CW66" s="1953"/>
      <c r="CX66" s="1953"/>
      <c r="CY66" s="2083"/>
      <c r="CZ66" s="1632">
        <f t="shared" si="69"/>
        <v>0</v>
      </c>
      <c r="DB66" s="618" t="e">
        <f t="shared" si="164"/>
        <v>#N/A</v>
      </c>
      <c r="DC66" s="618" t="e">
        <f t="shared" si="165"/>
        <v>#N/A</v>
      </c>
      <c r="DF66" s="838" t="e">
        <f t="shared" si="166"/>
        <v>#N/A</v>
      </c>
      <c r="DG66" s="839" t="e">
        <f t="shared" si="167"/>
        <v>#N/A</v>
      </c>
      <c r="DI66" s="838" t="e">
        <f t="shared" si="46"/>
        <v>#N/A</v>
      </c>
      <c r="DJ66" s="839" t="e">
        <f t="shared" si="163"/>
        <v>#N/A</v>
      </c>
      <c r="EC66" s="1141">
        <f t="shared" si="218"/>
        <v>6.5278652635927248E-3</v>
      </c>
      <c r="ED66" s="1141">
        <f t="shared" si="218"/>
        <v>6.9486437371821808E-3</v>
      </c>
      <c r="EE66" s="1141">
        <f t="shared" si="218"/>
        <v>9.7748989278245713E-3</v>
      </c>
      <c r="EF66" s="1141">
        <f t="shared" si="218"/>
        <v>6.8320049560068874E-3</v>
      </c>
      <c r="EG66" s="1141">
        <f t="shared" si="218"/>
        <v>6.371715269331002E-3</v>
      </c>
      <c r="EH66" s="1141">
        <f t="shared" si="218"/>
        <v>9.2272451510240217E-3</v>
      </c>
      <c r="EI66" s="1141">
        <f t="shared" si="218"/>
        <v>7.475644425215533E-3</v>
      </c>
      <c r="EJ66" s="1141">
        <f t="shared" si="218"/>
        <v>7.2929627213316195E-3</v>
      </c>
      <c r="EK66" s="1141">
        <f t="shared" si="218"/>
        <v>6.9830406694215696E-3</v>
      </c>
      <c r="EL66" s="1141">
        <f t="shared" si="218"/>
        <v>6.5871440153619787E-3</v>
      </c>
      <c r="EM66" s="1141">
        <f t="shared" si="219"/>
        <v>5.7128687060243877E-3</v>
      </c>
      <c r="EN66" s="1141">
        <f t="shared" si="219"/>
        <v>9.9150399309289039E-3</v>
      </c>
      <c r="EO66" s="1141">
        <f t="shared" si="219"/>
        <v>1.0265455426259118E-2</v>
      </c>
      <c r="EP66" s="1141">
        <f t="shared" si="219"/>
        <v>9.207105213038913E-3</v>
      </c>
      <c r="EQ66" s="1141">
        <f t="shared" si="219"/>
        <v>7.6329310336697986E-3</v>
      </c>
      <c r="ER66" s="1141">
        <f t="shared" si="219"/>
        <v>6.7785397452004847E-3</v>
      </c>
      <c r="ES66" s="1141">
        <f t="shared" si="219"/>
        <v>1.143074083733997E-2</v>
      </c>
      <c r="ET66" s="1141">
        <f t="shared" si="219"/>
        <v>1.0327840746324091E-2</v>
      </c>
      <c r="EU66" s="1141">
        <f t="shared" si="216"/>
        <v>8.4764332206435089E-3</v>
      </c>
      <c r="EV66" s="1141">
        <f t="shared" si="216"/>
        <v>8.7907888446376869E-3</v>
      </c>
      <c r="EW66" s="1141">
        <f t="shared" si="216"/>
        <v>7.1561120012704205E-3</v>
      </c>
      <c r="EX66" s="1141">
        <f t="shared" si="216"/>
        <v>7.695815352234181E-3</v>
      </c>
      <c r="EY66" s="1141">
        <f t="shared" si="216"/>
        <v>9.9928686361678842E-3</v>
      </c>
      <c r="EZ66" s="1141">
        <f t="shared" si="216"/>
        <v>7.7899360816970908E-3</v>
      </c>
      <c r="FA66" s="1141">
        <f t="shared" si="216"/>
        <v>8.0381821660222563E-3</v>
      </c>
      <c r="FB66" s="1141">
        <f t="shared" si="216"/>
        <v>4.7799331664881706E-3</v>
      </c>
      <c r="FC66" s="1141">
        <f t="shared" si="216"/>
        <v>9.747977349590764E-3</v>
      </c>
      <c r="FD66" s="1141">
        <f t="shared" si="216"/>
        <v>8.5486382893535939E-3</v>
      </c>
      <c r="FE66" s="1141">
        <f t="shared" si="217"/>
        <v>1.3613366557423401E-3</v>
      </c>
      <c r="FF66" s="1141">
        <f t="shared" si="217"/>
        <v>6.9710320045894836E-3</v>
      </c>
      <c r="FG66" s="1141">
        <f t="shared" si="217"/>
        <v>4.7130737602658623E-3</v>
      </c>
      <c r="FH66" s="1141">
        <f t="shared" si="217"/>
        <v>3.7700926909514099E-3</v>
      </c>
      <c r="FI66" s="1141">
        <f t="shared" si="217"/>
        <v>6.1281201001754937E-3</v>
      </c>
      <c r="FJ66" s="1141">
        <f t="shared" si="217"/>
        <v>4.0472956531625304E-3</v>
      </c>
      <c r="FK66" s="1141">
        <f t="shared" si="217"/>
        <v>3.7405932404082076E-3</v>
      </c>
      <c r="FL66" s="1141">
        <f t="shared" si="217"/>
        <v>5.6410762305236783E-3</v>
      </c>
      <c r="FM66" s="1141">
        <f t="shared" si="204"/>
        <v>2.1540439977780768E-3</v>
      </c>
      <c r="FN66" s="1141">
        <f t="shared" si="205"/>
        <v>7.5981938377069902E-3</v>
      </c>
      <c r="FO66" s="1141">
        <f t="shared" si="206"/>
        <v>-1</v>
      </c>
      <c r="FP66" s="1141">
        <f t="shared" si="207"/>
        <v>-1</v>
      </c>
      <c r="FQ66" s="1141">
        <f t="shared" si="208"/>
        <v>-1</v>
      </c>
      <c r="FR66" s="1141">
        <f t="shared" si="209"/>
        <v>-1</v>
      </c>
      <c r="FS66" s="1141">
        <f t="shared" si="210"/>
        <v>-1</v>
      </c>
      <c r="FT66" s="1141">
        <f t="shared" si="211"/>
        <v>-1</v>
      </c>
      <c r="FU66" s="1141">
        <f t="shared" si="212"/>
        <v>-1</v>
      </c>
      <c r="FV66" s="1141">
        <f t="shared" si="213"/>
        <v>-1</v>
      </c>
      <c r="FW66" s="1141">
        <f t="shared" si="214"/>
        <v>-1</v>
      </c>
      <c r="FX66" s="1141">
        <f t="shared" si="215"/>
        <v>-1</v>
      </c>
      <c r="FY66" s="1141">
        <f t="shared" si="63"/>
        <v>-1</v>
      </c>
      <c r="FZ66" s="1141">
        <f t="shared" si="64"/>
        <v>-1</v>
      </c>
      <c r="GA66" s="1141"/>
      <c r="GB66" s="1142">
        <f t="shared" si="65"/>
        <v>-0.3289961532646728</v>
      </c>
      <c r="GC66" s="1142">
        <f t="shared" si="66"/>
        <v>-0.32901026831175628</v>
      </c>
      <c r="GD66" s="1142">
        <f t="shared" si="67"/>
        <v>-0.26732510707358598</v>
      </c>
      <c r="GE66" s="1142">
        <f t="shared" si="68"/>
        <v>-0.32828687463571665</v>
      </c>
    </row>
    <row r="67" spans="1:187">
      <c r="A67" s="25" t="s">
        <v>375</v>
      </c>
      <c r="B67" s="425"/>
      <c r="C67" s="25" t="s">
        <v>375</v>
      </c>
      <c r="D67" s="1961" t="s">
        <v>607</v>
      </c>
      <c r="E67" s="650">
        <v>232.29121000000001</v>
      </c>
      <c r="F67" s="651">
        <v>233.19565</v>
      </c>
      <c r="G67" s="650">
        <v>228.18</v>
      </c>
      <c r="H67" s="652">
        <v>207.52030999999999</v>
      </c>
      <c r="I67" s="652">
        <v>214.34128999999999</v>
      </c>
      <c r="J67" s="652">
        <v>234.11198999999999</v>
      </c>
      <c r="K67" s="652">
        <v>230.10806000000002</v>
      </c>
      <c r="L67" s="652">
        <v>263.83485000000002</v>
      </c>
      <c r="M67" s="652">
        <v>265.03325000000001</v>
      </c>
      <c r="N67" s="652">
        <v>280.22028999999998</v>
      </c>
      <c r="O67" s="652">
        <v>271.26540999999997</v>
      </c>
      <c r="P67" s="652">
        <v>260.89103</v>
      </c>
      <c r="Q67" s="652">
        <v>269.63710000000003</v>
      </c>
      <c r="R67" s="653">
        <v>272.75841000000003</v>
      </c>
      <c r="S67" s="654">
        <v>265.92205000000001</v>
      </c>
      <c r="T67" s="1056">
        <v>244.80074999999999</v>
      </c>
      <c r="U67" s="1056">
        <v>247.14511999999996</v>
      </c>
      <c r="V67" s="1056">
        <v>274.13017000000002</v>
      </c>
      <c r="W67" s="1056">
        <v>284.89247</v>
      </c>
      <c r="X67" s="1056">
        <v>285.04720000000003</v>
      </c>
      <c r="Y67" s="1056">
        <v>282.19105999999999</v>
      </c>
      <c r="Z67" s="1056">
        <v>284.76115000000004</v>
      </c>
      <c r="AA67" s="1056">
        <v>298.86180999999999</v>
      </c>
      <c r="AB67" s="1056">
        <v>270.56335000000001</v>
      </c>
      <c r="AC67" s="1057">
        <v>294.08868999999993</v>
      </c>
      <c r="AD67" s="653">
        <v>297.66476</v>
      </c>
      <c r="AE67" s="1056">
        <v>621.49892999999997</v>
      </c>
      <c r="AF67" s="1056">
        <v>534.31047999999987</v>
      </c>
      <c r="AG67" s="1056">
        <v>513.59730999999965</v>
      </c>
      <c r="AH67" s="1056">
        <v>576.66116999999974</v>
      </c>
      <c r="AI67" s="1056">
        <v>642.65681000000018</v>
      </c>
      <c r="AJ67" s="1056">
        <v>637.70041000000049</v>
      </c>
      <c r="AK67" s="1056">
        <v>647.48679000000016</v>
      </c>
      <c r="AL67" s="1056">
        <v>698.61262999999974</v>
      </c>
      <c r="AM67" s="1056">
        <v>691.8610500000002</v>
      </c>
      <c r="AN67" s="1056">
        <v>783.24275999999998</v>
      </c>
      <c r="AO67" s="1056">
        <v>700.18128000000013</v>
      </c>
      <c r="AP67" s="1056">
        <v>702.59015999999974</v>
      </c>
      <c r="AQ67" s="1213">
        <v>668.89763999999968</v>
      </c>
      <c r="AR67" s="1213">
        <v>628.76073999999983</v>
      </c>
      <c r="AS67" s="1213">
        <v>636.60957000000064</v>
      </c>
      <c r="AT67" s="1213">
        <v>785.53133999999989</v>
      </c>
      <c r="AU67" s="1213">
        <v>745.32298999999978</v>
      </c>
      <c r="AV67" s="1213">
        <v>811.63551000000052</v>
      </c>
      <c r="AW67" s="1213">
        <v>819.94813999999997</v>
      </c>
      <c r="AX67" s="1213">
        <v>833.33242000000018</v>
      </c>
      <c r="AY67" s="1213">
        <v>854.22064000000023</v>
      </c>
      <c r="AZ67" s="1213">
        <v>895.20305000000019</v>
      </c>
      <c r="BA67" s="1213" t="e">
        <v>#N/A</v>
      </c>
      <c r="BB67" s="1213" t="e">
        <v>#N/A</v>
      </c>
      <c r="BC67" s="1340">
        <v>628.76073999999983</v>
      </c>
      <c r="BD67" s="1340">
        <v>636.60957000000064</v>
      </c>
      <c r="BE67" s="1340">
        <v>785.53133999999989</v>
      </c>
      <c r="BF67" s="1340">
        <v>745.32298999999978</v>
      </c>
      <c r="BG67" s="1340">
        <v>811.63551000000052</v>
      </c>
      <c r="BH67" s="1340">
        <v>819.94813999999997</v>
      </c>
      <c r="BI67" s="1340">
        <v>833.33242000000018</v>
      </c>
      <c r="BJ67" s="1340">
        <v>854.22064000000023</v>
      </c>
      <c r="BK67" s="1340">
        <v>895.20305000000019</v>
      </c>
      <c r="BL67" s="1340">
        <v>895.20305000000019</v>
      </c>
      <c r="BM67" s="1340">
        <v>895.20305000000019</v>
      </c>
      <c r="BN67" s="1340">
        <v>8172.2097600000016</v>
      </c>
      <c r="BO67" s="810">
        <v>420.40712999999982</v>
      </c>
      <c r="BP67" s="1219">
        <v>340.23197000000027</v>
      </c>
      <c r="BQ67" s="1219">
        <v>334.9529399999999</v>
      </c>
      <c r="BR67" s="1219">
        <v>389.58805999999998</v>
      </c>
      <c r="BS67" s="1219">
        <v>379.03962000000001</v>
      </c>
      <c r="BT67" s="1219">
        <v>388.24549000000025</v>
      </c>
      <c r="BU67" s="1219">
        <v>393.13525000000004</v>
      </c>
      <c r="BV67" s="1219">
        <v>395.72388000000041</v>
      </c>
      <c r="BW67" s="1219">
        <v>387.71195000000006</v>
      </c>
      <c r="BX67" s="1219">
        <v>378.67403000000019</v>
      </c>
      <c r="BY67" s="1219">
        <v>382.34421000000032</v>
      </c>
      <c r="BZ67" s="1219">
        <v>396.22301999999991</v>
      </c>
      <c r="CA67" s="1635">
        <v>376.90451000000002</v>
      </c>
      <c r="CB67" s="1637">
        <v>359.80250999999993</v>
      </c>
      <c r="CC67" s="1637">
        <v>347.78231</v>
      </c>
      <c r="CD67" s="1637">
        <v>381.22158999999999</v>
      </c>
      <c r="CE67" s="1637">
        <v>395.80778999999995</v>
      </c>
      <c r="CF67" s="1637">
        <v>404.64789999999994</v>
      </c>
      <c r="CG67" s="1637">
        <v>406.06857000000008</v>
      </c>
      <c r="CH67" s="1637">
        <v>432.95067999999998</v>
      </c>
      <c r="CI67" s="1637">
        <v>426.29239999999999</v>
      </c>
      <c r="CJ67" s="1637">
        <v>433.68756999999999</v>
      </c>
      <c r="CK67" s="1637">
        <v>429.44803999999999</v>
      </c>
      <c r="CL67" s="1637">
        <v>435.34831000000008</v>
      </c>
      <c r="CM67" s="1953">
        <f>SUM(DATOS2014!H46:H56)</f>
        <v>392.85740000000004</v>
      </c>
      <c r="CN67" s="1953">
        <f>SUM(DATOS2014!I46:I56)</f>
        <v>392.10169000000002</v>
      </c>
      <c r="CO67" s="1953">
        <f>SUM(DATOS2014!J46:J56)</f>
        <v>389.80525999999998</v>
      </c>
      <c r="CP67" s="1953">
        <f>SUM(DATOS2014!K46:K56)</f>
        <v>410.05176000000006</v>
      </c>
      <c r="CQ67" s="1953">
        <f>SUM(DATOS2014!L46:L56)</f>
        <v>329.32668999999999</v>
      </c>
      <c r="CR67" s="1953">
        <f>SUM(DATOS2014!M46:M56)</f>
        <v>341.84596000000005</v>
      </c>
      <c r="CS67" s="1953">
        <f>SUM(DATOS2014!N46:N56)</f>
        <v>367.58375000000001</v>
      </c>
      <c r="CT67" s="1953">
        <f>SUM(DATOS2014!O46:O56)</f>
        <v>378.67131999999998</v>
      </c>
      <c r="CU67" s="1953">
        <f>SUM(DATOS2014!P46:P56)</f>
        <v>364.82591000000002</v>
      </c>
      <c r="CV67" s="1953">
        <f>SUM(DATOS2014!Q46:Q56)</f>
        <v>348.85971999999998</v>
      </c>
      <c r="CW67" s="1953">
        <f>SUM(DATOS2014!R46:R56)</f>
        <v>355.5511600000001</v>
      </c>
      <c r="CX67" s="1953">
        <f>SUM(DATOS2014!S46:S56)</f>
        <v>345.97586999999999</v>
      </c>
      <c r="CY67" s="2083">
        <f>SUM(DATOS2014!T46:T56)</f>
        <v>332.28564</v>
      </c>
      <c r="CZ67" s="1632">
        <f t="shared" si="69"/>
        <v>4417.4564899999996</v>
      </c>
      <c r="DB67" s="618" t="e">
        <f t="shared" si="164"/>
        <v>#N/A</v>
      </c>
      <c r="DC67" s="618" t="e">
        <f t="shared" si="165"/>
        <v>#N/A</v>
      </c>
      <c r="DF67" s="332" t="s">
        <v>1301</v>
      </c>
      <c r="DG67" s="8"/>
      <c r="DI67" s="332" t="s">
        <v>1301</v>
      </c>
      <c r="DJ67" s="8"/>
      <c r="EC67" s="1141"/>
      <c r="ED67" s="1141"/>
      <c r="EE67" s="1141"/>
      <c r="EF67" s="1141"/>
      <c r="EG67" s="1141"/>
      <c r="EH67" s="1141"/>
      <c r="EI67" s="1141"/>
      <c r="EJ67" s="1141"/>
      <c r="EK67" s="1141"/>
      <c r="EL67" s="1141"/>
      <c r="EM67" s="1141"/>
      <c r="EN67" s="1141"/>
      <c r="EO67" s="1141">
        <f t="shared" ref="EO67:EX70" si="220">+((Q67-E67)/E67+1)^(1/12)-1</f>
        <v>1.2501260631182065E-2</v>
      </c>
      <c r="EP67" s="1141">
        <f t="shared" si="220"/>
        <v>1.314469664630713E-2</v>
      </c>
      <c r="EQ67" s="1141">
        <f t="shared" si="220"/>
        <v>1.2837403450464135E-2</v>
      </c>
      <c r="ER67" s="1141">
        <f t="shared" si="220"/>
        <v>1.3863164688789453E-2</v>
      </c>
      <c r="ES67" s="1141">
        <f t="shared" si="220"/>
        <v>1.1937872388336768E-2</v>
      </c>
      <c r="ET67" s="1141">
        <f t="shared" si="220"/>
        <v>1.3237134984917853E-2</v>
      </c>
      <c r="EU67" s="1141">
        <f t="shared" si="220"/>
        <v>1.7956207312534334E-2</v>
      </c>
      <c r="EV67" s="1141">
        <f t="shared" si="220"/>
        <v>6.4650958733107888E-3</v>
      </c>
      <c r="EW67" s="1141">
        <f t="shared" si="220"/>
        <v>5.241109264915611E-3</v>
      </c>
      <c r="EX67" s="1141">
        <f t="shared" si="220"/>
        <v>1.3404571833781631E-3</v>
      </c>
      <c r="EY67" s="1141">
        <f t="shared" ref="EY67:FH70" si="221">+((AA67-O67)/O67+1)^(1/12)-1</f>
        <v>8.1063111801031873E-3</v>
      </c>
      <c r="EZ67" s="1141">
        <f t="shared" si="221"/>
        <v>3.0382274389233466E-3</v>
      </c>
      <c r="FA67" s="1141">
        <f t="shared" si="221"/>
        <v>7.259927051212367E-3</v>
      </c>
      <c r="FB67" s="1141">
        <f t="shared" si="221"/>
        <v>7.3083623773944062E-3</v>
      </c>
      <c r="FC67" s="1141">
        <f t="shared" si="221"/>
        <v>7.330668976748056E-2</v>
      </c>
      <c r="FD67" s="1141">
        <f t="shared" si="221"/>
        <v>6.7206378736653916E-2</v>
      </c>
      <c r="FE67" s="1141">
        <f t="shared" si="221"/>
        <v>6.2851423185017241E-2</v>
      </c>
      <c r="FF67" s="1141">
        <f t="shared" si="221"/>
        <v>6.3931472572213544E-2</v>
      </c>
      <c r="FG67" s="1141">
        <f t="shared" si="221"/>
        <v>7.014225318066214E-2</v>
      </c>
      <c r="FH67" s="1141">
        <f t="shared" si="221"/>
        <v>6.9403644278601462E-2</v>
      </c>
      <c r="FI67" s="1141">
        <f t="shared" ref="FI67:FN70" si="222">+((AK67-Y67)/Y67+1)^(1/12)-1</f>
        <v>7.1660701456744302E-2</v>
      </c>
      <c r="FJ67" s="1141">
        <f t="shared" si="222"/>
        <v>7.7654734412802684E-2</v>
      </c>
      <c r="FK67" s="1141">
        <f t="shared" si="222"/>
        <v>7.2454901087648071E-2</v>
      </c>
      <c r="FL67" s="1141">
        <f t="shared" si="222"/>
        <v>9.2619511797601639E-2</v>
      </c>
      <c r="FM67" s="1141">
        <f t="shared" si="222"/>
        <v>7.4965058183449118E-2</v>
      </c>
      <c r="FN67" s="1141">
        <f t="shared" si="222"/>
        <v>7.4190284435450504E-2</v>
      </c>
      <c r="FO67" s="1141">
        <f t="shared" ref="FO67:FX70" si="223">+((BO67-AE67)/AE67+1)^(1/12)-1</f>
        <v>-3.2051003378459675E-2</v>
      </c>
      <c r="FP67" s="1141">
        <f t="shared" si="223"/>
        <v>-3.6913890896346446E-2</v>
      </c>
      <c r="FQ67" s="1141">
        <f t="shared" si="223"/>
        <v>-3.4993835138929508E-2</v>
      </c>
      <c r="FR67" s="1141">
        <f t="shared" si="223"/>
        <v>-3.2152177161437812E-2</v>
      </c>
      <c r="FS67" s="1141">
        <f t="shared" si="223"/>
        <v>-4.3043659020467584E-2</v>
      </c>
      <c r="FT67" s="1141">
        <f t="shared" si="223"/>
        <v>-4.0509210205035728E-2</v>
      </c>
      <c r="FU67" s="1141">
        <f t="shared" si="223"/>
        <v>-4.0726185788649505E-2</v>
      </c>
      <c r="FV67" s="1141">
        <f t="shared" si="223"/>
        <v>-4.6260758183952366E-2</v>
      </c>
      <c r="FW67" s="1141">
        <f t="shared" si="223"/>
        <v>-4.7114191919920945E-2</v>
      </c>
      <c r="FX67" s="1141">
        <f t="shared" si="223"/>
        <v>-5.8766387960312749E-2</v>
      </c>
      <c r="FY67" s="1141" t="e">
        <f t="shared" si="63"/>
        <v>#N/A</v>
      </c>
      <c r="FZ67" s="1141" t="e">
        <f t="shared" si="64"/>
        <v>#N/A</v>
      </c>
      <c r="GA67" s="1141"/>
      <c r="GB67" s="1142">
        <f t="shared" si="65"/>
        <v>1.2954439594735091E-2</v>
      </c>
      <c r="GC67" s="1142">
        <f t="shared" si="66"/>
        <v>1.1452533892919003E-2</v>
      </c>
      <c r="GD67" s="1142" t="e">
        <f t="shared" si="67"/>
        <v>#N/A</v>
      </c>
      <c r="GE67" s="1142">
        <f t="shared" si="68"/>
        <v>1.4329727039912778E-2</v>
      </c>
    </row>
    <row r="68" spans="1:187">
      <c r="A68" s="25" t="s">
        <v>1272</v>
      </c>
      <c r="B68" s="425"/>
      <c r="C68" s="25" t="s">
        <v>1272</v>
      </c>
      <c r="D68" s="1961" t="s">
        <v>607</v>
      </c>
      <c r="E68" s="650"/>
      <c r="F68" s="651"/>
      <c r="G68" s="650"/>
      <c r="H68" s="652"/>
      <c r="I68" s="652"/>
      <c r="J68" s="652"/>
      <c r="K68" s="652"/>
      <c r="L68" s="652"/>
      <c r="M68" s="652"/>
      <c r="N68" s="652"/>
      <c r="O68" s="652"/>
      <c r="P68" s="652"/>
      <c r="Q68" s="652"/>
      <c r="R68" s="653"/>
      <c r="S68" s="654"/>
      <c r="T68" s="1056"/>
      <c r="U68" s="1056"/>
      <c r="V68" s="1056"/>
      <c r="W68" s="1056"/>
      <c r="X68" s="1056"/>
      <c r="Y68" s="1056"/>
      <c r="Z68" s="1056"/>
      <c r="AA68" s="1056"/>
      <c r="AB68" s="1056"/>
      <c r="AC68" s="1057"/>
      <c r="AD68" s="653"/>
      <c r="AE68" s="1056"/>
      <c r="AF68" s="1056"/>
      <c r="AG68" s="1056"/>
      <c r="AH68" s="1056"/>
      <c r="AI68" s="1056"/>
      <c r="AJ68" s="1056"/>
      <c r="AK68" s="1056"/>
      <c r="AL68" s="1056"/>
      <c r="AM68" s="1056"/>
      <c r="AN68" s="1056"/>
      <c r="AO68" s="1056"/>
      <c r="AP68" s="1056"/>
      <c r="AQ68" s="1213"/>
      <c r="AR68" s="1213"/>
      <c r="AS68" s="1213"/>
      <c r="AT68" s="1213"/>
      <c r="AU68" s="1213"/>
      <c r="AV68" s="1213"/>
      <c r="AW68" s="1213"/>
      <c r="AX68" s="1213"/>
      <c r="AY68" s="1213"/>
      <c r="AZ68" s="1213"/>
      <c r="BA68" s="1213"/>
      <c r="BB68" s="1213"/>
      <c r="BC68" s="1340"/>
      <c r="BD68" s="1160"/>
      <c r="BE68" s="1160"/>
      <c r="BF68" s="1160"/>
      <c r="BG68" s="1160"/>
      <c r="BH68" s="1160"/>
      <c r="BI68" s="1160"/>
      <c r="BJ68" s="1160"/>
      <c r="BK68" s="1160"/>
      <c r="BL68" s="1160"/>
      <c r="BM68" s="1340"/>
      <c r="BN68" s="1340"/>
      <c r="BO68" s="1219"/>
      <c r="BP68" s="1412"/>
      <c r="BQ68" s="1412"/>
      <c r="BR68" s="1412"/>
      <c r="BS68" s="1412"/>
      <c r="BT68" s="1412"/>
      <c r="BU68" s="1219">
        <v>238.33893</v>
      </c>
      <c r="BV68" s="1219">
        <v>269.85076000000004</v>
      </c>
      <c r="BW68" s="1219">
        <v>355.18982</v>
      </c>
      <c r="BX68" s="1219">
        <v>328.31740000000002</v>
      </c>
      <c r="BY68" s="1219">
        <v>334.28686999999996</v>
      </c>
      <c r="BZ68" s="1219">
        <v>316.95143000000002</v>
      </c>
      <c r="CA68" s="1637">
        <v>266.25090000000006</v>
      </c>
      <c r="CB68" s="1638">
        <v>274.52675999999997</v>
      </c>
      <c r="CC68" s="1638">
        <v>312.18431999999984</v>
      </c>
      <c r="CD68" s="1638">
        <v>234.44499000000008</v>
      </c>
      <c r="CE68" s="1638">
        <v>238.97178999999994</v>
      </c>
      <c r="CF68" s="1638">
        <v>341.45703999999995</v>
      </c>
      <c r="CG68" s="1637">
        <v>237.57564000000002</v>
      </c>
      <c r="CH68" s="1637">
        <v>253.00589000000002</v>
      </c>
      <c r="CI68" s="1637">
        <v>252.93110000000001</v>
      </c>
      <c r="CJ68" s="1637">
        <v>181.53110000000001</v>
      </c>
      <c r="CK68" s="1637">
        <v>187.80614500000001</v>
      </c>
      <c r="CL68" s="1637">
        <v>194.08119000000005</v>
      </c>
      <c r="CM68" s="1955">
        <f>SUM(DATOS2014!H62:H63)</f>
        <v>216.54853000000003</v>
      </c>
      <c r="CN68" s="1955">
        <f>SUM(DATOS2014!I62:I63)</f>
        <v>166.70751999999999</v>
      </c>
      <c r="CO68" s="1955">
        <f>SUM(DATOS2014!J62:J63)</f>
        <v>166.32530999999997</v>
      </c>
      <c r="CP68" s="1955">
        <f>SUM(DATOS2014!K62:K63)</f>
        <v>201.86950999999999</v>
      </c>
      <c r="CQ68" s="1955">
        <f>SUM(DATOS2014!L62:L63)</f>
        <v>191.87568000000002</v>
      </c>
      <c r="CR68" s="1955">
        <f>SUM(DATOS2014!M62:M63)</f>
        <v>225.03128000000004</v>
      </c>
      <c r="CS68" s="1955">
        <f>SUM(DATOS2014!N62:N63)</f>
        <v>208.44193000000004</v>
      </c>
      <c r="CT68" s="1955">
        <f>SUM(DATOS2014!O62:O63)</f>
        <v>209.51857999999999</v>
      </c>
      <c r="CU68" s="1955">
        <f>SUM(DATOS2014!P62:P63)</f>
        <v>218.23855</v>
      </c>
      <c r="CV68" s="1955">
        <f>SUM(DATOS2014!Q62:Q63)</f>
        <v>211.39605999999998</v>
      </c>
      <c r="CW68" s="1955">
        <f>SUM(DATOS2014!R62:R63)</f>
        <v>213.37788</v>
      </c>
      <c r="CX68" s="1953">
        <f>SUM(DATOS2014!S62:S63)</f>
        <v>200.81918999999999</v>
      </c>
      <c r="CY68" s="2083">
        <f>SUM(DATOS2014!T62:T63)</f>
        <v>153.10111000000001</v>
      </c>
      <c r="CZ68" s="1632">
        <f t="shared" si="69"/>
        <v>2430.15002</v>
      </c>
      <c r="DB68" s="618"/>
      <c r="DC68" s="618"/>
      <c r="DF68" s="25" t="s">
        <v>1272</v>
      </c>
      <c r="DG68" s="8"/>
      <c r="DI68" s="25" t="s">
        <v>1272</v>
      </c>
      <c r="DJ68" s="8"/>
      <c r="EC68" s="1141"/>
      <c r="ED68" s="1141"/>
      <c r="EE68" s="1141"/>
      <c r="EF68" s="1141"/>
      <c r="EG68" s="1141"/>
      <c r="EH68" s="1141"/>
      <c r="EI68" s="1141"/>
      <c r="EJ68" s="1141"/>
      <c r="EK68" s="1141"/>
      <c r="EL68" s="1141"/>
      <c r="EM68" s="1141"/>
      <c r="EN68" s="1141"/>
      <c r="EO68" s="1141"/>
      <c r="EP68" s="1141"/>
      <c r="EQ68" s="1141"/>
      <c r="ER68" s="1141"/>
      <c r="ES68" s="1141"/>
      <c r="ET68" s="1141"/>
      <c r="EU68" s="1141"/>
      <c r="EV68" s="1141"/>
      <c r="EW68" s="1141"/>
      <c r="EX68" s="1141"/>
      <c r="EY68" s="1141"/>
      <c r="EZ68" s="1141"/>
      <c r="FA68" s="1141"/>
      <c r="FB68" s="1141"/>
      <c r="FC68" s="1141"/>
      <c r="FD68" s="1141"/>
      <c r="FE68" s="1141"/>
      <c r="FF68" s="1141"/>
      <c r="FG68" s="1141"/>
      <c r="FH68" s="1141"/>
      <c r="FI68" s="1141"/>
      <c r="FJ68" s="1141"/>
      <c r="FK68" s="1141"/>
      <c r="FL68" s="1141"/>
      <c r="FM68" s="1141"/>
      <c r="FN68" s="1141"/>
      <c r="FO68" s="1141"/>
      <c r="FP68" s="1141"/>
      <c r="FQ68" s="1141"/>
      <c r="FR68" s="1141"/>
      <c r="FS68" s="1141"/>
      <c r="FT68" s="1141"/>
      <c r="FU68" s="1141"/>
      <c r="FV68" s="1141"/>
      <c r="FW68" s="1141"/>
      <c r="FX68" s="1141"/>
      <c r="FY68" s="1141"/>
      <c r="FZ68" s="1141"/>
      <c r="GA68" s="1141"/>
      <c r="GB68" s="1142"/>
      <c r="GC68" s="1142"/>
      <c r="GD68" s="1142"/>
      <c r="GE68" s="1142"/>
    </row>
    <row r="69" spans="1:187">
      <c r="A69" s="25" t="s">
        <v>376</v>
      </c>
      <c r="B69" s="425"/>
      <c r="C69" s="425"/>
      <c r="D69" s="425"/>
      <c r="E69" s="650">
        <v>87.224080000000015</v>
      </c>
      <c r="F69" s="651">
        <v>75.610849999999999</v>
      </c>
      <c r="G69" s="650">
        <v>60.365459999999992</v>
      </c>
      <c r="H69" s="652">
        <v>38.645679999999999</v>
      </c>
      <c r="I69" s="652">
        <v>44.346120000000006</v>
      </c>
      <c r="J69" s="652">
        <v>43.948509999999992</v>
      </c>
      <c r="K69" s="652">
        <v>50.523269999999997</v>
      </c>
      <c r="L69" s="652">
        <v>46.062819999999995</v>
      </c>
      <c r="M69" s="652">
        <v>45.497780000000006</v>
      </c>
      <c r="N69" s="652">
        <v>49.324530000000003</v>
      </c>
      <c r="O69" s="652">
        <v>52.269609999999993</v>
      </c>
      <c r="P69" s="652">
        <v>51.937200000000004</v>
      </c>
      <c r="Q69" s="652">
        <v>55.900470000000006</v>
      </c>
      <c r="R69" s="653">
        <v>52.567630000000001</v>
      </c>
      <c r="S69" s="654">
        <v>50.230670000000003</v>
      </c>
      <c r="T69" s="1056">
        <v>48.210770000000004</v>
      </c>
      <c r="U69" s="1056">
        <v>53.922849999999997</v>
      </c>
      <c r="V69" s="1056">
        <v>58.18233</v>
      </c>
      <c r="W69" s="1056">
        <v>59.399460000000005</v>
      </c>
      <c r="X69" s="1056">
        <v>60.866380000000007</v>
      </c>
      <c r="Y69" s="1056">
        <v>61.780020000000007</v>
      </c>
      <c r="Z69" s="1056">
        <v>60.564420000000005</v>
      </c>
      <c r="AA69" s="1056">
        <v>61.748130000000003</v>
      </c>
      <c r="AB69" s="1056">
        <v>67.547200000000004</v>
      </c>
      <c r="AC69" s="1057">
        <v>65.552530000000004</v>
      </c>
      <c r="AD69" s="653">
        <v>69.019059999999996</v>
      </c>
      <c r="AE69" s="1056">
        <v>62.593299999999999</v>
      </c>
      <c r="AF69" s="1056">
        <v>61.406260000000003</v>
      </c>
      <c r="AG69" s="1056">
        <v>61.406260000000003</v>
      </c>
      <c r="AH69" s="1056">
        <v>61.406260000000003</v>
      </c>
      <c r="AI69" s="1056">
        <v>77.319780000000009</v>
      </c>
      <c r="AJ69" s="1056">
        <v>72.868649999999988</v>
      </c>
      <c r="AK69" s="1056">
        <v>72.560450000000003</v>
      </c>
      <c r="AL69" s="1056">
        <v>69.177790000000002</v>
      </c>
      <c r="AM69" s="1056">
        <v>68.853870000000001</v>
      </c>
      <c r="AN69" s="1056">
        <v>80.618340000000003</v>
      </c>
      <c r="AO69" s="1056">
        <v>74.115110000000001</v>
      </c>
      <c r="AP69" s="1056">
        <v>73.251480000000001</v>
      </c>
      <c r="AQ69" s="1056">
        <v>64.801210000000012</v>
      </c>
      <c r="AR69" s="1056">
        <v>71.282589999999999</v>
      </c>
      <c r="AS69" s="1056">
        <v>67.546279999999996</v>
      </c>
      <c r="AT69" s="1056">
        <v>74.366910000000004</v>
      </c>
      <c r="AU69" s="1056">
        <v>85.768789999999996</v>
      </c>
      <c r="AV69" s="1056">
        <v>89.609960000000001</v>
      </c>
      <c r="AW69" s="1056">
        <v>86.844219999999993</v>
      </c>
      <c r="AX69" s="1056">
        <v>85.37818</v>
      </c>
      <c r="AY69" s="1056">
        <v>90.221670000000003</v>
      </c>
      <c r="AZ69" s="1056">
        <v>92.261719999999997</v>
      </c>
      <c r="BA69" s="1213">
        <v>64.801210000000012</v>
      </c>
      <c r="BB69" s="1213">
        <v>64.801210000000012</v>
      </c>
      <c r="BC69" s="806"/>
      <c r="BD69" s="24"/>
      <c r="BE69" s="24"/>
      <c r="BF69" s="24"/>
      <c r="BG69" s="24"/>
      <c r="BH69" s="24"/>
      <c r="BI69" s="24"/>
      <c r="BJ69" s="24"/>
      <c r="BK69" s="24"/>
      <c r="BL69" s="1341"/>
      <c r="BM69" s="1342"/>
      <c r="BN69" s="807"/>
      <c r="BO69" s="1221"/>
      <c r="BP69" s="1220"/>
      <c r="BQ69" s="1220"/>
      <c r="BR69" s="1220"/>
      <c r="BS69" s="1220"/>
      <c r="BT69" s="1220"/>
      <c r="BU69" s="1220"/>
      <c r="BV69" s="1220"/>
      <c r="BW69" s="1220"/>
      <c r="BX69" s="1288"/>
      <c r="BY69" s="1289"/>
      <c r="BZ69" s="1290"/>
      <c r="CA69" s="1639"/>
      <c r="CB69" s="1635"/>
      <c r="CC69" s="1635"/>
      <c r="CD69" s="1635"/>
      <c r="CE69" s="1635"/>
      <c r="CF69" s="1635"/>
      <c r="CG69" s="1635"/>
      <c r="CH69" s="1635"/>
      <c r="CI69" s="1635"/>
      <c r="CJ69" s="1640"/>
      <c r="CK69" s="1641"/>
      <c r="CL69" s="1642"/>
      <c r="CM69" s="1956"/>
      <c r="CN69" s="1953"/>
      <c r="CO69" s="1953"/>
      <c r="CP69" s="1953"/>
      <c r="CQ69" s="1953"/>
      <c r="CR69" s="1953"/>
      <c r="CS69" s="1953"/>
      <c r="CT69" s="1953"/>
      <c r="CU69" s="1953"/>
      <c r="CV69" s="1957"/>
      <c r="CW69" s="1958"/>
      <c r="CX69" s="1953"/>
      <c r="CY69" s="2083"/>
      <c r="CZ69" s="1632">
        <f t="shared" si="69"/>
        <v>0</v>
      </c>
      <c r="DB69" s="618" t="e">
        <f t="shared" si="164"/>
        <v>#N/A</v>
      </c>
      <c r="DC69" s="618" t="e">
        <f t="shared" si="165"/>
        <v>#N/A</v>
      </c>
      <c r="DF69" s="8"/>
      <c r="DG69" s="8"/>
      <c r="DI69" s="8"/>
      <c r="DJ69" s="8"/>
      <c r="EC69" s="1141"/>
      <c r="ED69" s="1141"/>
      <c r="EE69" s="1141"/>
      <c r="EF69" s="1141"/>
      <c r="EG69" s="1141"/>
      <c r="EH69" s="1141"/>
      <c r="EI69" s="1141"/>
      <c r="EJ69" s="1141"/>
      <c r="EK69" s="1141"/>
      <c r="EL69" s="1141"/>
      <c r="EM69" s="1141"/>
      <c r="EN69" s="1141"/>
      <c r="EO69" s="1141">
        <f t="shared" si="220"/>
        <v>-3.6396752075409822E-2</v>
      </c>
      <c r="EP69" s="1141">
        <f t="shared" si="220"/>
        <v>-2.9837411992454044E-2</v>
      </c>
      <c r="EQ69" s="1141">
        <f t="shared" si="220"/>
        <v>-1.5199248384525688E-2</v>
      </c>
      <c r="ER69" s="1141">
        <f t="shared" si="220"/>
        <v>1.8599814783639257E-2</v>
      </c>
      <c r="ES69" s="1141">
        <f t="shared" si="220"/>
        <v>1.6427564523702198E-2</v>
      </c>
      <c r="ET69" s="1141">
        <f t="shared" si="220"/>
        <v>2.3655708843665968E-2</v>
      </c>
      <c r="EU69" s="1141">
        <f t="shared" si="220"/>
        <v>1.3578960660656891E-2</v>
      </c>
      <c r="EV69" s="1141">
        <f t="shared" si="220"/>
        <v>2.3494655577981582E-2</v>
      </c>
      <c r="EW69" s="1141">
        <f t="shared" si="220"/>
        <v>2.5820766333195744E-2</v>
      </c>
      <c r="EX69" s="1141">
        <f t="shared" si="220"/>
        <v>1.7254338064432329E-2</v>
      </c>
      <c r="EY69" s="1141">
        <f t="shared" si="221"/>
        <v>1.3984257618638418E-2</v>
      </c>
      <c r="EZ69" s="1141">
        <f t="shared" si="221"/>
        <v>2.2140825542846354E-2</v>
      </c>
      <c r="FA69" s="1141">
        <f t="shared" si="221"/>
        <v>1.3361732141133675E-2</v>
      </c>
      <c r="FB69" s="1141">
        <f t="shared" si="221"/>
        <v>2.2949560833307903E-2</v>
      </c>
      <c r="FC69" s="1141">
        <f t="shared" si="221"/>
        <v>1.8505174595091267E-2</v>
      </c>
      <c r="FD69" s="1141">
        <f t="shared" si="221"/>
        <v>2.0365379847883114E-2</v>
      </c>
      <c r="FE69" s="1141">
        <f t="shared" si="221"/>
        <v>1.0888643017496813E-2</v>
      </c>
      <c r="FF69" s="1141">
        <f t="shared" si="221"/>
        <v>4.5042876075429561E-3</v>
      </c>
      <c r="FG69" s="1141">
        <f t="shared" si="221"/>
        <v>2.2215219425512522E-2</v>
      </c>
      <c r="FH69" s="1141">
        <f t="shared" si="221"/>
        <v>1.5111164294926205E-2</v>
      </c>
      <c r="FI69" s="1141">
        <f t="shared" si="222"/>
        <v>1.3493560360793744E-2</v>
      </c>
      <c r="FJ69" s="1141">
        <f t="shared" si="222"/>
        <v>1.1142644044469963E-2</v>
      </c>
      <c r="FK69" s="1141">
        <f t="shared" si="222"/>
        <v>9.1182150279196517E-3</v>
      </c>
      <c r="FL69" s="1141">
        <f t="shared" si="222"/>
        <v>1.485082324876319E-2</v>
      </c>
      <c r="FM69" s="1141">
        <f t="shared" si="222"/>
        <v>1.0283146801755239E-2</v>
      </c>
      <c r="FN69" s="1141">
        <f t="shared" si="222"/>
        <v>4.9719655812205943E-3</v>
      </c>
      <c r="FO69" s="1141">
        <f t="shared" si="223"/>
        <v>-1</v>
      </c>
      <c r="FP69" s="1141">
        <f t="shared" si="223"/>
        <v>-1</v>
      </c>
      <c r="FQ69" s="1141">
        <f t="shared" si="223"/>
        <v>-1</v>
      </c>
      <c r="FR69" s="1141">
        <f t="shared" si="223"/>
        <v>-1</v>
      </c>
      <c r="FS69" s="1141">
        <f t="shared" si="223"/>
        <v>-1</v>
      </c>
      <c r="FT69" s="1141">
        <f t="shared" si="223"/>
        <v>-1</v>
      </c>
      <c r="FU69" s="1141">
        <f t="shared" si="223"/>
        <v>-1</v>
      </c>
      <c r="FV69" s="1141">
        <f t="shared" si="223"/>
        <v>-1</v>
      </c>
      <c r="FW69" s="1141">
        <f t="shared" si="223"/>
        <v>-1</v>
      </c>
      <c r="FX69" s="1141">
        <f t="shared" si="223"/>
        <v>-1</v>
      </c>
      <c r="FY69" s="1141">
        <f t="shared" si="63"/>
        <v>-1</v>
      </c>
      <c r="FZ69" s="1141">
        <f t="shared" si="64"/>
        <v>-1</v>
      </c>
      <c r="GA69" s="1141"/>
      <c r="GB69" s="1142">
        <f t="shared" si="65"/>
        <v>-0.32069840814965928</v>
      </c>
      <c r="GC69" s="1142">
        <f t="shared" si="66"/>
        <v>-0.32350098849476999</v>
      </c>
      <c r="GD69" s="1142">
        <f t="shared" si="67"/>
        <v>-0.27376016659089825</v>
      </c>
      <c r="GE69" s="1142">
        <f t="shared" si="68"/>
        <v>-0.32283984459734111</v>
      </c>
    </row>
    <row r="70" spans="1:187">
      <c r="A70" s="25" t="s">
        <v>377</v>
      </c>
      <c r="B70" s="425"/>
      <c r="C70" s="425"/>
      <c r="D70" s="425"/>
      <c r="E70" s="650">
        <v>35.986000000000004</v>
      </c>
      <c r="F70" s="651">
        <v>35.417999999999992</v>
      </c>
      <c r="G70" s="650">
        <v>30.060999999999996</v>
      </c>
      <c r="H70" s="652">
        <v>27.527999999999999</v>
      </c>
      <c r="I70" s="652">
        <v>35.806999999999995</v>
      </c>
      <c r="J70" s="652">
        <v>34.052999999999997</v>
      </c>
      <c r="K70" s="652">
        <v>39.230000000000004</v>
      </c>
      <c r="L70" s="652">
        <v>40.616</v>
      </c>
      <c r="M70" s="652">
        <v>33.972000000000001</v>
      </c>
      <c r="N70" s="652">
        <v>43.467999999999996</v>
      </c>
      <c r="O70" s="652">
        <v>37.879000000000005</v>
      </c>
      <c r="P70" s="652">
        <v>41.019000000000005</v>
      </c>
      <c r="Q70" s="652">
        <v>37.064999999999998</v>
      </c>
      <c r="R70" s="653">
        <v>39.154000000000003</v>
      </c>
      <c r="S70" s="654">
        <v>33.802</v>
      </c>
      <c r="T70" s="1056">
        <v>33.83</v>
      </c>
      <c r="U70" s="1056">
        <v>37.774000000000001</v>
      </c>
      <c r="V70" s="1056">
        <v>34.99635</v>
      </c>
      <c r="W70" s="1056">
        <v>40.567</v>
      </c>
      <c r="X70" s="1056">
        <v>37.027000000000001</v>
      </c>
      <c r="Y70" s="1056">
        <v>39.728999999999992</v>
      </c>
      <c r="Z70" s="1056">
        <v>45.454000000000001</v>
      </c>
      <c r="AA70" s="1056">
        <v>46.831000000000003</v>
      </c>
      <c r="AB70" s="1056">
        <v>48.413999999999994</v>
      </c>
      <c r="AC70" s="1057">
        <v>42.393000000000001</v>
      </c>
      <c r="AD70" s="653">
        <v>48.671000000000006</v>
      </c>
      <c r="AE70" s="1056">
        <v>38.704000000000001</v>
      </c>
      <c r="AF70" s="1056">
        <v>35.606999999999999</v>
      </c>
      <c r="AG70" s="1056">
        <v>44.143999999999998</v>
      </c>
      <c r="AH70" s="1056">
        <v>47.254999999999995</v>
      </c>
      <c r="AI70" s="1056">
        <v>40.67</v>
      </c>
      <c r="AJ70" s="1056">
        <v>39.427000000000007</v>
      </c>
      <c r="AK70" s="1056">
        <v>42.469000000000008</v>
      </c>
      <c r="AL70" s="1056">
        <v>37.045000000000002</v>
      </c>
      <c r="AM70" s="1056">
        <v>34.372</v>
      </c>
      <c r="AN70" s="1056">
        <v>48.146999999999998</v>
      </c>
      <c r="AO70" s="1056">
        <v>40.047999999999995</v>
      </c>
      <c r="AP70" s="1056">
        <v>40.521999999999998</v>
      </c>
      <c r="AQ70" s="1056">
        <v>36.252000000000002</v>
      </c>
      <c r="AR70" s="1056">
        <v>32.83</v>
      </c>
      <c r="AS70" s="1056">
        <v>40.744</v>
      </c>
      <c r="AT70" s="1056">
        <v>35.298000000000002</v>
      </c>
      <c r="AU70" s="1056">
        <v>45.040999999999997</v>
      </c>
      <c r="AV70" s="1056">
        <v>42.86</v>
      </c>
      <c r="AW70" s="1056">
        <v>42.384999999999998</v>
      </c>
      <c r="AX70" s="1056">
        <v>45.128999999999998</v>
      </c>
      <c r="AY70" s="1056">
        <v>39.893999999999991</v>
      </c>
      <c r="AZ70" s="1056">
        <v>45.395000000000003</v>
      </c>
      <c r="BA70" s="1213">
        <v>36.252000000000002</v>
      </c>
      <c r="BB70" s="1213">
        <v>36.252000000000002</v>
      </c>
      <c r="BC70" s="806"/>
      <c r="BD70" s="24"/>
      <c r="BE70" s="24"/>
      <c r="BF70" s="24"/>
      <c r="BG70" s="24"/>
      <c r="BH70" s="24"/>
      <c r="BI70" s="24"/>
      <c r="BJ70" s="24"/>
      <c r="BK70" s="24"/>
      <c r="BL70" s="1341"/>
      <c r="BM70" s="1342"/>
      <c r="BN70" s="807"/>
      <c r="BO70" s="1221"/>
      <c r="BP70" s="1220"/>
      <c r="BQ70" s="1220"/>
      <c r="BR70" s="1220"/>
      <c r="BS70" s="1220"/>
      <c r="BT70" s="1220"/>
      <c r="BU70" s="1220"/>
      <c r="BV70" s="1220"/>
      <c r="BW70" s="1220"/>
      <c r="BX70" s="1288"/>
      <c r="BY70" s="1289"/>
      <c r="BZ70" s="1290"/>
      <c r="CA70" s="1639"/>
      <c r="CB70" s="1635"/>
      <c r="CC70" s="1635"/>
      <c r="CD70" s="1635"/>
      <c r="CE70" s="1635"/>
      <c r="CF70" s="1635"/>
      <c r="CG70" s="1635"/>
      <c r="CH70" s="1635"/>
      <c r="CI70" s="1635"/>
      <c r="CJ70" s="1640"/>
      <c r="CK70" s="1641"/>
      <c r="CL70" s="1642"/>
      <c r="CM70" s="1956"/>
      <c r="CN70" s="1953"/>
      <c r="CO70" s="1953"/>
      <c r="CP70" s="1953"/>
      <c r="CQ70" s="1953"/>
      <c r="CR70" s="1953"/>
      <c r="CS70" s="1953"/>
      <c r="CT70" s="1953"/>
      <c r="CU70" s="1953"/>
      <c r="CV70" s="1957"/>
      <c r="CW70" s="1958"/>
      <c r="CX70" s="1953"/>
      <c r="CY70" s="2083"/>
      <c r="CZ70" s="1632">
        <f t="shared" si="69"/>
        <v>0</v>
      </c>
      <c r="DB70" s="618" t="e">
        <f t="shared" si="164"/>
        <v>#N/A</v>
      </c>
      <c r="DC70" s="618" t="e">
        <f t="shared" si="165"/>
        <v>#N/A</v>
      </c>
      <c r="DF70" s="8"/>
      <c r="DG70" s="8"/>
      <c r="DI70" s="8"/>
      <c r="DJ70" s="8"/>
      <c r="EC70" s="1141"/>
      <c r="ED70" s="1141"/>
      <c r="EE70" s="1141"/>
      <c r="EF70" s="1141"/>
      <c r="EG70" s="1141"/>
      <c r="EH70" s="1141"/>
      <c r="EI70" s="1141"/>
      <c r="EJ70" s="1141"/>
      <c r="EK70" s="1141"/>
      <c r="EL70" s="1141"/>
      <c r="EM70" s="1141"/>
      <c r="EN70" s="1141"/>
      <c r="EO70" s="1141">
        <f t="shared" si="220"/>
        <v>2.4649625518613494E-3</v>
      </c>
      <c r="EP70" s="1141">
        <f t="shared" si="220"/>
        <v>8.3918846721611207E-3</v>
      </c>
      <c r="EQ70" s="1141">
        <f t="shared" si="220"/>
        <v>9.8222010717401442E-3</v>
      </c>
      <c r="ER70" s="1141">
        <f t="shared" si="220"/>
        <v>1.7327095170281082E-2</v>
      </c>
      <c r="ES70" s="1141">
        <f t="shared" si="220"/>
        <v>4.4664140141259523E-3</v>
      </c>
      <c r="ET70" s="1141">
        <f t="shared" si="220"/>
        <v>2.2797309686395373E-3</v>
      </c>
      <c r="EU70" s="1141">
        <f t="shared" si="220"/>
        <v>2.7966673980417411E-3</v>
      </c>
      <c r="EV70" s="1141">
        <f t="shared" si="220"/>
        <v>-7.6799160293641311E-3</v>
      </c>
      <c r="EW70" s="1141">
        <f t="shared" si="220"/>
        <v>1.3130857703188337E-2</v>
      </c>
      <c r="EX70" s="1141">
        <f t="shared" si="220"/>
        <v>3.7299214371966372E-3</v>
      </c>
      <c r="EY70" s="1141">
        <f t="shared" si="221"/>
        <v>1.7836241612262826E-2</v>
      </c>
      <c r="EZ70" s="1141">
        <f t="shared" si="221"/>
        <v>1.3908642045807218E-2</v>
      </c>
      <c r="FA70" s="1141">
        <f t="shared" si="221"/>
        <v>1.1255380999719566E-2</v>
      </c>
      <c r="FB70" s="1141">
        <f t="shared" si="221"/>
        <v>1.8297109684467738E-2</v>
      </c>
      <c r="FC70" s="1141">
        <f t="shared" si="221"/>
        <v>1.1349167096984525E-2</v>
      </c>
      <c r="FD70" s="1141">
        <f t="shared" si="221"/>
        <v>4.2753018838763701E-3</v>
      </c>
      <c r="FE70" s="1141">
        <f t="shared" si="221"/>
        <v>1.3071020458617966E-2</v>
      </c>
      <c r="FF70" s="1141">
        <f t="shared" si="221"/>
        <v>2.5342009604558902E-2</v>
      </c>
      <c r="FG70" s="1141">
        <f t="shared" si="221"/>
        <v>2.1133830384756358E-4</v>
      </c>
      <c r="FH70" s="1141">
        <f t="shared" si="221"/>
        <v>5.2473430441168922E-3</v>
      </c>
      <c r="FI70" s="1141">
        <f t="shared" si="222"/>
        <v>5.5732228103049231E-3</v>
      </c>
      <c r="FJ70" s="1141">
        <f t="shared" si="222"/>
        <v>-1.6902803499986851E-2</v>
      </c>
      <c r="FK70" s="1141">
        <f t="shared" si="222"/>
        <v>-2.5445911875965566E-2</v>
      </c>
      <c r="FL70" s="1141">
        <f t="shared" si="222"/>
        <v>-4.6074358233605395E-4</v>
      </c>
      <c r="FM70" s="1141">
        <f t="shared" si="222"/>
        <v>-4.7308175622722271E-3</v>
      </c>
      <c r="FN70" s="1141">
        <f t="shared" si="222"/>
        <v>-1.5153867959841416E-2</v>
      </c>
      <c r="FO70" s="1141">
        <f t="shared" si="223"/>
        <v>-1</v>
      </c>
      <c r="FP70" s="1141">
        <f t="shared" si="223"/>
        <v>-1</v>
      </c>
      <c r="FQ70" s="1141">
        <f t="shared" si="223"/>
        <v>-1</v>
      </c>
      <c r="FR70" s="1141">
        <f t="shared" si="223"/>
        <v>-1</v>
      </c>
      <c r="FS70" s="1141">
        <f t="shared" si="223"/>
        <v>-1</v>
      </c>
      <c r="FT70" s="1141">
        <f t="shared" si="223"/>
        <v>-1</v>
      </c>
      <c r="FU70" s="1141">
        <f t="shared" si="223"/>
        <v>-1</v>
      </c>
      <c r="FV70" s="1141">
        <f t="shared" si="223"/>
        <v>-1</v>
      </c>
      <c r="FW70" s="1141">
        <f t="shared" si="223"/>
        <v>-1</v>
      </c>
      <c r="FX70" s="1141">
        <f t="shared" si="223"/>
        <v>-1</v>
      </c>
      <c r="FY70" s="1141">
        <f t="shared" si="63"/>
        <v>-1</v>
      </c>
      <c r="FZ70" s="1141">
        <f t="shared" si="64"/>
        <v>-1</v>
      </c>
      <c r="GA70" s="1141"/>
      <c r="GB70" s="1142">
        <f t="shared" si="65"/>
        <v>-0.33119116519665165</v>
      </c>
      <c r="GC70" s="1142">
        <f t="shared" si="66"/>
        <v>-0.33414829487366909</v>
      </c>
      <c r="GD70" s="1142">
        <f t="shared" si="67"/>
        <v>-0.26893672540410718</v>
      </c>
      <c r="GE70" s="1142">
        <f t="shared" si="68"/>
        <v>-0.32591538087776667</v>
      </c>
    </row>
    <row r="71" spans="1:187" s="395" customFormat="1">
      <c r="A71" s="631" t="s">
        <v>365</v>
      </c>
      <c r="B71" s="632"/>
      <c r="C71" s="632"/>
      <c r="D71" s="632"/>
      <c r="E71" s="642">
        <f>SUM(E8:E70)</f>
        <v>33773.96529</v>
      </c>
      <c r="F71" s="643">
        <f t="shared" ref="F71:AB71" si="224">SUM(F8:F70)</f>
        <v>34671.435500000014</v>
      </c>
      <c r="G71" s="642">
        <f t="shared" si="224"/>
        <v>34337.082459999991</v>
      </c>
      <c r="H71" s="648">
        <f t="shared" si="224"/>
        <v>32241.488990000002</v>
      </c>
      <c r="I71" s="648">
        <f t="shared" si="224"/>
        <v>34551.637409999996</v>
      </c>
      <c r="J71" s="648">
        <f t="shared" si="224"/>
        <v>34663.337500000016</v>
      </c>
      <c r="K71" s="648">
        <f t="shared" si="224"/>
        <v>35922.271330000003</v>
      </c>
      <c r="L71" s="648">
        <f t="shared" si="224"/>
        <v>35485.741670000018</v>
      </c>
      <c r="M71" s="648">
        <f t="shared" si="224"/>
        <v>37526.201030000018</v>
      </c>
      <c r="N71" s="648">
        <f t="shared" si="224"/>
        <v>39300.312820000006</v>
      </c>
      <c r="O71" s="648">
        <f t="shared" si="224"/>
        <v>38598.015019999999</v>
      </c>
      <c r="P71" s="648">
        <f t="shared" si="224"/>
        <v>39498.896230000013</v>
      </c>
      <c r="Q71" s="648">
        <f t="shared" si="224"/>
        <v>38598.252570000011</v>
      </c>
      <c r="R71" s="643">
        <f t="shared" si="224"/>
        <v>39591.66504</v>
      </c>
      <c r="S71" s="636">
        <f t="shared" si="224"/>
        <v>39382.447719999989</v>
      </c>
      <c r="T71" s="1058">
        <f t="shared" si="224"/>
        <v>37754.961520000004</v>
      </c>
      <c r="U71" s="1059">
        <f t="shared" si="224"/>
        <v>39924.935969999999</v>
      </c>
      <c r="V71" s="1059">
        <f t="shared" si="224"/>
        <v>40411.750850000004</v>
      </c>
      <c r="W71" s="1059">
        <f t="shared" si="224"/>
        <v>41535.182930000017</v>
      </c>
      <c r="X71" s="1059">
        <f t="shared" si="224"/>
        <v>40527.022580000012</v>
      </c>
      <c r="Y71" s="1059">
        <f t="shared" si="224"/>
        <v>42181.54108000001</v>
      </c>
      <c r="Z71" s="1059">
        <f t="shared" si="224"/>
        <v>43307.544569999998</v>
      </c>
      <c r="AA71" s="1059">
        <f t="shared" si="224"/>
        <v>42324.888940000004</v>
      </c>
      <c r="AB71" s="1060">
        <f t="shared" si="224"/>
        <v>43254.07254999999</v>
      </c>
      <c r="AC71" s="1061">
        <f>SUM(AC8:AC70)</f>
        <v>41940.916219999999</v>
      </c>
      <c r="AD71" s="1062">
        <f>SUM(AD8:AD70)</f>
        <v>42154.709819999996</v>
      </c>
      <c r="AE71" s="1059">
        <v>40962.877230000006</v>
      </c>
      <c r="AF71" s="1059">
        <v>38229.610740000004</v>
      </c>
      <c r="AG71" s="1059">
        <v>42348.265570000018</v>
      </c>
      <c r="AH71" s="1059">
        <v>41517.193429999985</v>
      </c>
      <c r="AI71" s="1059">
        <v>43766.58259000002</v>
      </c>
      <c r="AJ71" s="1059">
        <v>42538.212059999998</v>
      </c>
      <c r="AK71" s="1059">
        <v>44628.494239999985</v>
      </c>
      <c r="AL71" s="1059">
        <v>46501.705419999984</v>
      </c>
      <c r="AM71" s="1059">
        <v>47108.907919999983</v>
      </c>
      <c r="AN71" s="1059">
        <v>48053.774100000017</v>
      </c>
      <c r="AO71" s="1059">
        <v>47605.375100000019</v>
      </c>
      <c r="AP71" s="1059">
        <v>47748.814100000018</v>
      </c>
      <c r="AQ71" s="1214">
        <v>47170.446850000008</v>
      </c>
      <c r="AR71" s="1214">
        <v>43558.155330000009</v>
      </c>
      <c r="AS71" s="1214">
        <v>48187.532850000018</v>
      </c>
      <c r="AT71" s="1214">
        <v>48242.62724999999</v>
      </c>
      <c r="AU71" s="1214">
        <v>49612.004780000003</v>
      </c>
      <c r="AV71" s="1214">
        <v>49138.073470000003</v>
      </c>
      <c r="AW71" s="1214">
        <v>50093.679360000016</v>
      </c>
      <c r="AX71" s="1214">
        <v>51080.749599999996</v>
      </c>
      <c r="AY71" s="1214">
        <v>51543.165309999989</v>
      </c>
      <c r="AZ71" s="1214">
        <v>52119.158769999995</v>
      </c>
      <c r="BA71" s="1214" t="e">
        <f>SUM(BA8:BA70)</f>
        <v>#N/A</v>
      </c>
      <c r="BB71" s="1214" t="e">
        <f>SUM(BB8:BB70)</f>
        <v>#N/A</v>
      </c>
      <c r="BC71" s="1214">
        <f>SUM(BC8:BC70)</f>
        <v>40192.295740000001</v>
      </c>
      <c r="BD71" s="1343">
        <f t="shared" ref="BD71:BN71" si="225">SUM(BD8:BD70)</f>
        <v>37009.063570000006</v>
      </c>
      <c r="BE71" s="1343">
        <f t="shared" si="225"/>
        <v>41389.208340000005</v>
      </c>
      <c r="BF71" s="1343">
        <f t="shared" si="225"/>
        <v>40894.438989999988</v>
      </c>
      <c r="BG71" s="1343">
        <f t="shared" si="225"/>
        <v>43335.765509999997</v>
      </c>
      <c r="BH71" s="1343">
        <f t="shared" si="225"/>
        <v>43111.589139999996</v>
      </c>
      <c r="BI71" s="1343">
        <f t="shared" si="225"/>
        <v>44025.535419999978</v>
      </c>
      <c r="BJ71" s="1343">
        <f t="shared" si="225"/>
        <v>45804.590639999973</v>
      </c>
      <c r="BK71" s="1343">
        <f t="shared" si="225"/>
        <v>45752.694049999991</v>
      </c>
      <c r="BL71" s="1344">
        <f t="shared" si="225"/>
        <v>56994.611050000014</v>
      </c>
      <c r="BM71" s="1345">
        <f t="shared" si="225"/>
        <v>55559.224049999997</v>
      </c>
      <c r="BN71" s="1346">
        <f t="shared" si="225"/>
        <v>62479.730759999991</v>
      </c>
      <c r="BO71" s="1066">
        <v>23845.549129999999</v>
      </c>
      <c r="BP71" s="1067">
        <v>22581.52997</v>
      </c>
      <c r="BQ71" s="1067">
        <v>24030.058939999992</v>
      </c>
      <c r="BR71" s="1067">
        <v>23068.25806</v>
      </c>
      <c r="BS71" s="1067">
        <v>24470.046619999994</v>
      </c>
      <c r="BT71" s="1067">
        <v>24541.140489999998</v>
      </c>
      <c r="BU71" s="1067">
        <v>25149.621180000002</v>
      </c>
      <c r="BV71" s="1067">
        <v>26427.126639999995</v>
      </c>
      <c r="BW71" s="1067">
        <v>26095.259770000001</v>
      </c>
      <c r="BX71" s="1068">
        <v>25472.806430000011</v>
      </c>
      <c r="BY71" s="1071">
        <v>25841.822079999998</v>
      </c>
      <c r="BZ71" s="1072">
        <v>25322.174450000002</v>
      </c>
      <c r="CA71" s="1643">
        <v>25434.273409999998</v>
      </c>
      <c r="CB71" s="1644">
        <v>23353.433270000012</v>
      </c>
      <c r="CC71" s="1644">
        <v>25967.629630000007</v>
      </c>
      <c r="CD71" s="1644">
        <v>25882.18058</v>
      </c>
      <c r="CE71" s="1644">
        <v>27537.21358</v>
      </c>
      <c r="CF71" s="1644">
        <v>25957.247939999994</v>
      </c>
      <c r="CG71" s="1644">
        <v>25799.596210000007</v>
      </c>
      <c r="CH71" s="1644">
        <v>26666.49757</v>
      </c>
      <c r="CI71" s="1644">
        <v>27133.751499999998</v>
      </c>
      <c r="CJ71" s="1645">
        <v>27819.338669999997</v>
      </c>
      <c r="CK71" s="1646">
        <v>27790.727184999992</v>
      </c>
      <c r="CL71" s="1647">
        <v>27061.709499999997</v>
      </c>
      <c r="CM71" s="1959">
        <f>SUM(CM8:CM70)</f>
        <v>26800.286269999997</v>
      </c>
      <c r="CN71" s="1959">
        <f t="shared" ref="CN71:CW71" si="226">SUM(CN8:CN70)</f>
        <v>24472.921359999997</v>
      </c>
      <c r="CO71" s="1959">
        <f t="shared" si="226"/>
        <v>26828.58082000001</v>
      </c>
      <c r="CP71" s="1959">
        <f t="shared" si="226"/>
        <v>26119.199769999996</v>
      </c>
      <c r="CQ71" s="1959">
        <f t="shared" si="226"/>
        <v>27559.555790000002</v>
      </c>
      <c r="CR71" s="1959">
        <f t="shared" si="226"/>
        <v>26839.006249999991</v>
      </c>
      <c r="CS71" s="1959">
        <f t="shared" si="226"/>
        <v>27051.589609999999</v>
      </c>
      <c r="CT71" s="1959">
        <f t="shared" si="226"/>
        <v>25572.664910000003</v>
      </c>
      <c r="CU71" s="1959">
        <f t="shared" si="226"/>
        <v>25782.840560000011</v>
      </c>
      <c r="CV71" s="1959">
        <f t="shared" si="226"/>
        <v>26742.637460000005</v>
      </c>
      <c r="CW71" s="1959">
        <f t="shared" si="226"/>
        <v>25805.994799999997</v>
      </c>
      <c r="CX71" s="1959">
        <f t="shared" ref="CX71:CY71" si="227">SUM(CX8:CX70)</f>
        <v>26268.973440333335</v>
      </c>
      <c r="CY71" s="2084">
        <f t="shared" si="227"/>
        <v>24410.395569999997</v>
      </c>
      <c r="CZ71" s="1632">
        <f>SUM(CZ8:CZ70)</f>
        <v>315844.25104033342</v>
      </c>
      <c r="DF71" s="8"/>
      <c r="DG71" s="8"/>
      <c r="DI71" s="8"/>
      <c r="DJ71" s="8"/>
    </row>
    <row r="72" spans="1:187">
      <c r="CZ72" s="618"/>
    </row>
    <row r="74" spans="1:187">
      <c r="BO74">
        <v>420.40712999999982</v>
      </c>
      <c r="BP74">
        <v>340.23197000000027</v>
      </c>
      <c r="BQ74">
        <v>334.9529399999999</v>
      </c>
      <c r="BR74">
        <v>389.58805999999998</v>
      </c>
      <c r="BS74">
        <v>379.03962000000001</v>
      </c>
      <c r="BT74">
        <v>388.24549000000025</v>
      </c>
      <c r="BU74">
        <v>393.13525000000004</v>
      </c>
      <c r="BV74">
        <v>395.72388000000041</v>
      </c>
      <c r="BW74">
        <v>387.71195000000006</v>
      </c>
      <c r="BX74">
        <v>378.67403000000019</v>
      </c>
      <c r="BY74">
        <v>382.34421000000032</v>
      </c>
      <c r="BZ74">
        <v>396.22301999999991</v>
      </c>
    </row>
    <row r="75" spans="1:187">
      <c r="A75" s="649" t="s">
        <v>582</v>
      </c>
    </row>
    <row r="76" spans="1:187">
      <c r="A76" s="332" t="s">
        <v>584</v>
      </c>
      <c r="BU76">
        <v>238.33893000000009</v>
      </c>
      <c r="BV76">
        <v>269.85076000000004</v>
      </c>
      <c r="BW76">
        <v>355.18982</v>
      </c>
      <c r="BX76">
        <v>328.31739999999996</v>
      </c>
      <c r="BY76">
        <v>334.28686999999996</v>
      </c>
      <c r="BZ76">
        <v>316.95143000000002</v>
      </c>
    </row>
    <row r="77" spans="1:187">
      <c r="A77" s="332" t="s">
        <v>583</v>
      </c>
    </row>
    <row r="85" spans="1:19">
      <c r="A85" s="395" t="s">
        <v>520</v>
      </c>
    </row>
    <row r="86" spans="1:19">
      <c r="A86" s="179" t="s">
        <v>506</v>
      </c>
      <c r="B86" s="179"/>
      <c r="C86" s="423">
        <v>2</v>
      </c>
    </row>
    <row r="87" spans="1:19">
      <c r="A87" s="179" t="s">
        <v>494</v>
      </c>
      <c r="B87" s="179"/>
      <c r="C87" s="179" t="s">
        <v>514</v>
      </c>
    </row>
    <row r="89" spans="1:19">
      <c r="A89" s="1" t="s">
        <v>515</v>
      </c>
      <c r="B89" s="1"/>
      <c r="C89" s="1" t="s">
        <v>495</v>
      </c>
      <c r="D89" s="2" t="s">
        <v>496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3"/>
      <c r="B90" s="5"/>
      <c r="C90" s="1">
        <v>2006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1" t="s">
        <v>516</v>
      </c>
      <c r="P90" s="1">
        <v>2007</v>
      </c>
      <c r="Q90" s="382"/>
      <c r="R90" s="2"/>
      <c r="S90" s="2"/>
    </row>
    <row r="91" spans="1:19">
      <c r="A91" s="1" t="s">
        <v>493</v>
      </c>
      <c r="B91" s="1"/>
      <c r="C91" s="1">
        <v>1</v>
      </c>
      <c r="D91" s="382">
        <v>2</v>
      </c>
      <c r="E91" s="382">
        <v>3</v>
      </c>
      <c r="F91" s="382">
        <v>4</v>
      </c>
      <c r="G91" s="382">
        <v>5</v>
      </c>
      <c r="H91" s="382">
        <v>6</v>
      </c>
      <c r="I91" s="382">
        <v>7</v>
      </c>
      <c r="J91" s="382">
        <v>8</v>
      </c>
      <c r="K91" s="382">
        <v>9</v>
      </c>
      <c r="L91" s="382">
        <v>10</v>
      </c>
      <c r="M91" s="382">
        <v>11</v>
      </c>
      <c r="N91" s="382">
        <v>12</v>
      </c>
      <c r="O91" s="3"/>
      <c r="P91" s="1">
        <v>1</v>
      </c>
      <c r="Q91" s="382"/>
      <c r="R91" s="382">
        <v>2</v>
      </c>
      <c r="S91" s="382">
        <v>3</v>
      </c>
    </row>
    <row r="92" spans="1:19">
      <c r="A92" s="1" t="s">
        <v>497</v>
      </c>
      <c r="B92" s="1"/>
      <c r="C92" s="383">
        <v>65.98899999999999</v>
      </c>
      <c r="D92" s="384">
        <v>61.930700000000002</v>
      </c>
      <c r="E92" s="384">
        <v>63.310849999999995</v>
      </c>
      <c r="F92" s="384">
        <v>58.982000000000006</v>
      </c>
      <c r="G92" s="384">
        <v>74.585300000000004</v>
      </c>
      <c r="H92" s="384">
        <v>81.983399999999989</v>
      </c>
      <c r="I92" s="384">
        <v>87.626899999999992</v>
      </c>
      <c r="J92" s="384">
        <v>83.952500000000001</v>
      </c>
      <c r="K92" s="384">
        <v>82.041879999999992</v>
      </c>
      <c r="L92" s="384">
        <v>94.371250000000003</v>
      </c>
      <c r="M92" s="384">
        <v>104.93361000000002</v>
      </c>
      <c r="N92" s="384">
        <v>109.95267</v>
      </c>
      <c r="O92" s="383">
        <v>969.66006000000004</v>
      </c>
      <c r="P92" s="383">
        <v>104.2564</v>
      </c>
      <c r="Q92" s="384"/>
      <c r="R92" s="384">
        <v>97.018710000000013</v>
      </c>
      <c r="S92" s="384">
        <v>86.247689999999992</v>
      </c>
    </row>
    <row r="93" spans="1:19">
      <c r="A93" s="5" t="s">
        <v>504</v>
      </c>
      <c r="B93" s="5"/>
      <c r="C93" s="421">
        <v>72.124799999999993</v>
      </c>
      <c r="D93" s="422">
        <v>5.1151299999999997</v>
      </c>
      <c r="E93" s="422">
        <v>6.2195999999999998</v>
      </c>
      <c r="F93" s="422">
        <v>5.0292300000000001</v>
      </c>
      <c r="G93" s="422">
        <v>5.3183299999999996</v>
      </c>
      <c r="H93" s="422">
        <v>5.3395999999999999</v>
      </c>
      <c r="I93" s="422">
        <v>5.8031100000000002</v>
      </c>
      <c r="J93" s="422">
        <v>6.1571899999999999</v>
      </c>
      <c r="K93" s="422">
        <v>6.1884899999999998</v>
      </c>
      <c r="L93" s="422">
        <v>5.8762499999999998</v>
      </c>
      <c r="M93" s="422">
        <v>5.9236800000000001</v>
      </c>
      <c r="N93" s="422">
        <v>5.0938499999999998</v>
      </c>
      <c r="O93" s="421">
        <v>134.18925999999999</v>
      </c>
      <c r="P93" s="421">
        <v>6.3844600000000007</v>
      </c>
      <c r="Q93" s="424"/>
      <c r="R93" s="422">
        <v>5.6556800000000003</v>
      </c>
      <c r="S93" s="422">
        <v>5.4341200000000001</v>
      </c>
    </row>
    <row r="94" spans="1:19">
      <c r="A94" s="5" t="s">
        <v>509</v>
      </c>
      <c r="B94" s="5"/>
      <c r="C94" s="421"/>
      <c r="D94" s="422"/>
      <c r="E94" s="422"/>
      <c r="F94" s="422"/>
      <c r="G94" s="422"/>
      <c r="H94" s="422"/>
      <c r="I94" s="422">
        <v>2.8140000000000001</v>
      </c>
      <c r="J94" s="422">
        <v>2.5710000000000002</v>
      </c>
      <c r="K94" s="422">
        <v>2.9119999999999999</v>
      </c>
      <c r="L94" s="422">
        <v>2.9940000000000002</v>
      </c>
      <c r="M94" s="422">
        <v>2.706</v>
      </c>
      <c r="N94" s="422">
        <v>2.895</v>
      </c>
      <c r="O94" s="421">
        <v>16.891999999999999</v>
      </c>
      <c r="P94" s="421">
        <v>2.6139999999999999</v>
      </c>
      <c r="Q94" s="424"/>
      <c r="R94" s="422">
        <v>2.2280000000000002</v>
      </c>
      <c r="S94" s="422">
        <v>2.6779999999999999</v>
      </c>
    </row>
    <row r="95" spans="1:19">
      <c r="A95" s="385" t="s">
        <v>365</v>
      </c>
      <c r="B95" s="385"/>
      <c r="C95" s="387">
        <v>138.11379999999997</v>
      </c>
      <c r="D95" s="388">
        <v>67.045829999999995</v>
      </c>
      <c r="E95" s="388">
        <v>69.530450000000002</v>
      </c>
      <c r="F95" s="388">
        <v>64.011230000000012</v>
      </c>
      <c r="G95" s="388">
        <v>79.903630000000007</v>
      </c>
      <c r="H95" s="388">
        <v>87.322999999999993</v>
      </c>
      <c r="I95" s="388">
        <v>96.244010000000003</v>
      </c>
      <c r="J95" s="388">
        <v>92.680689999999984</v>
      </c>
      <c r="K95" s="388">
        <v>91.14237</v>
      </c>
      <c r="L95" s="388">
        <v>103.24149999999997</v>
      </c>
      <c r="M95" s="388">
        <v>113.56329000000002</v>
      </c>
      <c r="N95" s="388">
        <v>117.94152</v>
      </c>
      <c r="O95" s="387">
        <v>1120.7413200000001</v>
      </c>
      <c r="P95" s="387">
        <v>113.25486000000001</v>
      </c>
      <c r="Q95" s="388"/>
      <c r="R95" s="388">
        <v>104.90239000000001</v>
      </c>
      <c r="S95" s="388">
        <v>94.359809999999982</v>
      </c>
    </row>
    <row r="96" spans="1:19">
      <c r="A96" s="7"/>
      <c r="B96" s="7"/>
      <c r="C96" s="424"/>
      <c r="D96" s="424"/>
      <c r="E96" s="424"/>
      <c r="F96" s="424"/>
      <c r="G96" s="424"/>
      <c r="H96" s="424"/>
      <c r="I96" s="424"/>
      <c r="J96" s="424"/>
      <c r="K96" s="424"/>
      <c r="L96" s="424"/>
      <c r="M96" s="424"/>
      <c r="N96" s="424"/>
      <c r="O96" s="424"/>
      <c r="P96" s="424"/>
      <c r="Q96" s="424"/>
      <c r="R96" s="424"/>
      <c r="S96" s="424"/>
    </row>
    <row r="98" spans="1:19">
      <c r="A98" s="395" t="s">
        <v>521</v>
      </c>
    </row>
    <row r="99" spans="1:19">
      <c r="A99" s="179" t="s">
        <v>506</v>
      </c>
      <c r="B99" s="423">
        <v>2</v>
      </c>
    </row>
    <row r="101" spans="1:19">
      <c r="A101" s="1" t="s">
        <v>515</v>
      </c>
      <c r="B101" s="2"/>
      <c r="C101" s="1" t="s">
        <v>495</v>
      </c>
      <c r="D101" s="2" t="s">
        <v>496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3"/>
      <c r="B102" s="4"/>
      <c r="C102" s="1">
        <v>2006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1" t="s">
        <v>516</v>
      </c>
      <c r="P102" s="1">
        <v>2007</v>
      </c>
      <c r="Q102" s="382"/>
      <c r="R102" s="2"/>
      <c r="S102" s="2"/>
    </row>
    <row r="103" spans="1:19">
      <c r="A103" s="1" t="s">
        <v>493</v>
      </c>
      <c r="B103" s="1" t="s">
        <v>494</v>
      </c>
      <c r="C103" s="1">
        <v>1</v>
      </c>
      <c r="D103" s="382">
        <v>2</v>
      </c>
      <c r="E103" s="382">
        <v>3</v>
      </c>
      <c r="F103" s="382">
        <v>4</v>
      </c>
      <c r="G103" s="382">
        <v>5</v>
      </c>
      <c r="H103" s="382">
        <v>6</v>
      </c>
      <c r="I103" s="382">
        <v>7</v>
      </c>
      <c r="J103" s="382">
        <v>8</v>
      </c>
      <c r="K103" s="382">
        <v>9</v>
      </c>
      <c r="L103" s="382">
        <v>10</v>
      </c>
      <c r="M103" s="382">
        <v>11</v>
      </c>
      <c r="N103" s="382">
        <v>12</v>
      </c>
      <c r="O103" s="3"/>
      <c r="P103" s="1">
        <v>1</v>
      </c>
      <c r="Q103" s="382"/>
      <c r="R103" s="382">
        <v>2</v>
      </c>
      <c r="S103" s="382">
        <v>3</v>
      </c>
    </row>
    <row r="104" spans="1:19">
      <c r="A104" s="1" t="s">
        <v>497</v>
      </c>
      <c r="B104" s="1" t="s">
        <v>507</v>
      </c>
      <c r="C104" s="383"/>
      <c r="D104" s="384"/>
      <c r="E104" s="384"/>
      <c r="F104" s="384"/>
      <c r="G104" s="384"/>
      <c r="H104" s="384"/>
      <c r="I104" s="384"/>
      <c r="J104" s="384"/>
      <c r="K104" s="384"/>
      <c r="L104" s="384">
        <v>0.19400000000000001</v>
      </c>
      <c r="M104" s="384">
        <v>0.2051</v>
      </c>
      <c r="N104" s="384">
        <v>0.18842</v>
      </c>
      <c r="O104" s="383">
        <v>0.58752000000000004</v>
      </c>
      <c r="P104" s="383">
        <v>0.18548000000000001</v>
      </c>
      <c r="Q104" s="384"/>
      <c r="R104" s="384">
        <v>0.1971</v>
      </c>
      <c r="S104" s="384">
        <v>0.19514000000000001</v>
      </c>
    </row>
    <row r="105" spans="1:19">
      <c r="A105" s="3"/>
      <c r="B105" s="5" t="s">
        <v>498</v>
      </c>
      <c r="C105" s="421">
        <v>63.980499999999999</v>
      </c>
      <c r="D105" s="422">
        <v>60.9634</v>
      </c>
      <c r="E105" s="422">
        <v>61.365149999999993</v>
      </c>
      <c r="F105" s="422">
        <v>56.870400000000004</v>
      </c>
      <c r="G105" s="422">
        <v>72.856999999999999</v>
      </c>
      <c r="H105" s="422">
        <v>80.500799999999998</v>
      </c>
      <c r="I105" s="422">
        <v>86.194800000000001</v>
      </c>
      <c r="J105" s="422">
        <v>82.388499999999993</v>
      </c>
      <c r="K105" s="422">
        <v>80.410879999999992</v>
      </c>
      <c r="L105" s="422">
        <v>78.565250000000006</v>
      </c>
      <c r="M105" s="422">
        <v>89.120850000000004</v>
      </c>
      <c r="N105" s="422">
        <v>90.507690000000011</v>
      </c>
      <c r="O105" s="421">
        <v>903.72522000000004</v>
      </c>
      <c r="P105" s="421">
        <v>91.377210000000005</v>
      </c>
      <c r="Q105" s="424"/>
      <c r="R105" s="422">
        <v>84.269599999999997</v>
      </c>
      <c r="S105" s="422">
        <v>72.914189999999991</v>
      </c>
    </row>
    <row r="106" spans="1:19">
      <c r="A106" s="3"/>
      <c r="B106" s="5" t="s">
        <v>499</v>
      </c>
      <c r="C106" s="421"/>
      <c r="D106" s="422"/>
      <c r="E106" s="422"/>
      <c r="F106" s="422"/>
      <c r="G106" s="422"/>
      <c r="H106" s="422"/>
      <c r="I106" s="422"/>
      <c r="J106" s="422"/>
      <c r="K106" s="422"/>
      <c r="L106" s="422">
        <v>1.68</v>
      </c>
      <c r="M106" s="422">
        <v>1.7085399999999999</v>
      </c>
      <c r="N106" s="422">
        <v>1.6486799999999999</v>
      </c>
      <c r="O106" s="421">
        <v>5.0372199999999996</v>
      </c>
      <c r="P106" s="421">
        <v>1.5848899999999999</v>
      </c>
      <c r="Q106" s="424"/>
      <c r="R106" s="422">
        <v>1.56501</v>
      </c>
      <c r="S106" s="422">
        <v>1.56894</v>
      </c>
    </row>
    <row r="107" spans="1:19">
      <c r="A107" s="3"/>
      <c r="B107" s="5" t="s">
        <v>500</v>
      </c>
      <c r="C107" s="421"/>
      <c r="D107" s="422"/>
      <c r="E107" s="422"/>
      <c r="F107" s="422"/>
      <c r="G107" s="422"/>
      <c r="H107" s="422"/>
      <c r="I107" s="422"/>
      <c r="J107" s="422"/>
      <c r="K107" s="422"/>
      <c r="L107" s="422">
        <v>2.0110000000000001</v>
      </c>
      <c r="M107" s="422">
        <v>2</v>
      </c>
      <c r="N107" s="422">
        <v>2.0510299999999999</v>
      </c>
      <c r="O107" s="421">
        <v>6.06203</v>
      </c>
      <c r="P107" s="421">
        <v>1.87537</v>
      </c>
      <c r="Q107" s="424"/>
      <c r="R107" s="422">
        <v>1.89449</v>
      </c>
      <c r="S107" s="422">
        <v>1.9062600000000001</v>
      </c>
    </row>
    <row r="108" spans="1:19">
      <c r="A108" s="3"/>
      <c r="B108" s="5" t="s">
        <v>501</v>
      </c>
      <c r="C108" s="421">
        <v>0.14149999999999999</v>
      </c>
      <c r="D108" s="422">
        <v>0.15890000000000001</v>
      </c>
      <c r="E108" s="422">
        <v>0.16500000000000001</v>
      </c>
      <c r="F108" s="422">
        <v>0.12809999999999999</v>
      </c>
      <c r="G108" s="422">
        <v>0.18959999999999999</v>
      </c>
      <c r="H108" s="422">
        <v>0.26240000000000002</v>
      </c>
      <c r="I108" s="422">
        <v>0.1855</v>
      </c>
      <c r="J108" s="422">
        <v>0.22239999999999999</v>
      </c>
      <c r="K108" s="422">
        <v>0.17199999999999999</v>
      </c>
      <c r="L108" s="422">
        <v>1.835</v>
      </c>
      <c r="M108" s="422">
        <v>1.59578</v>
      </c>
      <c r="N108" s="422">
        <v>1.67475</v>
      </c>
      <c r="O108" s="421">
        <v>6.730929999999999</v>
      </c>
      <c r="P108" s="421">
        <v>1.7189099999999999</v>
      </c>
      <c r="Q108" s="424"/>
      <c r="R108" s="422">
        <v>1.8418299999999999</v>
      </c>
      <c r="S108" s="422">
        <v>1.81925</v>
      </c>
    </row>
    <row r="109" spans="1:19">
      <c r="A109" s="3"/>
      <c r="B109" s="5" t="s">
        <v>502</v>
      </c>
      <c r="C109" s="421"/>
      <c r="D109" s="422">
        <v>0.1794</v>
      </c>
      <c r="E109" s="422">
        <v>0.35670000000000002</v>
      </c>
      <c r="F109" s="422">
        <v>0.14249999999999999</v>
      </c>
      <c r="G109" s="422">
        <v>0.32800000000000001</v>
      </c>
      <c r="H109" s="422">
        <v>0.14660000000000001</v>
      </c>
      <c r="I109" s="422">
        <v>0.55659999999999998</v>
      </c>
      <c r="J109" s="422">
        <v>0.43359999999999999</v>
      </c>
      <c r="K109" s="422">
        <v>0.55100000000000005</v>
      </c>
      <c r="L109" s="422">
        <v>4.0069999999999997</v>
      </c>
      <c r="M109" s="422">
        <v>4.1453899999999999</v>
      </c>
      <c r="N109" s="422">
        <v>4.4777199999999997</v>
      </c>
      <c r="O109" s="421">
        <v>15.324509999999998</v>
      </c>
      <c r="P109" s="421">
        <v>4.5272399999999999</v>
      </c>
      <c r="Q109" s="424"/>
      <c r="R109" s="422">
        <v>4.2140299999999993</v>
      </c>
      <c r="S109" s="422">
        <v>4.2669600000000001</v>
      </c>
    </row>
    <row r="110" spans="1:19">
      <c r="A110" s="3"/>
      <c r="B110" s="5" t="s">
        <v>508</v>
      </c>
      <c r="C110" s="421"/>
      <c r="D110" s="422"/>
      <c r="E110" s="422">
        <v>0.47899999999999998</v>
      </c>
      <c r="F110" s="422">
        <v>0.79</v>
      </c>
      <c r="G110" s="422">
        <v>1.2050000000000001</v>
      </c>
      <c r="H110" s="422">
        <v>0.93700000000000006</v>
      </c>
      <c r="I110" s="422">
        <v>0.69</v>
      </c>
      <c r="J110" s="422">
        <v>0.90800000000000003</v>
      </c>
      <c r="K110" s="422">
        <v>0.90800000000000003</v>
      </c>
      <c r="L110" s="422">
        <v>1.1000000000000001</v>
      </c>
      <c r="M110" s="422">
        <v>1.2126699999999999</v>
      </c>
      <c r="N110" s="422">
        <v>1.3357300000000001</v>
      </c>
      <c r="O110" s="421">
        <v>9.5654000000000003</v>
      </c>
      <c r="P110" s="421">
        <v>1.21912</v>
      </c>
      <c r="Q110" s="424"/>
      <c r="R110" s="422">
        <v>1.3667099999999999</v>
      </c>
      <c r="S110" s="422">
        <v>1.3667099999999999</v>
      </c>
    </row>
    <row r="111" spans="1:19">
      <c r="A111" s="3"/>
      <c r="B111" s="5" t="s">
        <v>503</v>
      </c>
      <c r="C111" s="421">
        <v>1.867</v>
      </c>
      <c r="D111" s="422">
        <v>0.629</v>
      </c>
      <c r="E111" s="422">
        <v>0.94499999999999995</v>
      </c>
      <c r="F111" s="422">
        <v>1.0509999999999999</v>
      </c>
      <c r="G111" s="422">
        <v>5.7000000000000002E-3</v>
      </c>
      <c r="H111" s="422">
        <v>0.1366</v>
      </c>
      <c r="I111" s="422"/>
      <c r="J111" s="422"/>
      <c r="K111" s="422"/>
      <c r="L111" s="422">
        <v>0.96899999999999997</v>
      </c>
      <c r="M111" s="422">
        <v>0.96172999999999997</v>
      </c>
      <c r="N111" s="422">
        <v>0.9264</v>
      </c>
      <c r="O111" s="421">
        <v>7.4914300000000003</v>
      </c>
      <c r="P111" s="421">
        <v>1.4040999999999999</v>
      </c>
      <c r="Q111" s="424"/>
      <c r="R111" s="422">
        <v>1.32477</v>
      </c>
      <c r="S111" s="422">
        <v>0.91586999999999996</v>
      </c>
    </row>
    <row r="112" spans="1:19">
      <c r="A112" s="3"/>
      <c r="B112" s="5" t="s">
        <v>512</v>
      </c>
      <c r="C112" s="421"/>
      <c r="D112" s="422"/>
      <c r="E112" s="422"/>
      <c r="F112" s="422"/>
      <c r="G112" s="422"/>
      <c r="H112" s="422"/>
      <c r="I112" s="422"/>
      <c r="J112" s="422"/>
      <c r="K112" s="422"/>
      <c r="L112" s="422">
        <v>0.39500000000000002</v>
      </c>
      <c r="M112" s="422">
        <v>0.36604999999999999</v>
      </c>
      <c r="N112" s="422">
        <v>0.35622999999999999</v>
      </c>
      <c r="O112" s="421">
        <v>1.1172800000000001</v>
      </c>
      <c r="P112" s="421">
        <v>0.36408000000000001</v>
      </c>
      <c r="Q112" s="424"/>
      <c r="R112" s="422">
        <v>0.34516999999999998</v>
      </c>
      <c r="S112" s="422">
        <v>0.37458000000000002</v>
      </c>
    </row>
    <row r="113" spans="1:282" s="380" customFormat="1">
      <c r="A113" s="593"/>
      <c r="B113" s="594" t="s">
        <v>513</v>
      </c>
      <c r="C113" s="595"/>
      <c r="D113" s="596"/>
      <c r="E113" s="596"/>
      <c r="F113" s="596"/>
      <c r="G113" s="596"/>
      <c r="H113" s="596"/>
      <c r="I113" s="596"/>
      <c r="J113" s="596"/>
      <c r="K113" s="596"/>
      <c r="L113" s="596">
        <v>3.6150000000000002</v>
      </c>
      <c r="M113" s="596">
        <v>3.6175000000000002</v>
      </c>
      <c r="N113" s="596">
        <v>6.7860199999999997</v>
      </c>
      <c r="O113" s="595">
        <v>14.018519999999999</v>
      </c>
      <c r="P113" s="595"/>
      <c r="Q113" s="597"/>
      <c r="R113" s="596"/>
      <c r="S113" s="596"/>
    </row>
    <row r="114" spans="1:282">
      <c r="A114" s="3"/>
      <c r="B114" s="5" t="s">
        <v>511</v>
      </c>
      <c r="C114" s="421"/>
      <c r="D114" s="422"/>
      <c r="E114" s="422"/>
      <c r="F114" s="422"/>
      <c r="G114" s="422"/>
      <c r="H114" s="422"/>
      <c r="I114" s="422"/>
      <c r="J114" s="422"/>
      <c r="K114" s="422"/>
      <c r="L114" s="422"/>
      <c r="M114" s="422"/>
      <c r="N114" s="422"/>
      <c r="O114" s="421"/>
      <c r="P114" s="421"/>
      <c r="Q114" s="424"/>
      <c r="R114" s="422"/>
      <c r="S114" s="422">
        <v>0.91979</v>
      </c>
    </row>
    <row r="115" spans="1:282">
      <c r="A115" s="1" t="s">
        <v>517</v>
      </c>
      <c r="B115" s="2"/>
      <c r="C115" s="383">
        <v>65.989000000000004</v>
      </c>
      <c r="D115" s="384">
        <v>61.930700000000002</v>
      </c>
      <c r="E115" s="384">
        <v>63.310849999999995</v>
      </c>
      <c r="F115" s="384">
        <v>58.982000000000006</v>
      </c>
      <c r="G115" s="384">
        <v>74.585300000000004</v>
      </c>
      <c r="H115" s="384">
        <v>81.983400000000003</v>
      </c>
      <c r="I115" s="384">
        <v>87.626900000000006</v>
      </c>
      <c r="J115" s="384">
        <v>83.952500000000001</v>
      </c>
      <c r="K115" s="384">
        <v>82.041879999999992</v>
      </c>
      <c r="L115" s="384">
        <v>94.371250000000003</v>
      </c>
      <c r="M115" s="384">
        <v>104.93361000000003</v>
      </c>
      <c r="N115" s="384">
        <v>109.95267</v>
      </c>
      <c r="O115" s="383">
        <v>969.66006000000016</v>
      </c>
      <c r="P115" s="383">
        <v>104.25640000000001</v>
      </c>
      <c r="Q115" s="384"/>
      <c r="R115" s="384">
        <v>97.018709999999999</v>
      </c>
      <c r="S115" s="384">
        <v>86.247689999999977</v>
      </c>
    </row>
    <row r="116" spans="1:282">
      <c r="A116" s="1" t="s">
        <v>504</v>
      </c>
      <c r="B116" s="1" t="s">
        <v>505</v>
      </c>
      <c r="C116" s="383">
        <v>72.124799999999993</v>
      </c>
      <c r="D116" s="384">
        <v>5.1151299999999997</v>
      </c>
      <c r="E116" s="384">
        <v>6.2195999999999998</v>
      </c>
      <c r="F116" s="384">
        <v>5.0292300000000001</v>
      </c>
      <c r="G116" s="384">
        <v>5.3183299999999996</v>
      </c>
      <c r="H116" s="384">
        <v>5.3395999999999999</v>
      </c>
      <c r="I116" s="384">
        <v>5.8031100000000002</v>
      </c>
      <c r="J116" s="384">
        <v>6.1571899999999999</v>
      </c>
      <c r="K116" s="384">
        <v>6.1884899999999998</v>
      </c>
      <c r="L116" s="384">
        <v>5.8762499999999998</v>
      </c>
      <c r="M116" s="384">
        <v>5.9236800000000001</v>
      </c>
      <c r="N116" s="384">
        <v>5.0938499999999998</v>
      </c>
      <c r="O116" s="383">
        <v>134.18925999999999</v>
      </c>
      <c r="P116" s="383">
        <v>6.3844600000000007</v>
      </c>
      <c r="Q116" s="384"/>
      <c r="R116" s="384">
        <v>5.6556800000000003</v>
      </c>
      <c r="S116" s="384">
        <v>5.4341200000000001</v>
      </c>
    </row>
    <row r="117" spans="1:282">
      <c r="A117" s="1" t="s">
        <v>518</v>
      </c>
      <c r="B117" s="2"/>
      <c r="C117" s="383">
        <v>72.124799999999993</v>
      </c>
      <c r="D117" s="384">
        <v>5.1151299999999997</v>
      </c>
      <c r="E117" s="384">
        <v>6.2195999999999998</v>
      </c>
      <c r="F117" s="384">
        <v>5.0292300000000001</v>
      </c>
      <c r="G117" s="384">
        <v>5.3183299999999996</v>
      </c>
      <c r="H117" s="384">
        <v>5.3395999999999999</v>
      </c>
      <c r="I117" s="384">
        <v>5.8031100000000002</v>
      </c>
      <c r="J117" s="384">
        <v>6.1571899999999999</v>
      </c>
      <c r="K117" s="384">
        <v>6.1884899999999998</v>
      </c>
      <c r="L117" s="384">
        <v>5.8762499999999998</v>
      </c>
      <c r="M117" s="384">
        <v>5.9236800000000001</v>
      </c>
      <c r="N117" s="384">
        <v>5.0938499999999998</v>
      </c>
      <c r="O117" s="383">
        <v>134.18925999999999</v>
      </c>
      <c r="P117" s="383">
        <v>6.3844600000000007</v>
      </c>
      <c r="Q117" s="384"/>
      <c r="R117" s="384">
        <v>5.6556800000000003</v>
      </c>
      <c r="S117" s="384">
        <v>5.4341200000000001</v>
      </c>
    </row>
    <row r="118" spans="1:282">
      <c r="A118" s="1" t="s">
        <v>509</v>
      </c>
      <c r="B118" s="1" t="s">
        <v>510</v>
      </c>
      <c r="C118" s="383"/>
      <c r="D118" s="384"/>
      <c r="E118" s="384"/>
      <c r="F118" s="384"/>
      <c r="G118" s="384"/>
      <c r="H118" s="384"/>
      <c r="I118" s="384">
        <v>2.8140000000000001</v>
      </c>
      <c r="J118" s="384">
        <v>2.5710000000000002</v>
      </c>
      <c r="K118" s="384">
        <v>2.9119999999999999</v>
      </c>
      <c r="L118" s="384">
        <v>2.9940000000000002</v>
      </c>
      <c r="M118" s="384">
        <v>2.706</v>
      </c>
      <c r="N118" s="384">
        <v>2.895</v>
      </c>
      <c r="O118" s="383">
        <v>16.891999999999999</v>
      </c>
      <c r="P118" s="383">
        <v>2.6139999999999999</v>
      </c>
      <c r="Q118" s="384"/>
      <c r="R118" s="384">
        <v>2.2280000000000002</v>
      </c>
      <c r="S118" s="384">
        <v>2.6779999999999999</v>
      </c>
    </row>
    <row r="119" spans="1:282">
      <c r="A119" s="1" t="s">
        <v>519</v>
      </c>
      <c r="B119" s="2"/>
      <c r="C119" s="383"/>
      <c r="D119" s="384"/>
      <c r="E119" s="384"/>
      <c r="F119" s="384"/>
      <c r="G119" s="384"/>
      <c r="H119" s="384"/>
      <c r="I119" s="384">
        <v>2.8140000000000001</v>
      </c>
      <c r="J119" s="384">
        <v>2.5710000000000002</v>
      </c>
      <c r="K119" s="384">
        <v>2.9119999999999999</v>
      </c>
      <c r="L119" s="384">
        <v>2.9940000000000002</v>
      </c>
      <c r="M119" s="384">
        <v>2.706</v>
      </c>
      <c r="N119" s="384">
        <v>2.895</v>
      </c>
      <c r="O119" s="383">
        <v>16.891999999999999</v>
      </c>
      <c r="P119" s="383">
        <v>2.6139999999999999</v>
      </c>
      <c r="Q119" s="384"/>
      <c r="R119" s="384">
        <v>2.2280000000000002</v>
      </c>
      <c r="S119" s="384">
        <v>2.6779999999999999</v>
      </c>
    </row>
    <row r="120" spans="1:282">
      <c r="A120" s="385" t="s">
        <v>365</v>
      </c>
      <c r="B120" s="386"/>
      <c r="C120" s="387">
        <v>138.1138</v>
      </c>
      <c r="D120" s="388">
        <v>67.045829999999995</v>
      </c>
      <c r="E120" s="388">
        <v>69.530450000000002</v>
      </c>
      <c r="F120" s="388">
        <v>64.011230000000012</v>
      </c>
      <c r="G120" s="388">
        <v>79.903630000000007</v>
      </c>
      <c r="H120" s="388">
        <v>87.323000000000008</v>
      </c>
      <c r="I120" s="388">
        <v>96.244010000000003</v>
      </c>
      <c r="J120" s="388">
        <v>92.680689999999984</v>
      </c>
      <c r="K120" s="388">
        <v>91.14237</v>
      </c>
      <c r="L120" s="388">
        <v>103.24149999999999</v>
      </c>
      <c r="M120" s="388">
        <v>113.56329000000004</v>
      </c>
      <c r="N120" s="388">
        <v>117.94152</v>
      </c>
      <c r="O120" s="387">
        <v>1120.7413200000003</v>
      </c>
      <c r="P120" s="387">
        <v>113.25486000000002</v>
      </c>
      <c r="Q120" s="388"/>
      <c r="R120" s="388">
        <v>104.90239</v>
      </c>
      <c r="S120" s="388">
        <v>94.359809999999982</v>
      </c>
    </row>
    <row r="125" spans="1:282" s="601" customFormat="1">
      <c r="A125" s="598" t="s">
        <v>557</v>
      </c>
      <c r="B125" s="599"/>
      <c r="C125" s="599"/>
      <c r="D125" s="598" t="s">
        <v>558</v>
      </c>
      <c r="E125" s="599" t="s">
        <v>2</v>
      </c>
      <c r="F125" s="599"/>
      <c r="G125" s="599"/>
      <c r="H125" s="599"/>
      <c r="I125" s="599"/>
      <c r="J125" s="599"/>
      <c r="K125" s="599"/>
      <c r="L125" s="599"/>
      <c r="M125" s="599"/>
      <c r="N125" s="599"/>
      <c r="O125" s="599"/>
      <c r="P125" s="599"/>
      <c r="Q125" s="599"/>
      <c r="R125" s="599"/>
      <c r="S125" s="599"/>
      <c r="T125" s="599"/>
      <c r="U125" s="599"/>
      <c r="V125" s="599"/>
      <c r="W125" s="599"/>
      <c r="X125" s="599"/>
      <c r="Y125" s="599"/>
      <c r="Z125" s="599"/>
      <c r="AA125" s="599"/>
      <c r="AB125" s="599"/>
      <c r="AC125" s="599"/>
      <c r="AD125" s="599"/>
      <c r="AE125" s="599"/>
      <c r="AF125" s="599"/>
      <c r="AG125" s="599"/>
      <c r="AH125" s="599"/>
      <c r="AI125" s="599"/>
      <c r="AJ125" s="599"/>
      <c r="AK125" s="599"/>
      <c r="AL125" s="599"/>
      <c r="AM125" s="600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</row>
    <row r="126" spans="1:282" s="601" customFormat="1">
      <c r="A126" s="602"/>
      <c r="B126" s="603"/>
      <c r="C126" s="603"/>
      <c r="D126" s="598">
        <v>2006</v>
      </c>
      <c r="E126" s="599"/>
      <c r="F126" s="599"/>
      <c r="G126" s="599"/>
      <c r="H126" s="599"/>
      <c r="I126" s="599"/>
      <c r="J126" s="599"/>
      <c r="K126" s="599"/>
      <c r="L126" s="599"/>
      <c r="M126" s="599"/>
      <c r="N126" s="599"/>
      <c r="O126" s="599"/>
      <c r="P126" s="598">
        <v>2007</v>
      </c>
      <c r="Q126" s="599"/>
      <c r="R126" s="599"/>
      <c r="S126" s="599"/>
      <c r="T126" s="599"/>
      <c r="U126" s="599"/>
      <c r="V126" s="599"/>
      <c r="W126" s="599"/>
      <c r="X126" s="599"/>
      <c r="Y126" s="599"/>
      <c r="Z126" s="599"/>
      <c r="AA126" s="599"/>
      <c r="AB126" s="598">
        <v>2008</v>
      </c>
      <c r="AC126" s="599"/>
      <c r="AD126" s="599"/>
      <c r="AE126" s="599"/>
      <c r="AF126" s="599"/>
      <c r="AG126" s="599"/>
      <c r="AH126" s="599"/>
      <c r="AI126" s="599"/>
      <c r="AJ126" s="599"/>
      <c r="AK126" s="599"/>
      <c r="AL126" s="599"/>
      <c r="AM126" s="604" t="s">
        <v>365</v>
      </c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 t="s">
        <v>365</v>
      </c>
      <c r="FV126"/>
      <c r="FW126"/>
      <c r="FX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</row>
    <row r="127" spans="1:282" s="601" customFormat="1">
      <c r="A127" s="598" t="s">
        <v>4</v>
      </c>
      <c r="B127" s="598" t="s">
        <v>316</v>
      </c>
      <c r="C127" s="598" t="s">
        <v>559</v>
      </c>
      <c r="D127" s="598">
        <v>1</v>
      </c>
      <c r="E127" s="605">
        <v>2</v>
      </c>
      <c r="F127" s="605">
        <v>3</v>
      </c>
      <c r="G127" s="605">
        <v>4</v>
      </c>
      <c r="H127" s="605">
        <v>5</v>
      </c>
      <c r="I127" s="605">
        <v>6</v>
      </c>
      <c r="J127" s="605">
        <v>7</v>
      </c>
      <c r="K127" s="605">
        <v>8</v>
      </c>
      <c r="L127" s="605">
        <v>9</v>
      </c>
      <c r="M127" s="605">
        <v>10</v>
      </c>
      <c r="N127" s="605">
        <v>11</v>
      </c>
      <c r="O127" s="605">
        <v>12</v>
      </c>
      <c r="P127" s="598">
        <v>1</v>
      </c>
      <c r="Q127" s="605">
        <v>2</v>
      </c>
      <c r="R127" s="605">
        <v>3</v>
      </c>
      <c r="S127" s="605">
        <v>4</v>
      </c>
      <c r="T127" s="605">
        <v>5</v>
      </c>
      <c r="U127" s="605">
        <v>6</v>
      </c>
      <c r="V127" s="605">
        <v>7</v>
      </c>
      <c r="W127" s="605">
        <v>8</v>
      </c>
      <c r="X127" s="605">
        <v>9</v>
      </c>
      <c r="Y127" s="605">
        <v>10</v>
      </c>
      <c r="Z127" s="605">
        <v>11</v>
      </c>
      <c r="AA127" s="605">
        <v>12</v>
      </c>
      <c r="AB127" s="598">
        <v>1</v>
      </c>
      <c r="AC127" s="605">
        <v>2</v>
      </c>
      <c r="AD127" s="605">
        <v>3</v>
      </c>
      <c r="AE127" s="605">
        <v>4</v>
      </c>
      <c r="AF127" s="605">
        <v>5</v>
      </c>
      <c r="AG127" s="605">
        <v>6</v>
      </c>
      <c r="AH127" s="605">
        <v>7</v>
      </c>
      <c r="AI127" s="605">
        <v>8</v>
      </c>
      <c r="AJ127" s="605">
        <v>9</v>
      </c>
      <c r="AK127" s="605">
        <v>10</v>
      </c>
      <c r="AL127" s="605">
        <v>11</v>
      </c>
      <c r="AM127" s="606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>
        <v>4</v>
      </c>
      <c r="FN127">
        <v>5</v>
      </c>
      <c r="FO127">
        <v>6</v>
      </c>
      <c r="FP127">
        <v>7</v>
      </c>
      <c r="FQ127">
        <v>8</v>
      </c>
      <c r="FR127">
        <v>9</v>
      </c>
      <c r="FS127">
        <v>10</v>
      </c>
      <c r="FT127">
        <v>11</v>
      </c>
      <c r="FU127"/>
      <c r="FV127"/>
      <c r="FW127"/>
      <c r="FX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</row>
    <row r="128" spans="1:282" s="601" customFormat="1">
      <c r="A128" s="598" t="s">
        <v>497</v>
      </c>
      <c r="B128" s="598" t="s">
        <v>560</v>
      </c>
      <c r="C128" s="598" t="s">
        <v>502</v>
      </c>
      <c r="D128" s="607">
        <v>16.593</v>
      </c>
      <c r="E128" s="608">
        <v>33.0274</v>
      </c>
      <c r="F128" s="608">
        <v>23.869699999999998</v>
      </c>
      <c r="G128" s="608">
        <v>30.755799999999997</v>
      </c>
      <c r="H128" s="608">
        <v>30.696999999999999</v>
      </c>
      <c r="I128" s="608">
        <v>34.682600000000008</v>
      </c>
      <c r="J128" s="608">
        <v>34.174600000000005</v>
      </c>
      <c r="K128" s="608">
        <v>34.505600000000001</v>
      </c>
      <c r="L128" s="608">
        <v>39.176000000000002</v>
      </c>
      <c r="M128" s="608">
        <v>41.391000000000005</v>
      </c>
      <c r="N128" s="608">
        <v>42.138390000000001</v>
      </c>
      <c r="O128" s="608">
        <v>42.15372</v>
      </c>
      <c r="P128" s="607">
        <v>42.287240000000004</v>
      </c>
      <c r="Q128" s="608">
        <v>35.091030000000003</v>
      </c>
      <c r="R128" s="608">
        <v>37.336959999999998</v>
      </c>
      <c r="S128" s="608">
        <v>43.881370000000004</v>
      </c>
      <c r="T128" s="608">
        <v>46.160730000000001</v>
      </c>
      <c r="U128" s="608">
        <v>51.996609999999997</v>
      </c>
      <c r="V128" s="608">
        <v>46.366889999999991</v>
      </c>
      <c r="W128" s="608">
        <v>54.356919999999988</v>
      </c>
      <c r="X128" s="608">
        <v>55.051250000000003</v>
      </c>
      <c r="Y128" s="608">
        <v>52.877600000000008</v>
      </c>
      <c r="Z128" s="608">
        <v>52.503140000000009</v>
      </c>
      <c r="AA128" s="608">
        <v>53.351530000000004</v>
      </c>
      <c r="AB128" s="607">
        <v>45.783189999999998</v>
      </c>
      <c r="AC128" s="608">
        <v>45.285489999999996</v>
      </c>
      <c r="AD128" s="608">
        <v>42.169820000000001</v>
      </c>
      <c r="AE128" s="608">
        <v>53.405959999999993</v>
      </c>
      <c r="AF128" s="608">
        <v>53.885930000000002</v>
      </c>
      <c r="AG128" s="608">
        <v>61.570600000000006</v>
      </c>
      <c r="AH128" s="608">
        <v>57.349779999999996</v>
      </c>
      <c r="AI128" s="608">
        <v>62.744630000000001</v>
      </c>
      <c r="AJ128" s="608">
        <v>61.354510000000005</v>
      </c>
      <c r="AK128" s="608">
        <v>54.556170000000002</v>
      </c>
      <c r="AL128" s="608">
        <v>59.319769999999998</v>
      </c>
      <c r="AM128" s="609">
        <v>1571.8519300000005</v>
      </c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>
        <v>53.405959999999993</v>
      </c>
      <c r="FN128">
        <v>53.885930000000002</v>
      </c>
      <c r="FO128">
        <v>61.570600000000006</v>
      </c>
      <c r="FP128">
        <v>57.349779999999996</v>
      </c>
      <c r="FQ128">
        <v>62.744630000000001</v>
      </c>
      <c r="FR128">
        <v>61.354510000000005</v>
      </c>
      <c r="FS128">
        <v>54.556170000000002</v>
      </c>
      <c r="FT128">
        <v>59.319769999999998</v>
      </c>
      <c r="FU128">
        <v>1571.8519300000005</v>
      </c>
      <c r="FV128"/>
      <c r="FW128"/>
      <c r="FX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</row>
    <row r="129" spans="1:282" s="601" customFormat="1">
      <c r="A129" s="602"/>
      <c r="B129" s="598" t="s">
        <v>561</v>
      </c>
      <c r="C129" s="598" t="s">
        <v>501</v>
      </c>
      <c r="D129" s="607">
        <v>10.537700000000001</v>
      </c>
      <c r="E129" s="608">
        <v>9.1651000000000007</v>
      </c>
      <c r="F129" s="608">
        <v>7.907</v>
      </c>
      <c r="G129" s="608">
        <v>10.064900000000002</v>
      </c>
      <c r="H129" s="608">
        <v>8.8077000000000005</v>
      </c>
      <c r="I129" s="608">
        <v>9.1965000000000003</v>
      </c>
      <c r="J129" s="608">
        <v>12.802599999999998</v>
      </c>
      <c r="K129" s="608">
        <v>13.719100000000001</v>
      </c>
      <c r="L129" s="608">
        <v>11.28</v>
      </c>
      <c r="M129" s="608">
        <v>13.871600000000001</v>
      </c>
      <c r="N129" s="608">
        <v>11.264880000000002</v>
      </c>
      <c r="O129" s="608">
        <v>13.053749999999999</v>
      </c>
      <c r="P129" s="607">
        <v>14.19251</v>
      </c>
      <c r="Q129" s="608">
        <v>12.293430000000001</v>
      </c>
      <c r="R129" s="608">
        <v>11.81185</v>
      </c>
      <c r="S129" s="608">
        <v>9.7741300000000013</v>
      </c>
      <c r="T129" s="608">
        <v>7.1735999999999995</v>
      </c>
      <c r="U129" s="608">
        <v>14.081420000000001</v>
      </c>
      <c r="V129" s="608">
        <v>17.198779999999999</v>
      </c>
      <c r="W129" s="608">
        <v>16.822120000000002</v>
      </c>
      <c r="X129" s="608">
        <v>13.55165</v>
      </c>
      <c r="Y129" s="608">
        <v>13.126709999999999</v>
      </c>
      <c r="Z129" s="608">
        <v>19.04776</v>
      </c>
      <c r="AA129" s="608">
        <v>11.829240000000002</v>
      </c>
      <c r="AB129" s="607">
        <v>13.833910000000001</v>
      </c>
      <c r="AC129" s="608">
        <v>8.9965000000000011</v>
      </c>
      <c r="AD129" s="608">
        <v>10.85411</v>
      </c>
      <c r="AE129" s="608">
        <v>11.588290000000001</v>
      </c>
      <c r="AF129" s="608">
        <v>12.015300000000002</v>
      </c>
      <c r="AG129" s="608">
        <v>12.675099999999999</v>
      </c>
      <c r="AH129" s="608">
        <v>15.58562</v>
      </c>
      <c r="AI129" s="608">
        <v>13.914100000000001</v>
      </c>
      <c r="AJ129" s="608">
        <v>13.993689999999999</v>
      </c>
      <c r="AK129" s="608">
        <v>14.58736</v>
      </c>
      <c r="AL129" s="608">
        <v>22.36842</v>
      </c>
      <c r="AM129" s="609">
        <v>442.9864300000001</v>
      </c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>
        <v>11.588290000000001</v>
      </c>
      <c r="FN129">
        <v>12.015300000000002</v>
      </c>
      <c r="FO129">
        <v>12.675099999999999</v>
      </c>
      <c r="FP129">
        <v>15.58562</v>
      </c>
      <c r="FQ129">
        <v>13.914100000000001</v>
      </c>
      <c r="FR129">
        <v>13.993689999999999</v>
      </c>
      <c r="FS129">
        <v>14.58736</v>
      </c>
      <c r="FT129">
        <v>22.36842</v>
      </c>
      <c r="FU129">
        <v>442.9864300000001</v>
      </c>
      <c r="FV129"/>
      <c r="FW129"/>
      <c r="FX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</row>
    <row r="130" spans="1:282" s="601" customFormat="1">
      <c r="A130" s="602"/>
      <c r="B130" s="598" t="s">
        <v>562</v>
      </c>
      <c r="C130" s="598" t="s">
        <v>512</v>
      </c>
      <c r="D130" s="607">
        <v>3.2409999999999997</v>
      </c>
      <c r="E130" s="608">
        <v>2.7959999999999998</v>
      </c>
      <c r="F130" s="608">
        <v>2.1360000000000001</v>
      </c>
      <c r="G130" s="608">
        <v>2.758</v>
      </c>
      <c r="H130" s="608">
        <v>3.8500000000000005</v>
      </c>
      <c r="I130" s="608">
        <v>3.8730000000000002</v>
      </c>
      <c r="J130" s="608">
        <v>3.177</v>
      </c>
      <c r="K130" s="608">
        <v>4.5340000000000007</v>
      </c>
      <c r="L130" s="608">
        <v>5.5890000000000004</v>
      </c>
      <c r="M130" s="608">
        <v>5.4760000000000009</v>
      </c>
      <c r="N130" s="608">
        <v>4.7990500000000003</v>
      </c>
      <c r="O130" s="608">
        <v>4.6502299999999996</v>
      </c>
      <c r="P130" s="607">
        <v>4.8180800000000001</v>
      </c>
      <c r="Q130" s="608">
        <v>4.0291700000000006</v>
      </c>
      <c r="R130" s="608">
        <v>4.6255799999999994</v>
      </c>
      <c r="S130" s="608">
        <v>5.7373999999999992</v>
      </c>
      <c r="T130" s="608">
        <v>5.9276999999999997</v>
      </c>
      <c r="U130" s="608">
        <v>5.8536900000000003</v>
      </c>
      <c r="V130" s="608">
        <v>6.3303099999999999</v>
      </c>
      <c r="W130" s="608">
        <v>7.0823</v>
      </c>
      <c r="X130" s="608">
        <v>6.4494800000000003</v>
      </c>
      <c r="Y130" s="608">
        <v>6.6509400000000003</v>
      </c>
      <c r="Z130" s="608">
        <v>6.5869400000000002</v>
      </c>
      <c r="AA130" s="608">
        <v>5.6317599999999999</v>
      </c>
      <c r="AB130" s="607">
        <v>5.2151100000000001</v>
      </c>
      <c r="AC130" s="608">
        <v>4.2186899999999996</v>
      </c>
      <c r="AD130" s="608">
        <v>3.6846800000000002</v>
      </c>
      <c r="AE130" s="608">
        <v>6.2290500000000009</v>
      </c>
      <c r="AF130" s="608">
        <v>6.4069099999999999</v>
      </c>
      <c r="AG130" s="608">
        <v>7.6360999999999999</v>
      </c>
      <c r="AH130" s="608">
        <v>6.5099800000000005</v>
      </c>
      <c r="AI130" s="608">
        <v>6.83805</v>
      </c>
      <c r="AJ130" s="608">
        <v>6.4872399999999999</v>
      </c>
      <c r="AK130" s="608">
        <v>3.1577999999999999</v>
      </c>
      <c r="AL130" s="608">
        <v>7.1579899999999999</v>
      </c>
      <c r="AM130" s="609">
        <v>180.14423000000008</v>
      </c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>
        <v>6.2290500000000009</v>
      </c>
      <c r="FN130">
        <v>6.4069099999999999</v>
      </c>
      <c r="FO130">
        <v>7.6360999999999999</v>
      </c>
      <c r="FP130">
        <v>6.5099800000000005</v>
      </c>
      <c r="FQ130">
        <v>6.83805</v>
      </c>
      <c r="FR130">
        <v>6.4872399999999999</v>
      </c>
      <c r="FS130">
        <v>3.1577999999999999</v>
      </c>
      <c r="FT130">
        <v>7.1579899999999999</v>
      </c>
      <c r="FU130">
        <v>180.14423000000008</v>
      </c>
      <c r="FV130"/>
      <c r="FW130"/>
      <c r="FX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</row>
    <row r="131" spans="1:282" s="601" customFormat="1">
      <c r="A131" s="602"/>
      <c r="B131" s="598" t="s">
        <v>563</v>
      </c>
      <c r="C131" s="598" t="s">
        <v>507</v>
      </c>
      <c r="D131" s="607">
        <v>1.1400000000000001</v>
      </c>
      <c r="E131" s="608">
        <v>0.443</v>
      </c>
      <c r="F131" s="608">
        <v>1.4899999999999998</v>
      </c>
      <c r="G131" s="608">
        <v>1.4359999999999999</v>
      </c>
      <c r="H131" s="608">
        <v>1.756</v>
      </c>
      <c r="I131" s="608">
        <v>1.9250000000000003</v>
      </c>
      <c r="J131" s="608">
        <v>1.4279999999999999</v>
      </c>
      <c r="K131" s="608">
        <v>1.7689999999999999</v>
      </c>
      <c r="L131" s="608">
        <v>1.3699999999999999</v>
      </c>
      <c r="M131" s="608">
        <v>1.7909999999999999</v>
      </c>
      <c r="N131" s="608">
        <v>1.9921</v>
      </c>
      <c r="O131" s="608">
        <v>1.6194200000000001</v>
      </c>
      <c r="P131" s="607">
        <v>1.6324799999999999</v>
      </c>
      <c r="Q131" s="608">
        <v>1.6331</v>
      </c>
      <c r="R131" s="608">
        <v>1.6161400000000001</v>
      </c>
      <c r="S131" s="608">
        <v>1.76631</v>
      </c>
      <c r="T131" s="608">
        <v>1.80497</v>
      </c>
      <c r="U131" s="608">
        <v>0.43084000000000006</v>
      </c>
      <c r="V131" s="608">
        <v>1.9753700000000001</v>
      </c>
      <c r="W131" s="608">
        <v>1.5316399999999999</v>
      </c>
      <c r="X131" s="608">
        <v>2.10372</v>
      </c>
      <c r="Y131" s="608">
        <v>1.5960000000000001</v>
      </c>
      <c r="Z131" s="608">
        <v>2.06596</v>
      </c>
      <c r="AA131" s="608">
        <v>1.9049400000000003</v>
      </c>
      <c r="AB131" s="607">
        <v>1.7908499999999998</v>
      </c>
      <c r="AC131" s="608">
        <v>1.81125</v>
      </c>
      <c r="AD131" s="608">
        <v>2.16825</v>
      </c>
      <c r="AE131" s="608">
        <v>1.8378300000000001</v>
      </c>
      <c r="AF131" s="608">
        <v>1.7031800000000001</v>
      </c>
      <c r="AG131" s="608">
        <v>1.8991</v>
      </c>
      <c r="AH131" s="608">
        <v>1.5329999999999999</v>
      </c>
      <c r="AI131" s="608">
        <v>1.7839999999999998</v>
      </c>
      <c r="AJ131" s="608">
        <v>0.11</v>
      </c>
      <c r="AK131" s="608">
        <v>1.2190000000000001</v>
      </c>
      <c r="AL131" s="608">
        <v>1.5171699999999999</v>
      </c>
      <c r="AM131" s="609">
        <v>55.594620000000013</v>
      </c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>
        <v>1.8378300000000001</v>
      </c>
      <c r="FN131">
        <v>1.7031800000000001</v>
      </c>
      <c r="FO131">
        <v>1.8991</v>
      </c>
      <c r="FP131">
        <v>1.5329999999999999</v>
      </c>
      <c r="FQ131">
        <v>1.7839999999999998</v>
      </c>
      <c r="FR131">
        <v>0.11</v>
      </c>
      <c r="FS131">
        <v>1.2190000000000001</v>
      </c>
      <c r="FT131">
        <v>1.5171699999999999</v>
      </c>
      <c r="FU131">
        <v>55.594620000000013</v>
      </c>
      <c r="FV131"/>
      <c r="FW131"/>
      <c r="FX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</row>
    <row r="132" spans="1:282" s="601" customFormat="1">
      <c r="A132" s="602"/>
      <c r="B132" s="598" t="s">
        <v>564</v>
      </c>
      <c r="C132" s="598" t="s">
        <v>499</v>
      </c>
      <c r="D132" s="607">
        <v>10.539</v>
      </c>
      <c r="E132" s="608">
        <v>8.7949999999999999</v>
      </c>
      <c r="F132" s="608">
        <v>9.327</v>
      </c>
      <c r="G132" s="608">
        <v>11.699299999999999</v>
      </c>
      <c r="H132" s="608">
        <v>14.167999999999999</v>
      </c>
      <c r="I132" s="608">
        <v>14.222999999999999</v>
      </c>
      <c r="J132" s="608">
        <v>12.331000000000001</v>
      </c>
      <c r="K132" s="608">
        <v>11.212999999999999</v>
      </c>
      <c r="L132" s="608">
        <v>17.027999999999999</v>
      </c>
      <c r="M132" s="608">
        <v>17.731000000000002</v>
      </c>
      <c r="N132" s="608">
        <v>18.852540000000001</v>
      </c>
      <c r="O132" s="608">
        <v>16.416679999999999</v>
      </c>
      <c r="P132" s="607">
        <v>13.675889999999999</v>
      </c>
      <c r="Q132" s="608">
        <v>12.38401</v>
      </c>
      <c r="R132" s="608">
        <v>13.10094</v>
      </c>
      <c r="S132" s="608">
        <v>19.6143</v>
      </c>
      <c r="T132" s="608">
        <v>21.271749999999997</v>
      </c>
      <c r="U132" s="608">
        <v>17.173490000000001</v>
      </c>
      <c r="V132" s="608">
        <v>19.747420000000002</v>
      </c>
      <c r="W132" s="608">
        <v>18.57516</v>
      </c>
      <c r="X132" s="608">
        <v>19.732969999999998</v>
      </c>
      <c r="Y132" s="608">
        <v>17.977289999999996</v>
      </c>
      <c r="Z132" s="608">
        <v>19.266659999999998</v>
      </c>
      <c r="AA132" s="608">
        <v>22.568250000000003</v>
      </c>
      <c r="AB132" s="607">
        <v>15.831</v>
      </c>
      <c r="AC132" s="608">
        <v>13.29458</v>
      </c>
      <c r="AD132" s="608">
        <v>13.621770000000001</v>
      </c>
      <c r="AE132" s="608">
        <v>18.281079999999999</v>
      </c>
      <c r="AF132" s="608">
        <v>19.840430000000005</v>
      </c>
      <c r="AG132" s="608">
        <v>20.438040000000001</v>
      </c>
      <c r="AH132" s="608">
        <v>17.254300000000001</v>
      </c>
      <c r="AI132" s="608">
        <v>18.251059999999999</v>
      </c>
      <c r="AJ132" s="608">
        <v>21.612439999999999</v>
      </c>
      <c r="AK132" s="608">
        <v>20.8017</v>
      </c>
      <c r="AL132" s="608">
        <v>23.343899999999998</v>
      </c>
      <c r="AM132" s="609">
        <v>579.98194999999998</v>
      </c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>
        <v>18.281079999999999</v>
      </c>
      <c r="FN132">
        <v>19.840430000000005</v>
      </c>
      <c r="FO132">
        <v>20.438040000000001</v>
      </c>
      <c r="FP132">
        <v>17.254300000000001</v>
      </c>
      <c r="FQ132">
        <v>18.251059999999999</v>
      </c>
      <c r="FR132">
        <v>21.612439999999999</v>
      </c>
      <c r="FS132">
        <v>20.8017</v>
      </c>
      <c r="FT132">
        <v>23.343899999999998</v>
      </c>
      <c r="FU132">
        <v>579.98194999999998</v>
      </c>
      <c r="FV132"/>
      <c r="FW132"/>
      <c r="FX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</row>
    <row r="133" spans="1:282" s="601" customFormat="1">
      <c r="A133" s="602"/>
      <c r="B133" s="598" t="s">
        <v>565</v>
      </c>
      <c r="C133" s="598" t="s">
        <v>503</v>
      </c>
      <c r="D133" s="607">
        <v>12.242000000000001</v>
      </c>
      <c r="E133" s="608">
        <v>9.9899999999999984</v>
      </c>
      <c r="F133" s="608">
        <v>10.457000000000001</v>
      </c>
      <c r="G133" s="608">
        <v>10.971</v>
      </c>
      <c r="H133" s="608">
        <v>9.8237000000000005</v>
      </c>
      <c r="I133" s="608">
        <v>11.618600000000001</v>
      </c>
      <c r="J133" s="608">
        <v>10.768000000000001</v>
      </c>
      <c r="K133" s="608">
        <v>10.109</v>
      </c>
      <c r="L133" s="608">
        <v>13.469999999999999</v>
      </c>
      <c r="M133" s="608">
        <v>14.043000000000001</v>
      </c>
      <c r="N133" s="608">
        <v>14.107730000000002</v>
      </c>
      <c r="O133" s="608">
        <v>13.199400000000001</v>
      </c>
      <c r="P133" s="607">
        <v>14.8691</v>
      </c>
      <c r="Q133" s="608">
        <v>14.39077</v>
      </c>
      <c r="R133" s="608">
        <v>12.92287</v>
      </c>
      <c r="S133" s="608">
        <v>14.760670000000001</v>
      </c>
      <c r="T133" s="608">
        <v>15.025</v>
      </c>
      <c r="U133" s="608">
        <v>18.012820000000001</v>
      </c>
      <c r="V133" s="608">
        <v>16.66084</v>
      </c>
      <c r="W133" s="608">
        <v>16.340499999999999</v>
      </c>
      <c r="X133" s="608">
        <v>19.32009</v>
      </c>
      <c r="Y133" s="608">
        <v>16.447240000000001</v>
      </c>
      <c r="Z133" s="608">
        <v>18.79664</v>
      </c>
      <c r="AA133" s="608">
        <v>17.041890000000002</v>
      </c>
      <c r="AB133" s="607">
        <v>17.39969</v>
      </c>
      <c r="AC133" s="608">
        <v>15.955399999999999</v>
      </c>
      <c r="AD133" s="608">
        <v>15.32526</v>
      </c>
      <c r="AE133" s="608">
        <v>18.604800000000001</v>
      </c>
      <c r="AF133" s="608">
        <v>17.762359999999997</v>
      </c>
      <c r="AG133" s="608">
        <v>17.874600000000001</v>
      </c>
      <c r="AH133" s="608">
        <v>17.795200000000001</v>
      </c>
      <c r="AI133" s="608">
        <v>16.696450000000002</v>
      </c>
      <c r="AJ133" s="608">
        <v>20.10718</v>
      </c>
      <c r="AK133" s="608">
        <v>18.628729999999997</v>
      </c>
      <c r="AL133" s="608">
        <v>18.62274</v>
      </c>
      <c r="AM133" s="609">
        <v>530.1602700000002</v>
      </c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>
        <v>18.604800000000001</v>
      </c>
      <c r="FN133">
        <v>17.762359999999997</v>
      </c>
      <c r="FO133">
        <v>17.874600000000001</v>
      </c>
      <c r="FP133">
        <v>17.795200000000001</v>
      </c>
      <c r="FQ133">
        <v>16.696450000000002</v>
      </c>
      <c r="FR133">
        <v>20.10718</v>
      </c>
      <c r="FS133">
        <v>18.628729999999997</v>
      </c>
      <c r="FT133">
        <v>18.62274</v>
      </c>
      <c r="FU133">
        <v>530.1602700000002</v>
      </c>
      <c r="FV133"/>
      <c r="FW133"/>
      <c r="FX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</row>
    <row r="134" spans="1:282" s="601" customFormat="1">
      <c r="A134" s="602"/>
      <c r="B134" s="598" t="s">
        <v>566</v>
      </c>
      <c r="C134" s="598" t="s">
        <v>511</v>
      </c>
      <c r="D134" s="607"/>
      <c r="E134" s="608"/>
      <c r="F134" s="608"/>
      <c r="G134" s="608"/>
      <c r="H134" s="608"/>
      <c r="I134" s="608"/>
      <c r="J134" s="608"/>
      <c r="K134" s="608"/>
      <c r="L134" s="608"/>
      <c r="M134" s="608"/>
      <c r="N134" s="608"/>
      <c r="O134" s="608"/>
      <c r="P134" s="607"/>
      <c r="Q134" s="608"/>
      <c r="R134" s="608">
        <v>17.16779</v>
      </c>
      <c r="S134" s="608">
        <v>17.168869999999998</v>
      </c>
      <c r="T134" s="608">
        <v>11.490860000000001</v>
      </c>
      <c r="U134" s="608">
        <v>26.391539999999999</v>
      </c>
      <c r="V134" s="608">
        <v>24.24286</v>
      </c>
      <c r="W134" s="608">
        <v>32.664070000000002</v>
      </c>
      <c r="X134" s="608">
        <v>30.268209999999996</v>
      </c>
      <c r="Y134" s="608">
        <v>22.84036</v>
      </c>
      <c r="Z134" s="608">
        <v>20.919419999999995</v>
      </c>
      <c r="AA134" s="608">
        <v>29.831170000000004</v>
      </c>
      <c r="AB134" s="607">
        <v>34.632269999999998</v>
      </c>
      <c r="AC134" s="608">
        <v>33.658640000000005</v>
      </c>
      <c r="AD134" s="608">
        <v>34.852640000000001</v>
      </c>
      <c r="AE134" s="608">
        <v>36.782479999999993</v>
      </c>
      <c r="AF134" s="608">
        <v>38.054989999999997</v>
      </c>
      <c r="AG134" s="608">
        <v>38.330449999999999</v>
      </c>
      <c r="AH134" s="608">
        <v>34.479770000000002</v>
      </c>
      <c r="AI134" s="608">
        <v>26.773640000000004</v>
      </c>
      <c r="AJ134" s="608">
        <v>31.067689999999999</v>
      </c>
      <c r="AK134" s="608">
        <v>25.490590000000001</v>
      </c>
      <c r="AL134" s="608">
        <v>31.127679999999998</v>
      </c>
      <c r="AM134" s="609">
        <v>598.2359899999999</v>
      </c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>
        <v>36.782479999999993</v>
      </c>
      <c r="FN134">
        <v>38.054989999999997</v>
      </c>
      <c r="FO134">
        <v>38.330449999999999</v>
      </c>
      <c r="FP134">
        <v>34.479770000000002</v>
      </c>
      <c r="FQ134">
        <v>26.773640000000004</v>
      </c>
      <c r="FR134">
        <v>31.067689999999999</v>
      </c>
      <c r="FS134">
        <v>25.490590000000001</v>
      </c>
      <c r="FT134">
        <v>31.127679999999998</v>
      </c>
      <c r="FU134">
        <v>598.2359899999999</v>
      </c>
      <c r="FV134"/>
      <c r="FW134"/>
      <c r="FX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</row>
    <row r="135" spans="1:282" s="601" customFormat="1">
      <c r="A135" s="602"/>
      <c r="B135" s="598" t="s">
        <v>567</v>
      </c>
      <c r="C135" s="598" t="s">
        <v>508</v>
      </c>
      <c r="D135" s="607">
        <v>2.0920000000000001</v>
      </c>
      <c r="E135" s="608">
        <v>2.1339999999999999</v>
      </c>
      <c r="F135" s="608">
        <v>1.9410000000000001</v>
      </c>
      <c r="G135" s="608">
        <v>3.056</v>
      </c>
      <c r="H135" s="608">
        <v>4.0410000000000004</v>
      </c>
      <c r="I135" s="608">
        <v>3.3930000000000002</v>
      </c>
      <c r="J135" s="608">
        <v>3.016</v>
      </c>
      <c r="K135" s="608">
        <v>3.335</v>
      </c>
      <c r="L135" s="608">
        <v>3.4130000000000003</v>
      </c>
      <c r="M135" s="608">
        <v>3.45</v>
      </c>
      <c r="N135" s="608">
        <v>3.8856700000000002</v>
      </c>
      <c r="O135" s="608">
        <v>3.8877300000000004</v>
      </c>
      <c r="P135" s="607">
        <v>3.18512</v>
      </c>
      <c r="Q135" s="608">
        <v>3.6807099999999999</v>
      </c>
      <c r="R135" s="608">
        <v>3.6807099999999999</v>
      </c>
      <c r="S135" s="608">
        <v>4.5477299999999996</v>
      </c>
      <c r="T135" s="608">
        <v>5.5238699999999996</v>
      </c>
      <c r="U135" s="608">
        <v>4.93865</v>
      </c>
      <c r="V135" s="608">
        <v>2.9538900000000003</v>
      </c>
      <c r="W135" s="608">
        <v>3.27468</v>
      </c>
      <c r="X135" s="608">
        <v>4.7689200000000005</v>
      </c>
      <c r="Y135" s="608">
        <v>4.6821200000000003</v>
      </c>
      <c r="Z135" s="608">
        <v>6.7733100000000004</v>
      </c>
      <c r="AA135" s="608">
        <v>7.0120499999999995</v>
      </c>
      <c r="AB135" s="607">
        <v>5.45967</v>
      </c>
      <c r="AC135" s="608">
        <v>5.4674699999999996</v>
      </c>
      <c r="AD135" s="608">
        <v>5.2988800000000005</v>
      </c>
      <c r="AE135" s="608">
        <v>5.9420700000000011</v>
      </c>
      <c r="AF135" s="608">
        <v>6.3871500000000001</v>
      </c>
      <c r="AG135" s="608">
        <v>5.1571400000000001</v>
      </c>
      <c r="AH135" s="608">
        <v>5.23393</v>
      </c>
      <c r="AI135" s="608">
        <v>3.3490600000000001</v>
      </c>
      <c r="AJ135" s="608">
        <v>4.2907600000000006</v>
      </c>
      <c r="AK135" s="608">
        <v>3.8643199999999998</v>
      </c>
      <c r="AL135" s="608">
        <v>3.96746</v>
      </c>
      <c r="AM135" s="609">
        <v>147.08407</v>
      </c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>
        <v>5.9420700000000011</v>
      </c>
      <c r="FN135">
        <v>6.3871500000000001</v>
      </c>
      <c r="FO135">
        <v>5.1571400000000001</v>
      </c>
      <c r="FP135">
        <v>5.23393</v>
      </c>
      <c r="FQ135">
        <v>3.3490600000000001</v>
      </c>
      <c r="FR135">
        <v>4.2907600000000006</v>
      </c>
      <c r="FS135">
        <v>3.8643199999999998</v>
      </c>
      <c r="FT135">
        <v>3.96746</v>
      </c>
      <c r="FU135">
        <v>147.08407</v>
      </c>
      <c r="FV135"/>
      <c r="FW135"/>
      <c r="FX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</row>
    <row r="136" spans="1:282" s="601" customFormat="1">
      <c r="A136" s="602"/>
      <c r="B136" s="598" t="s">
        <v>568</v>
      </c>
      <c r="C136" s="598" t="s">
        <v>500</v>
      </c>
      <c r="D136" s="607">
        <v>18.709</v>
      </c>
      <c r="E136" s="608">
        <v>13.924000000000001</v>
      </c>
      <c r="F136" s="608">
        <v>17.089000000000002</v>
      </c>
      <c r="G136" s="608">
        <v>17.693999999999999</v>
      </c>
      <c r="H136" s="608">
        <v>119.31099999999999</v>
      </c>
      <c r="I136" s="608">
        <v>21.652999999999999</v>
      </c>
      <c r="J136" s="608">
        <v>19.699999999999996</v>
      </c>
      <c r="K136" s="608">
        <v>21.062999999999999</v>
      </c>
      <c r="L136" s="608">
        <v>19.094000000000001</v>
      </c>
      <c r="M136" s="608">
        <v>22.530999999999999</v>
      </c>
      <c r="N136" s="608">
        <v>22.152999999999999</v>
      </c>
      <c r="O136" s="608">
        <v>23.741030000000002</v>
      </c>
      <c r="P136" s="607">
        <v>18.566369999999999</v>
      </c>
      <c r="Q136" s="608">
        <v>18.253489999999999</v>
      </c>
      <c r="R136" s="608">
        <v>18.382260000000002</v>
      </c>
      <c r="S136" s="608">
        <v>23.013829999999999</v>
      </c>
      <c r="T136" s="608">
        <v>25.477610000000002</v>
      </c>
      <c r="U136" s="608">
        <v>28.625050000000005</v>
      </c>
      <c r="V136" s="608">
        <v>26.816389999999998</v>
      </c>
      <c r="W136" s="608">
        <v>26.817409999999999</v>
      </c>
      <c r="X136" s="608">
        <v>23.846329999999998</v>
      </c>
      <c r="Y136" s="608">
        <v>27.346639999999997</v>
      </c>
      <c r="Z136" s="608">
        <v>23.488909999999997</v>
      </c>
      <c r="AA136" s="608">
        <v>25.680959999999999</v>
      </c>
      <c r="AB136" s="607">
        <v>24.058960000000003</v>
      </c>
      <c r="AC136" s="608">
        <v>20.326060000000002</v>
      </c>
      <c r="AD136" s="608">
        <v>19.290930000000003</v>
      </c>
      <c r="AE136" s="608">
        <v>24.356009999999998</v>
      </c>
      <c r="AF136" s="608">
        <v>28.267449999999997</v>
      </c>
      <c r="AG136" s="608">
        <v>25.587090000000003</v>
      </c>
      <c r="AH136" s="608">
        <v>28.471269999999997</v>
      </c>
      <c r="AI136" s="608">
        <v>30.069700000000001</v>
      </c>
      <c r="AJ136" s="608">
        <v>28.396539999999998</v>
      </c>
      <c r="AK136" s="608">
        <v>30.959959999999999</v>
      </c>
      <c r="AL136" s="608">
        <v>29.075450000000004</v>
      </c>
      <c r="AM136" s="609">
        <v>911.83669999999995</v>
      </c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>
        <v>24.356009999999998</v>
      </c>
      <c r="FN136">
        <v>28.267449999999997</v>
      </c>
      <c r="FO136">
        <v>25.587090000000003</v>
      </c>
      <c r="FP136">
        <v>28.471269999999997</v>
      </c>
      <c r="FQ136">
        <v>30.069700000000001</v>
      </c>
      <c r="FR136">
        <v>28.396539999999998</v>
      </c>
      <c r="FS136">
        <v>30.959959999999999</v>
      </c>
      <c r="FT136">
        <v>29.075450000000004</v>
      </c>
      <c r="FU136">
        <v>911.83669999999995</v>
      </c>
      <c r="FV136"/>
      <c r="FW136"/>
      <c r="FX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</row>
    <row r="137" spans="1:282" s="601" customFormat="1">
      <c r="A137" s="602"/>
      <c r="B137" s="598" t="s">
        <v>569</v>
      </c>
      <c r="C137" s="598" t="s">
        <v>498</v>
      </c>
      <c r="D137" s="607">
        <v>88.556500000000014</v>
      </c>
      <c r="E137" s="608">
        <v>83.540400000000005</v>
      </c>
      <c r="F137" s="608">
        <v>83.942149999999998</v>
      </c>
      <c r="G137" s="608">
        <v>81.740200000000002</v>
      </c>
      <c r="H137" s="608">
        <v>96.766000000000005</v>
      </c>
      <c r="I137" s="608">
        <v>104.54179999999999</v>
      </c>
      <c r="J137" s="608">
        <v>108.86980000000001</v>
      </c>
      <c r="K137" s="608">
        <v>107.2265</v>
      </c>
      <c r="L137" s="608">
        <v>106.07387999999999</v>
      </c>
      <c r="M137" s="608">
        <v>103.82825000000001</v>
      </c>
      <c r="N137" s="608">
        <v>113.09784999999999</v>
      </c>
      <c r="O137" s="608">
        <v>114.47369</v>
      </c>
      <c r="P137" s="607">
        <v>114.95321</v>
      </c>
      <c r="Q137" s="608">
        <v>105.7646</v>
      </c>
      <c r="R137" s="608">
        <v>93.696189999999987</v>
      </c>
      <c r="S137" s="608">
        <v>93.847379999999987</v>
      </c>
      <c r="T137" s="608">
        <v>90.25197</v>
      </c>
      <c r="U137" s="608">
        <v>96.330740000000006</v>
      </c>
      <c r="V137" s="608">
        <v>102.74049999999998</v>
      </c>
      <c r="W137" s="608">
        <v>102.75548999999999</v>
      </c>
      <c r="X137" s="608">
        <v>96.172789999999992</v>
      </c>
      <c r="Y137" s="608">
        <v>97.346129999999988</v>
      </c>
      <c r="Z137" s="608">
        <v>100.18836000000002</v>
      </c>
      <c r="AA137" s="608">
        <v>97.906620000000004</v>
      </c>
      <c r="AB137" s="607">
        <v>101.9174</v>
      </c>
      <c r="AC137" s="608">
        <v>95.786670000000015</v>
      </c>
      <c r="AD137" s="608">
        <v>99.878780000000006</v>
      </c>
      <c r="AE137" s="608">
        <v>97.10260000000001</v>
      </c>
      <c r="AF137" s="608">
        <v>100.56877</v>
      </c>
      <c r="AG137" s="608">
        <v>93.878979999999999</v>
      </c>
      <c r="AH137" s="608">
        <v>97.978210000000004</v>
      </c>
      <c r="AI137" s="608">
        <v>104.34046000000001</v>
      </c>
      <c r="AJ137" s="608">
        <v>111.44176000000002</v>
      </c>
      <c r="AK137" s="608">
        <v>97.297719999999998</v>
      </c>
      <c r="AL137" s="608">
        <v>97.58811</v>
      </c>
      <c r="AM137" s="609">
        <v>3482.3904600000001</v>
      </c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>
        <v>97.10260000000001</v>
      </c>
      <c r="FN137">
        <v>100.56877</v>
      </c>
      <c r="FO137">
        <v>93.878979999999999</v>
      </c>
      <c r="FP137">
        <v>97.978210000000004</v>
      </c>
      <c r="FQ137">
        <v>104.34046000000001</v>
      </c>
      <c r="FR137">
        <v>111.44176000000002</v>
      </c>
      <c r="FS137">
        <v>97.297719999999998</v>
      </c>
      <c r="FT137">
        <v>97.58811</v>
      </c>
      <c r="FU137">
        <v>3482.3904600000001</v>
      </c>
      <c r="FV137"/>
      <c r="FW137"/>
      <c r="FX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</row>
    <row r="138" spans="1:282" s="601" customFormat="1">
      <c r="A138" s="598" t="s">
        <v>504</v>
      </c>
      <c r="B138" s="598" t="s">
        <v>570</v>
      </c>
      <c r="C138" s="598" t="s">
        <v>505</v>
      </c>
      <c r="D138" s="607">
        <v>90.898799999999994</v>
      </c>
      <c r="E138" s="608">
        <v>51.132129999999989</v>
      </c>
      <c r="F138" s="608">
        <v>47.420600000000007</v>
      </c>
      <c r="G138" s="608">
        <v>51.81223</v>
      </c>
      <c r="H138" s="608">
        <v>53.363330000000005</v>
      </c>
      <c r="I138" s="608">
        <v>59.278599999999997</v>
      </c>
      <c r="J138" s="608">
        <v>55.786110000000001</v>
      </c>
      <c r="K138" s="608">
        <v>46.123190000000001</v>
      </c>
      <c r="L138" s="608">
        <v>42.89049</v>
      </c>
      <c r="M138" s="608">
        <v>61.27225</v>
      </c>
      <c r="N138" s="608">
        <v>87.224080000000015</v>
      </c>
      <c r="O138" s="608">
        <v>75.610849999999999</v>
      </c>
      <c r="P138" s="607">
        <v>60.365459999999992</v>
      </c>
      <c r="Q138" s="608">
        <v>38.645679999999999</v>
      </c>
      <c r="R138" s="608">
        <v>44.346120000000006</v>
      </c>
      <c r="S138" s="608">
        <v>43.948509999999992</v>
      </c>
      <c r="T138" s="608">
        <v>50.523269999999997</v>
      </c>
      <c r="U138" s="608">
        <v>46.062819999999995</v>
      </c>
      <c r="V138" s="608">
        <v>45.497780000000006</v>
      </c>
      <c r="W138" s="608">
        <v>49.324530000000003</v>
      </c>
      <c r="X138" s="608">
        <v>52.269609999999993</v>
      </c>
      <c r="Y138" s="608">
        <v>51.937200000000004</v>
      </c>
      <c r="Z138" s="608">
        <v>55.900470000000006</v>
      </c>
      <c r="AA138" s="608">
        <v>52.567630000000001</v>
      </c>
      <c r="AB138" s="607">
        <v>50.230669999999996</v>
      </c>
      <c r="AC138" s="608">
        <v>48.210769999999997</v>
      </c>
      <c r="AD138" s="608">
        <v>53.922849999999997</v>
      </c>
      <c r="AE138" s="608">
        <v>58.182329999999993</v>
      </c>
      <c r="AF138" s="608">
        <v>59.399459999999998</v>
      </c>
      <c r="AG138" s="608">
        <v>60.866379999999999</v>
      </c>
      <c r="AH138" s="608">
        <v>61.78002</v>
      </c>
      <c r="AI138" s="608">
        <v>60.564420000000005</v>
      </c>
      <c r="AJ138" s="608">
        <v>61.748130000000003</v>
      </c>
      <c r="AK138" s="608">
        <v>67.547200000000004</v>
      </c>
      <c r="AL138" s="608">
        <v>65.55252999999999</v>
      </c>
      <c r="AM138" s="609">
        <v>1962.2064999999998</v>
      </c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>
        <v>58.182329999999993</v>
      </c>
      <c r="FN138">
        <v>59.399459999999998</v>
      </c>
      <c r="FO138">
        <v>60.866379999999999</v>
      </c>
      <c r="FP138">
        <v>61.78002</v>
      </c>
      <c r="FQ138">
        <v>60.564420000000005</v>
      </c>
      <c r="FR138">
        <v>61.748130000000003</v>
      </c>
      <c r="FS138">
        <v>67.547200000000004</v>
      </c>
      <c r="FT138">
        <v>65.55252999999999</v>
      </c>
      <c r="FU138">
        <v>1962.2064999999998</v>
      </c>
      <c r="FV138"/>
      <c r="FW138"/>
      <c r="FX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</row>
    <row r="139" spans="1:282" s="601" customFormat="1">
      <c r="A139" s="598" t="s">
        <v>509</v>
      </c>
      <c r="B139" s="598" t="s">
        <v>377</v>
      </c>
      <c r="C139" s="598" t="s">
        <v>510</v>
      </c>
      <c r="D139" s="607">
        <v>24.142000000000003</v>
      </c>
      <c r="E139" s="608">
        <v>22.037000000000003</v>
      </c>
      <c r="F139" s="608">
        <v>22.023</v>
      </c>
      <c r="G139" s="608">
        <v>26.669</v>
      </c>
      <c r="H139" s="608">
        <v>29.327000000000002</v>
      </c>
      <c r="I139" s="608">
        <v>29.080000000000002</v>
      </c>
      <c r="J139" s="608">
        <v>30.608999999999995</v>
      </c>
      <c r="K139" s="608">
        <v>32.569000000000003</v>
      </c>
      <c r="L139" s="608">
        <v>36.200999999999993</v>
      </c>
      <c r="M139" s="608">
        <v>37.856999999999999</v>
      </c>
      <c r="N139" s="608">
        <v>35.986000000000004</v>
      </c>
      <c r="O139" s="608">
        <v>35.417999999999992</v>
      </c>
      <c r="P139" s="607">
        <v>30.060999999999996</v>
      </c>
      <c r="Q139" s="608">
        <v>27.527999999999999</v>
      </c>
      <c r="R139" s="608">
        <v>35.806999999999995</v>
      </c>
      <c r="S139" s="608">
        <v>34.052999999999997</v>
      </c>
      <c r="T139" s="608">
        <v>39.230000000000004</v>
      </c>
      <c r="U139" s="608">
        <v>40.616</v>
      </c>
      <c r="V139" s="608">
        <v>33.972000000000001</v>
      </c>
      <c r="W139" s="608">
        <v>43.467999999999996</v>
      </c>
      <c r="X139" s="608">
        <v>37.879000000000005</v>
      </c>
      <c r="Y139" s="608">
        <v>41.019000000000005</v>
      </c>
      <c r="Z139" s="608">
        <v>37.064999999999998</v>
      </c>
      <c r="AA139" s="608">
        <v>39.154000000000003</v>
      </c>
      <c r="AB139" s="607">
        <v>33.802</v>
      </c>
      <c r="AC139" s="608">
        <v>33.830000000000005</v>
      </c>
      <c r="AD139" s="608">
        <v>37.774000000000001</v>
      </c>
      <c r="AE139" s="608">
        <v>34.99635</v>
      </c>
      <c r="AF139" s="608">
        <v>40.567000000000007</v>
      </c>
      <c r="AG139" s="608">
        <v>37.027000000000001</v>
      </c>
      <c r="AH139" s="608">
        <v>39.728999999999999</v>
      </c>
      <c r="AI139" s="608">
        <v>45.454000000000001</v>
      </c>
      <c r="AJ139" s="608">
        <v>46.831000000000003</v>
      </c>
      <c r="AK139" s="608">
        <v>48.413999999999994</v>
      </c>
      <c r="AL139" s="608">
        <v>42.392999999999994</v>
      </c>
      <c r="AM139" s="609">
        <v>1242.58735</v>
      </c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>
        <v>34.99635</v>
      </c>
      <c r="FN139">
        <v>40.567000000000007</v>
      </c>
      <c r="FO139">
        <v>37.027000000000001</v>
      </c>
      <c r="FP139">
        <v>39.728999999999999</v>
      </c>
      <c r="FQ139">
        <v>45.454000000000001</v>
      </c>
      <c r="FR139">
        <v>46.831000000000003</v>
      </c>
      <c r="FS139">
        <v>48.413999999999994</v>
      </c>
      <c r="FT139">
        <v>42.392999999999994</v>
      </c>
      <c r="FU139">
        <v>1242.58735</v>
      </c>
      <c r="FV139"/>
      <c r="FW139"/>
      <c r="FX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</row>
    <row r="140" spans="1:282" s="601" customFormat="1">
      <c r="A140" s="610" t="s">
        <v>365</v>
      </c>
      <c r="B140" s="611"/>
      <c r="C140" s="611"/>
      <c r="D140" s="612">
        <v>278.69100000000003</v>
      </c>
      <c r="E140" s="613">
        <v>236.98403000000002</v>
      </c>
      <c r="F140" s="613">
        <v>227.60245</v>
      </c>
      <c r="G140" s="613">
        <v>248.65643000000003</v>
      </c>
      <c r="H140" s="613">
        <v>371.91073</v>
      </c>
      <c r="I140" s="613">
        <v>293.46509999999995</v>
      </c>
      <c r="J140" s="613">
        <v>292.66210999999998</v>
      </c>
      <c r="K140" s="613">
        <v>286.16638999999998</v>
      </c>
      <c r="L140" s="613">
        <v>295.58537000000001</v>
      </c>
      <c r="M140" s="613">
        <v>323.24210000000005</v>
      </c>
      <c r="N140" s="613">
        <v>355.50129000000004</v>
      </c>
      <c r="O140" s="613">
        <v>344.22450000000003</v>
      </c>
      <c r="P140" s="612">
        <v>318.60645999999997</v>
      </c>
      <c r="Q140" s="613">
        <v>273.69398999999999</v>
      </c>
      <c r="R140" s="613">
        <v>294.49441000000002</v>
      </c>
      <c r="S140" s="613">
        <v>312.11349999999999</v>
      </c>
      <c r="T140" s="613">
        <v>319.86133000000007</v>
      </c>
      <c r="U140" s="613">
        <v>350.51366999999999</v>
      </c>
      <c r="V140" s="613">
        <v>344.50302999999997</v>
      </c>
      <c r="W140" s="613">
        <v>373.01281999999998</v>
      </c>
      <c r="X140" s="613">
        <v>361.41401999999999</v>
      </c>
      <c r="Y140" s="613">
        <v>353.84723000000002</v>
      </c>
      <c r="Z140" s="613">
        <v>362.60257000000001</v>
      </c>
      <c r="AA140" s="613">
        <v>364.48004000000003</v>
      </c>
      <c r="AB140" s="612">
        <v>349.95472000000001</v>
      </c>
      <c r="AC140" s="613">
        <v>326.84152</v>
      </c>
      <c r="AD140" s="613">
        <v>338.84197</v>
      </c>
      <c r="AE140" s="613">
        <v>367.30885000000001</v>
      </c>
      <c r="AF140" s="613">
        <v>384.85892999999999</v>
      </c>
      <c r="AG140" s="613">
        <v>382.94058000000001</v>
      </c>
      <c r="AH140" s="613">
        <v>383.70007999999996</v>
      </c>
      <c r="AI140" s="613">
        <v>390.77957000000004</v>
      </c>
      <c r="AJ140" s="613">
        <v>407.44094000000001</v>
      </c>
      <c r="AK140" s="613">
        <v>386.52454999999998</v>
      </c>
      <c r="AL140" s="613">
        <v>402.03421999999989</v>
      </c>
      <c r="AM140" s="614">
        <v>11705.0605</v>
      </c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>
        <v>367.30885000000001</v>
      </c>
      <c r="FN140">
        <v>384.85892999999999</v>
      </c>
      <c r="FO140">
        <v>382.94058000000001</v>
      </c>
      <c r="FP140">
        <v>383.70007999999996</v>
      </c>
      <c r="FQ140">
        <v>390.77957000000004</v>
      </c>
      <c r="FR140">
        <v>407.44094000000001</v>
      </c>
      <c r="FS140">
        <v>386.52454999999998</v>
      </c>
      <c r="FT140">
        <v>402.03421999999989</v>
      </c>
      <c r="FU140">
        <v>11705.0605</v>
      </c>
      <c r="FV140"/>
      <c r="FW140"/>
      <c r="FX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</row>
    <row r="141" spans="1:282" s="601" customFormat="1"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</row>
  </sheetData>
  <autoFilter ref="A3:BZ141"/>
  <mergeCells count="1">
    <mergeCell ref="GB5:GE5"/>
  </mergeCells>
  <phoneticPr fontId="3" type="noConversion"/>
  <pageMargins left="0.3" right="0.16" top="0.37" bottom="0.74803149606299213" header="0.31496062992125984" footer="0.31496062992125984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8" tint="0.39997558519241921"/>
  </sheetPr>
  <dimension ref="A1:AE275"/>
  <sheetViews>
    <sheetView topLeftCell="A238" workbookViewId="0">
      <selection activeCell="F265" sqref="F265"/>
    </sheetView>
  </sheetViews>
  <sheetFormatPr baseColWidth="10" defaultColWidth="11.44140625" defaultRowHeight="14.4"/>
  <cols>
    <col min="1" max="2" width="11.44140625" style="1036" customWidth="1"/>
    <col min="3" max="3" width="8.109375" style="1036" customWidth="1"/>
    <col min="4" max="4" width="32" style="1036" customWidth="1"/>
    <col min="5" max="6" width="11.44140625" style="1036" customWidth="1"/>
    <col min="7" max="7" width="13.44140625" style="1036" bestFit="1" customWidth="1"/>
    <col min="8" max="16384" width="11.44140625" style="1036"/>
  </cols>
  <sheetData>
    <row r="1" spans="1:31">
      <c r="B1" s="787">
        <f t="shared" ref="B1:T1" si="0">+A1+1</f>
        <v>1</v>
      </c>
      <c r="C1" s="787">
        <f t="shared" si="0"/>
        <v>2</v>
      </c>
      <c r="D1" s="787">
        <f t="shared" si="0"/>
        <v>3</v>
      </c>
      <c r="E1" s="787">
        <f t="shared" si="0"/>
        <v>4</v>
      </c>
      <c r="F1" s="787">
        <f t="shared" si="0"/>
        <v>5</v>
      </c>
      <c r="G1" s="787">
        <f t="shared" si="0"/>
        <v>6</v>
      </c>
      <c r="H1" s="787">
        <f t="shared" si="0"/>
        <v>7</v>
      </c>
      <c r="I1" s="787">
        <f t="shared" si="0"/>
        <v>8</v>
      </c>
      <c r="J1" s="787">
        <f t="shared" si="0"/>
        <v>9</v>
      </c>
      <c r="K1" s="787">
        <f t="shared" si="0"/>
        <v>10</v>
      </c>
      <c r="L1" s="787">
        <f t="shared" si="0"/>
        <v>11</v>
      </c>
      <c r="M1" s="787">
        <f t="shared" si="0"/>
        <v>12</v>
      </c>
      <c r="N1" s="787">
        <f t="shared" si="0"/>
        <v>13</v>
      </c>
      <c r="O1" s="787">
        <f t="shared" si="0"/>
        <v>14</v>
      </c>
      <c r="P1" s="787">
        <f t="shared" si="0"/>
        <v>15</v>
      </c>
      <c r="Q1" s="787">
        <f t="shared" si="0"/>
        <v>16</v>
      </c>
      <c r="R1" s="787">
        <f t="shared" si="0"/>
        <v>17</v>
      </c>
      <c r="S1" s="787">
        <f t="shared" si="0"/>
        <v>18</v>
      </c>
      <c r="T1" s="787">
        <f t="shared" si="0"/>
        <v>19</v>
      </c>
      <c r="U1" s="787">
        <f t="shared" ref="U1:AC1" si="1">+T1+1</f>
        <v>20</v>
      </c>
      <c r="V1" s="787">
        <f t="shared" si="1"/>
        <v>21</v>
      </c>
      <c r="W1" s="787">
        <f t="shared" si="1"/>
        <v>22</v>
      </c>
      <c r="X1" s="787">
        <f t="shared" si="1"/>
        <v>23</v>
      </c>
      <c r="Y1" s="787">
        <f t="shared" si="1"/>
        <v>24</v>
      </c>
      <c r="Z1" s="787">
        <f t="shared" si="1"/>
        <v>25</v>
      </c>
      <c r="AA1" s="787">
        <f t="shared" si="1"/>
        <v>26</v>
      </c>
      <c r="AB1" s="787">
        <f t="shared" si="1"/>
        <v>27</v>
      </c>
      <c r="AC1" s="787">
        <f t="shared" si="1"/>
        <v>28</v>
      </c>
    </row>
    <row r="3" spans="1:31">
      <c r="C3" s="1032" t="s">
        <v>0</v>
      </c>
      <c r="D3" s="1033"/>
      <c r="E3" s="1033"/>
      <c r="F3" s="1033"/>
      <c r="G3" s="1034"/>
      <c r="H3" s="1034"/>
      <c r="I3" s="1034"/>
      <c r="J3" s="1034"/>
      <c r="K3" s="1034"/>
      <c r="L3" s="1034"/>
      <c r="M3" s="1034"/>
      <c r="N3" s="1034"/>
      <c r="O3" s="1034"/>
      <c r="P3" s="1034"/>
      <c r="Q3" s="1034"/>
      <c r="R3" s="1034"/>
      <c r="S3" s="1035"/>
      <c r="T3" s="1032" t="s">
        <v>495</v>
      </c>
      <c r="U3" s="1033" t="s">
        <v>2</v>
      </c>
      <c r="V3" s="1033"/>
      <c r="W3" s="1033"/>
      <c r="X3" s="1033"/>
      <c r="Y3" s="1033"/>
      <c r="Z3" s="1033"/>
      <c r="AA3" s="1033"/>
      <c r="AB3" s="1033"/>
      <c r="AC3" s="1033"/>
      <c r="AD3" s="1035"/>
    </row>
    <row r="4" spans="1:31">
      <c r="C4" s="1037"/>
      <c r="D4" s="1038"/>
      <c r="E4" s="1038"/>
      <c r="F4" s="1038"/>
      <c r="G4" s="1039"/>
      <c r="H4" s="1039"/>
      <c r="I4" s="1039"/>
      <c r="J4" s="1039"/>
      <c r="K4" s="1039"/>
      <c r="L4" s="1039"/>
      <c r="M4" s="1039"/>
      <c r="N4" s="1039"/>
      <c r="O4" s="1039"/>
      <c r="P4" s="1039"/>
      <c r="Q4" s="1039"/>
      <c r="R4" s="1039"/>
      <c r="S4" s="1040" t="s">
        <v>609</v>
      </c>
      <c r="T4" s="1032" t="s">
        <v>1015</v>
      </c>
      <c r="U4" s="1033"/>
      <c r="V4" s="1033"/>
      <c r="W4" s="1033"/>
      <c r="X4" s="1033"/>
      <c r="Y4" s="1033"/>
      <c r="Z4" s="1033"/>
      <c r="AA4" s="1033"/>
      <c r="AB4" s="1033"/>
      <c r="AC4" s="1033"/>
      <c r="AD4" s="1040" t="s">
        <v>1016</v>
      </c>
    </row>
    <row r="5" spans="1:31">
      <c r="C5" s="1032" t="s">
        <v>493</v>
      </c>
      <c r="D5" s="1032" t="s">
        <v>6</v>
      </c>
      <c r="E5" s="1032" t="s">
        <v>494</v>
      </c>
      <c r="F5" s="1032" t="s">
        <v>8</v>
      </c>
      <c r="G5" s="1032" t="s">
        <v>9</v>
      </c>
      <c r="H5" s="1034" t="s">
        <v>10</v>
      </c>
      <c r="I5" s="1034" t="s">
        <v>11</v>
      </c>
      <c r="J5" s="1034" t="s">
        <v>12</v>
      </c>
      <c r="K5" s="1034" t="s">
        <v>13</v>
      </c>
      <c r="L5" s="1034" t="s">
        <v>14</v>
      </c>
      <c r="M5" s="1034" t="s">
        <v>15</v>
      </c>
      <c r="N5" s="1034" t="s">
        <v>16</v>
      </c>
      <c r="O5" s="1034" t="s">
        <v>17</v>
      </c>
      <c r="P5" s="1034" t="s">
        <v>18</v>
      </c>
      <c r="Q5" s="1032">
        <v>11</v>
      </c>
      <c r="R5" s="1032">
        <v>12</v>
      </c>
      <c r="S5" s="1041"/>
      <c r="T5" s="1032" t="s">
        <v>9</v>
      </c>
      <c r="U5" s="1034" t="s">
        <v>10</v>
      </c>
      <c r="V5" s="1034" t="s">
        <v>11</v>
      </c>
      <c r="W5" s="1034" t="s">
        <v>12</v>
      </c>
      <c r="X5" s="1034" t="s">
        <v>13</v>
      </c>
      <c r="Y5" s="1034" t="s">
        <v>14</v>
      </c>
      <c r="Z5" s="1034" t="s">
        <v>15</v>
      </c>
      <c r="AA5" s="1034" t="s">
        <v>16</v>
      </c>
      <c r="AB5" s="1034" t="s">
        <v>17</v>
      </c>
      <c r="AC5" s="1034" t="s">
        <v>18</v>
      </c>
      <c r="AD5" s="1041"/>
    </row>
    <row r="6" spans="1:31">
      <c r="A6" s="801">
        <v>1</v>
      </c>
      <c r="B6" t="str">
        <f>+RIGHT(F6,A6)&amp;E6</f>
        <v>1SE0133</v>
      </c>
      <c r="C6" s="1032" t="s">
        <v>1017</v>
      </c>
      <c r="D6" s="1032" t="s">
        <v>610</v>
      </c>
      <c r="E6" s="1032" t="s">
        <v>611</v>
      </c>
      <c r="F6" s="1032" t="s">
        <v>315</v>
      </c>
      <c r="G6" s="1032">
        <v>451888.01899999991</v>
      </c>
      <c r="H6" s="1032">
        <v>473715.40299999993</v>
      </c>
      <c r="I6" s="1032">
        <v>451050.48200000013</v>
      </c>
      <c r="J6" s="1032">
        <v>473392.44199999998</v>
      </c>
      <c r="K6" s="1032">
        <v>445353.16099999991</v>
      </c>
      <c r="L6" s="1032">
        <v>443501.88499999989</v>
      </c>
      <c r="M6" s="1032">
        <v>441291.60799999995</v>
      </c>
      <c r="N6" s="1032">
        <v>455136.59800000006</v>
      </c>
      <c r="O6" s="1032">
        <v>462951.67300000001</v>
      </c>
      <c r="P6" s="1032">
        <v>454075.36399999994</v>
      </c>
      <c r="Q6" s="1032">
        <v>466368.42700000003</v>
      </c>
      <c r="R6" s="1032">
        <v>469605.95200000005</v>
      </c>
      <c r="S6" s="1040">
        <f>+SUM(G6:R6)</f>
        <v>5488331.0140000004</v>
      </c>
      <c r="T6" s="1032">
        <v>470615.07900000003</v>
      </c>
      <c r="U6" s="1034">
        <v>498700.81500000012</v>
      </c>
      <c r="V6" s="1034">
        <v>489167.63699999999</v>
      </c>
      <c r="W6" s="1034">
        <v>506764.25900000025</v>
      </c>
      <c r="X6" s="1034">
        <v>477983.6100000001</v>
      </c>
      <c r="Y6" s="1034">
        <v>477478.92700000003</v>
      </c>
      <c r="Z6" s="1034">
        <v>476746.40499999997</v>
      </c>
      <c r="AA6" s="1034">
        <v>487666.78200000001</v>
      </c>
      <c r="AB6" s="1034">
        <v>497955.92199999996</v>
      </c>
      <c r="AC6" s="1034">
        <v>485233.83000000007</v>
      </c>
      <c r="AD6" s="1040">
        <v>4868313.2660000008</v>
      </c>
      <c r="AE6" s="1069">
        <v>498143.60900000011</v>
      </c>
    </row>
    <row r="7" spans="1:31">
      <c r="A7" s="801">
        <v>1</v>
      </c>
      <c r="B7" t="str">
        <f t="shared" ref="B7:B70" si="2">+RIGHT(F7,A7)&amp;E7</f>
        <v>4SE0011</v>
      </c>
      <c r="C7" s="1032" t="s">
        <v>162</v>
      </c>
      <c r="D7" s="1032" t="s">
        <v>164</v>
      </c>
      <c r="E7" s="1032" t="s">
        <v>165</v>
      </c>
      <c r="F7" s="1032" t="s">
        <v>33</v>
      </c>
      <c r="G7" s="1032">
        <v>195.48</v>
      </c>
      <c r="H7" s="1032">
        <v>114.77199999999999</v>
      </c>
      <c r="I7" s="1032">
        <v>117.124</v>
      </c>
      <c r="J7" s="1032">
        <v>120.84400000000001</v>
      </c>
      <c r="K7" s="1032">
        <v>142.83000000000001</v>
      </c>
      <c r="L7" s="1032">
        <v>119.50699999999999</v>
      </c>
      <c r="M7" s="1032">
        <v>155.26900000000001</v>
      </c>
      <c r="N7" s="1032">
        <v>212.64399999999998</v>
      </c>
      <c r="O7" s="1032">
        <v>132.69200000000001</v>
      </c>
      <c r="P7" s="1032">
        <v>143.52499999999998</v>
      </c>
      <c r="Q7" s="1032">
        <v>128.53100000000001</v>
      </c>
      <c r="R7" s="1032">
        <v>124.69400000000002</v>
      </c>
      <c r="S7" s="1040">
        <f t="shared" ref="S7:S70" si="3">+SUM(G7:R7)</f>
        <v>1707.9119999999998</v>
      </c>
      <c r="T7" s="1032">
        <v>132.583</v>
      </c>
      <c r="U7" s="1034">
        <v>114.14400000000001</v>
      </c>
      <c r="V7" s="1034">
        <v>112.31799999999997</v>
      </c>
      <c r="W7" s="1034">
        <v>136.46</v>
      </c>
      <c r="X7" s="1034">
        <v>261.61500000000001</v>
      </c>
      <c r="Y7" s="1034">
        <v>131.06399999999999</v>
      </c>
      <c r="Z7" s="1034">
        <v>131.23600000000002</v>
      </c>
      <c r="AA7" s="1034">
        <v>149.42100000000002</v>
      </c>
      <c r="AB7" s="1034">
        <v>207.654</v>
      </c>
      <c r="AC7" s="1034">
        <v>127.06099999999999</v>
      </c>
      <c r="AD7" s="1040">
        <v>1503.5559999999998</v>
      </c>
      <c r="AE7" s="1069">
        <v>128.72</v>
      </c>
    </row>
    <row r="8" spans="1:31">
      <c r="A8" s="801">
        <v>1</v>
      </c>
      <c r="B8" t="str">
        <f t="shared" si="2"/>
        <v>4SE0012</v>
      </c>
      <c r="C8" s="1037"/>
      <c r="D8" s="1032" t="s">
        <v>170</v>
      </c>
      <c r="E8" s="1032" t="s">
        <v>169</v>
      </c>
      <c r="F8" s="1032" t="s">
        <v>33</v>
      </c>
      <c r="G8" s="1032">
        <v>69.743000000000009</v>
      </c>
      <c r="H8" s="1032">
        <v>64.884</v>
      </c>
      <c r="I8" s="1032">
        <v>64.608000000000004</v>
      </c>
      <c r="J8" s="1032">
        <v>77.626999999999995</v>
      </c>
      <c r="K8" s="1032">
        <v>72.64200000000001</v>
      </c>
      <c r="L8" s="1032">
        <v>70.72999999999999</v>
      </c>
      <c r="M8" s="1032">
        <v>77.63</v>
      </c>
      <c r="N8" s="1032">
        <v>88.570999999999998</v>
      </c>
      <c r="O8" s="1032">
        <v>78.793000000000006</v>
      </c>
      <c r="P8" s="1032">
        <v>78.871000000000009</v>
      </c>
      <c r="Q8" s="1032">
        <v>69.569000000000003</v>
      </c>
      <c r="R8" s="1032">
        <v>69.39</v>
      </c>
      <c r="S8" s="1040">
        <f t="shared" si="3"/>
        <v>883.05799999999999</v>
      </c>
      <c r="T8" s="1032">
        <v>69.531999999999996</v>
      </c>
      <c r="U8" s="1034">
        <v>67.754000000000005</v>
      </c>
      <c r="V8" s="1034">
        <v>71.864999999999995</v>
      </c>
      <c r="W8" s="1034">
        <v>93.5</v>
      </c>
      <c r="X8" s="1034">
        <v>75.754000000000005</v>
      </c>
      <c r="Y8" s="1034">
        <v>69.513000000000005</v>
      </c>
      <c r="Z8" s="1034">
        <v>77.317999999999998</v>
      </c>
      <c r="AA8" s="1034">
        <v>98.556000000000026</v>
      </c>
      <c r="AB8" s="1034">
        <v>86.258999999999972</v>
      </c>
      <c r="AC8" s="1034">
        <v>87.591999999999999</v>
      </c>
      <c r="AD8" s="1040">
        <v>797.64300000000003</v>
      </c>
      <c r="AE8" s="1069">
        <v>83.566999999999993</v>
      </c>
    </row>
    <row r="9" spans="1:31">
      <c r="A9" s="801">
        <v>1</v>
      </c>
      <c r="B9" t="str">
        <f t="shared" si="2"/>
        <v>5SE0014</v>
      </c>
      <c r="C9" s="1037"/>
      <c r="D9" s="1032" t="s">
        <v>173</v>
      </c>
      <c r="E9" s="1032" t="s">
        <v>172</v>
      </c>
      <c r="F9" s="1032" t="s">
        <v>45</v>
      </c>
      <c r="G9" s="1032">
        <v>45.628999999999998</v>
      </c>
      <c r="H9" s="1032">
        <v>41.443000000000005</v>
      </c>
      <c r="I9" s="1032">
        <v>39.652000000000001</v>
      </c>
      <c r="J9" s="1032">
        <v>42.61699999999999</v>
      </c>
      <c r="K9" s="1032">
        <v>44.624000000000002</v>
      </c>
      <c r="L9" s="1032">
        <v>41.855999999999995</v>
      </c>
      <c r="M9" s="1032">
        <v>49.555</v>
      </c>
      <c r="N9" s="1032">
        <v>49.387</v>
      </c>
      <c r="O9" s="1032">
        <v>47.434999999999995</v>
      </c>
      <c r="P9" s="1032">
        <v>46.74</v>
      </c>
      <c r="Q9" s="1032">
        <v>44.996000000000002</v>
      </c>
      <c r="R9" s="1032">
        <v>43.007999999999996</v>
      </c>
      <c r="S9" s="1040">
        <f t="shared" si="3"/>
        <v>536.94200000000001</v>
      </c>
      <c r="T9" s="1032">
        <v>43.444000000000003</v>
      </c>
      <c r="U9" s="1034">
        <v>42.591000000000001</v>
      </c>
      <c r="V9" s="1034">
        <v>42.120000000000005</v>
      </c>
      <c r="W9" s="1034">
        <v>44.792000000000002</v>
      </c>
      <c r="X9" s="1034">
        <v>46.455999999999996</v>
      </c>
      <c r="Y9" s="1034">
        <v>46.574999999999996</v>
      </c>
      <c r="Z9" s="1034">
        <v>52.160999999999994</v>
      </c>
      <c r="AA9" s="1034">
        <v>49.977000000000004</v>
      </c>
      <c r="AB9" s="1034">
        <v>64.959000000000003</v>
      </c>
      <c r="AC9" s="1034">
        <v>47.094999999999999</v>
      </c>
      <c r="AD9" s="1040">
        <v>480.16999999999996</v>
      </c>
      <c r="AE9" s="1069">
        <v>47.125999999999998</v>
      </c>
    </row>
    <row r="10" spans="1:31">
      <c r="A10" s="801">
        <v>1</v>
      </c>
      <c r="B10" t="str">
        <f t="shared" si="2"/>
        <v>3SE0261</v>
      </c>
      <c r="C10" s="1037"/>
      <c r="D10" s="1032" t="s">
        <v>256</v>
      </c>
      <c r="E10" s="1032" t="s">
        <v>612</v>
      </c>
      <c r="F10" s="1032" t="s">
        <v>28</v>
      </c>
      <c r="G10" s="1032">
        <v>7648.8120000000008</v>
      </c>
      <c r="H10" s="1032">
        <v>7664.6139999999996</v>
      </c>
      <c r="I10" s="1032">
        <v>7608.1360000000013</v>
      </c>
      <c r="J10" s="1032">
        <v>8609.7249999999985</v>
      </c>
      <c r="K10" s="1032">
        <v>11301.495999999999</v>
      </c>
      <c r="L10" s="1032">
        <v>7621.6409999999996</v>
      </c>
      <c r="M10" s="1032">
        <v>7056.03</v>
      </c>
      <c r="N10" s="1032">
        <v>7759.9360000000015</v>
      </c>
      <c r="O10" s="1032">
        <v>7620.8620000000001</v>
      </c>
      <c r="P10" s="1032">
        <v>7915.9160000000002</v>
      </c>
      <c r="Q10" s="1032">
        <v>9022.8969999999972</v>
      </c>
      <c r="R10" s="1032">
        <v>8931.885000000002</v>
      </c>
      <c r="S10" s="1040">
        <f t="shared" si="3"/>
        <v>98761.949999999983</v>
      </c>
      <c r="T10" s="1032">
        <v>8393.344000000001</v>
      </c>
      <c r="U10" s="1034">
        <v>7927.6770000000015</v>
      </c>
      <c r="V10" s="1034">
        <v>7851.6049999999996</v>
      </c>
      <c r="W10" s="1034">
        <v>8437.7970000000005</v>
      </c>
      <c r="X10" s="1034">
        <v>8250.2080000000005</v>
      </c>
      <c r="Y10" s="1034">
        <v>8250.9850000000006</v>
      </c>
      <c r="Z10" s="1034">
        <v>7836.0329999999994</v>
      </c>
      <c r="AA10" s="1034">
        <v>8171.8550000000023</v>
      </c>
      <c r="AB10" s="1034">
        <v>8102.6980000000003</v>
      </c>
      <c r="AC10" s="1034">
        <v>8134.8930000000009</v>
      </c>
      <c r="AD10" s="1040">
        <v>81357.095000000001</v>
      </c>
      <c r="AE10" s="1069">
        <v>8271.220000000003</v>
      </c>
    </row>
    <row r="11" spans="1:31">
      <c r="A11" s="801">
        <v>1</v>
      </c>
      <c r="B11" t="str">
        <f t="shared" si="2"/>
        <v>3SE0007</v>
      </c>
      <c r="C11" s="1037"/>
      <c r="D11" s="1032" t="s">
        <v>613</v>
      </c>
      <c r="E11" s="1032" t="s">
        <v>614</v>
      </c>
      <c r="F11" s="1032" t="s">
        <v>28</v>
      </c>
      <c r="G11" s="1032">
        <v>10087.159000000001</v>
      </c>
      <c r="H11" s="1032">
        <v>9711.5689999999995</v>
      </c>
      <c r="I11" s="1032">
        <v>9982.7509999999984</v>
      </c>
      <c r="J11" s="1032">
        <v>10974.448</v>
      </c>
      <c r="K11" s="1032">
        <v>12706.802</v>
      </c>
      <c r="L11" s="1032">
        <v>10192.811</v>
      </c>
      <c r="M11" s="1032">
        <v>9600.380000000001</v>
      </c>
      <c r="N11" s="1032">
        <v>9886.9660000000003</v>
      </c>
      <c r="O11" s="1032">
        <v>9838.3219999999983</v>
      </c>
      <c r="P11" s="1032">
        <v>9624.9089999999978</v>
      </c>
      <c r="Q11" s="1032">
        <v>10925.816000000001</v>
      </c>
      <c r="R11" s="1032">
        <v>11101.323</v>
      </c>
      <c r="S11" s="1040">
        <f t="shared" si="3"/>
        <v>124633.25600000001</v>
      </c>
      <c r="T11" s="1032">
        <v>10545.481000000002</v>
      </c>
      <c r="U11" s="1034">
        <v>9769.5609999999997</v>
      </c>
      <c r="V11" s="1034">
        <v>10513.912</v>
      </c>
      <c r="W11" s="1034">
        <v>10946.044</v>
      </c>
      <c r="X11" s="1034">
        <v>11581.66</v>
      </c>
      <c r="Y11" s="1034">
        <v>11751.552000000001</v>
      </c>
      <c r="Z11" s="1034">
        <v>10383.675000000001</v>
      </c>
      <c r="AA11" s="1034">
        <v>10687.673999999999</v>
      </c>
      <c r="AB11" s="1034">
        <v>10527.038000000002</v>
      </c>
      <c r="AC11" s="1034">
        <v>10515.838000000002</v>
      </c>
      <c r="AD11" s="1040">
        <v>107222.435</v>
      </c>
      <c r="AE11" s="1069">
        <v>11179.222</v>
      </c>
    </row>
    <row r="12" spans="1:31">
      <c r="A12" s="801">
        <v>1</v>
      </c>
      <c r="B12" t="str">
        <f t="shared" si="2"/>
        <v>1SE0005</v>
      </c>
      <c r="C12" s="1037"/>
      <c r="D12" s="1032" t="s">
        <v>615</v>
      </c>
      <c r="E12" s="1032" t="s">
        <v>616</v>
      </c>
      <c r="F12" s="1032" t="s">
        <v>315</v>
      </c>
      <c r="G12" s="1032">
        <v>421567.74900000001</v>
      </c>
      <c r="H12" s="1032">
        <v>410730.34499999997</v>
      </c>
      <c r="I12" s="1032">
        <v>419219.16499999998</v>
      </c>
      <c r="J12" s="1032">
        <v>422098.24</v>
      </c>
      <c r="K12" s="1032">
        <v>418829.99900000001</v>
      </c>
      <c r="L12" s="1032">
        <v>391572.3839999999</v>
      </c>
      <c r="M12" s="1032">
        <v>392893.56400000007</v>
      </c>
      <c r="N12" s="1032">
        <v>421238.12699999992</v>
      </c>
      <c r="O12" s="1032">
        <v>422267.74599999993</v>
      </c>
      <c r="P12" s="1032">
        <v>431318.41200000001</v>
      </c>
      <c r="Q12" s="1032">
        <v>422699.196</v>
      </c>
      <c r="R12" s="1032">
        <v>424046.80300000007</v>
      </c>
      <c r="S12" s="1040">
        <f t="shared" si="3"/>
        <v>4998481.7300000004</v>
      </c>
      <c r="T12" s="1032">
        <v>437405.7429999999</v>
      </c>
      <c r="U12" s="1034">
        <v>429452.34999999986</v>
      </c>
      <c r="V12" s="1034">
        <v>453710.06199999998</v>
      </c>
      <c r="W12" s="1034">
        <v>464139.25599999994</v>
      </c>
      <c r="X12" s="1034">
        <v>445951.78200000001</v>
      </c>
      <c r="Y12" s="1034">
        <v>442065.26699999999</v>
      </c>
      <c r="Z12" s="1034">
        <v>430944.90100000001</v>
      </c>
      <c r="AA12" s="1034">
        <v>447600.42299999995</v>
      </c>
      <c r="AB12" s="1034">
        <v>453985.46600000001</v>
      </c>
      <c r="AC12" s="1034">
        <v>445914.43099999998</v>
      </c>
      <c r="AD12" s="1040">
        <v>4451169.6809999999</v>
      </c>
      <c r="AE12" s="1069">
        <v>456550.10399999999</v>
      </c>
    </row>
    <row r="13" spans="1:31">
      <c r="A13" s="801">
        <v>1</v>
      </c>
      <c r="B13" t="str">
        <f t="shared" si="2"/>
        <v>3SE0008</v>
      </c>
      <c r="C13" s="1037"/>
      <c r="D13" s="1032" t="s">
        <v>617</v>
      </c>
      <c r="E13" s="1032" t="s">
        <v>618</v>
      </c>
      <c r="F13" s="1032" t="s">
        <v>28</v>
      </c>
      <c r="G13" s="1032">
        <v>394.45999999999992</v>
      </c>
      <c r="H13" s="1032">
        <v>377.39400000000001</v>
      </c>
      <c r="I13" s="1032">
        <v>388.06099999999998</v>
      </c>
      <c r="J13" s="1032">
        <v>393.45300000000009</v>
      </c>
      <c r="K13" s="1032">
        <v>397.47500000000002</v>
      </c>
      <c r="L13" s="1032">
        <v>352.02499999999998</v>
      </c>
      <c r="M13" s="1032">
        <v>361.524</v>
      </c>
      <c r="N13" s="1032">
        <v>399.84400000000011</v>
      </c>
      <c r="O13" s="1032">
        <v>363.08800000000014</v>
      </c>
      <c r="P13" s="1032">
        <v>386.56200000000007</v>
      </c>
      <c r="Q13" s="1032">
        <v>367.94600000000003</v>
      </c>
      <c r="R13" s="1032">
        <v>359.55100000000004</v>
      </c>
      <c r="S13" s="1040">
        <f t="shared" si="3"/>
        <v>4541.3830000000007</v>
      </c>
      <c r="T13" s="1032">
        <v>442.50099999999998</v>
      </c>
      <c r="U13" s="1034">
        <v>406.07999999999993</v>
      </c>
      <c r="V13" s="1034">
        <v>429.94399999999996</v>
      </c>
      <c r="W13" s="1034">
        <v>430.25200000000001</v>
      </c>
      <c r="X13" s="1034">
        <v>408.12300000000005</v>
      </c>
      <c r="Y13" s="1034">
        <v>384.83900000000006</v>
      </c>
      <c r="Z13" s="1034">
        <v>381.48999999999995</v>
      </c>
      <c r="AA13" s="1034">
        <v>421.06999999999994</v>
      </c>
      <c r="AB13" s="1034">
        <v>395.46799999999996</v>
      </c>
      <c r="AC13" s="1034">
        <v>412.69200000000001</v>
      </c>
      <c r="AD13" s="1040">
        <v>4112.4589999999989</v>
      </c>
      <c r="AE13" s="1069">
        <v>421.32399999999996</v>
      </c>
    </row>
    <row r="14" spans="1:31">
      <c r="A14" s="801">
        <v>1</v>
      </c>
      <c r="B14" t="str">
        <f t="shared" si="2"/>
        <v>4SE0013</v>
      </c>
      <c r="C14" s="1037"/>
      <c r="D14" s="1032" t="s">
        <v>175</v>
      </c>
      <c r="E14" s="1032" t="s">
        <v>167</v>
      </c>
      <c r="F14" s="1032" t="s">
        <v>33</v>
      </c>
      <c r="G14" s="1032">
        <v>24.556999999999999</v>
      </c>
      <c r="H14" s="1032">
        <v>20.512999999999998</v>
      </c>
      <c r="I14" s="1032">
        <v>19.850999999999999</v>
      </c>
      <c r="J14" s="1032">
        <v>16.692</v>
      </c>
      <c r="K14" s="1032">
        <v>15.73</v>
      </c>
      <c r="L14" s="1032">
        <v>22.614000000000001</v>
      </c>
      <c r="M14" s="1032">
        <v>26.455000000000002</v>
      </c>
      <c r="N14" s="1032">
        <v>32.164000000000001</v>
      </c>
      <c r="O14" s="1032">
        <v>29.39</v>
      </c>
      <c r="P14" s="1032">
        <v>31.721000000000004</v>
      </c>
      <c r="Q14" s="1032">
        <v>28.600999999999996</v>
      </c>
      <c r="R14" s="1032">
        <v>26.606999999999996</v>
      </c>
      <c r="S14" s="1040">
        <f t="shared" si="3"/>
        <v>294.89499999999998</v>
      </c>
      <c r="T14" s="1032">
        <v>27.254999999999995</v>
      </c>
      <c r="U14" s="1034">
        <v>24.262</v>
      </c>
      <c r="V14" s="1034">
        <v>21.509999999999998</v>
      </c>
      <c r="W14" s="1034">
        <v>30.916</v>
      </c>
      <c r="X14" s="1034">
        <v>29.076999999999998</v>
      </c>
      <c r="Y14" s="1034">
        <v>27.426000000000002</v>
      </c>
      <c r="Z14" s="1034">
        <v>26.896000000000001</v>
      </c>
      <c r="AA14" s="1034">
        <v>31.593000000000004</v>
      </c>
      <c r="AB14" s="1034">
        <v>28.957000000000001</v>
      </c>
      <c r="AC14" s="1034">
        <v>21.135999999999999</v>
      </c>
      <c r="AD14" s="1040">
        <v>269.02800000000002</v>
      </c>
      <c r="AE14" s="1069">
        <v>23.827000000000002</v>
      </c>
    </row>
    <row r="15" spans="1:31">
      <c r="A15" s="801">
        <v>1</v>
      </c>
      <c r="B15" t="str">
        <f t="shared" si="2"/>
        <v>4SE0221</v>
      </c>
      <c r="C15" s="1037"/>
      <c r="D15" s="1032" t="s">
        <v>619</v>
      </c>
      <c r="E15" s="1032" t="s">
        <v>620</v>
      </c>
      <c r="F15" s="1032" t="s">
        <v>33</v>
      </c>
      <c r="G15" s="1032">
        <v>434.35300000000001</v>
      </c>
      <c r="H15" s="1032">
        <v>425.16199999999998</v>
      </c>
      <c r="I15" s="1032">
        <v>421.09399999999994</v>
      </c>
      <c r="J15" s="1032">
        <v>450.90999999999997</v>
      </c>
      <c r="K15" s="1032">
        <v>432.34599999999995</v>
      </c>
      <c r="L15" s="1032">
        <v>374.529</v>
      </c>
      <c r="M15" s="1032">
        <v>363.90100000000001</v>
      </c>
      <c r="N15" s="1032">
        <v>426.27199999999999</v>
      </c>
      <c r="O15" s="1032">
        <v>441.67500000000001</v>
      </c>
      <c r="P15" s="1032">
        <v>503.60000000000008</v>
      </c>
      <c r="Q15" s="1032">
        <v>449.35299999999995</v>
      </c>
      <c r="R15" s="1032">
        <v>440.596</v>
      </c>
      <c r="S15" s="1040">
        <f t="shared" si="3"/>
        <v>5163.7909999999993</v>
      </c>
      <c r="T15" s="1032">
        <v>468.42700000000008</v>
      </c>
      <c r="U15" s="1034">
        <v>486.46399999999994</v>
      </c>
      <c r="V15" s="1034">
        <v>486.77400000000006</v>
      </c>
      <c r="W15" s="1034">
        <v>504.46000000000004</v>
      </c>
      <c r="X15" s="1034">
        <v>473.96600000000001</v>
      </c>
      <c r="Y15" s="1034">
        <v>426.017</v>
      </c>
      <c r="Z15" s="1034">
        <v>412.67099999999994</v>
      </c>
      <c r="AA15" s="1034">
        <v>460.19</v>
      </c>
      <c r="AB15" s="1034">
        <v>482.40600000000001</v>
      </c>
      <c r="AC15" s="1034">
        <v>483.81600000000003</v>
      </c>
      <c r="AD15" s="1040">
        <v>4685.1909999999998</v>
      </c>
      <c r="AE15" s="1069">
        <v>490.60899999999998</v>
      </c>
    </row>
    <row r="16" spans="1:31">
      <c r="A16" s="801">
        <v>1</v>
      </c>
      <c r="B16" t="str">
        <f t="shared" si="2"/>
        <v>3SE0262</v>
      </c>
      <c r="C16" s="1037"/>
      <c r="D16" s="1032" t="s">
        <v>621</v>
      </c>
      <c r="E16" s="1032" t="s">
        <v>622</v>
      </c>
      <c r="F16" s="1032" t="s">
        <v>28</v>
      </c>
      <c r="G16" s="1032">
        <v>4517.3719999999994</v>
      </c>
      <c r="H16" s="1032">
        <v>4139.8710000000001</v>
      </c>
      <c r="I16" s="1032">
        <v>4044.9349999999999</v>
      </c>
      <c r="J16" s="1032">
        <v>4682.299</v>
      </c>
      <c r="K16" s="1032">
        <v>6863.3349999999991</v>
      </c>
      <c r="L16" s="1032">
        <v>4362.6839999999993</v>
      </c>
      <c r="M16" s="1032">
        <v>3866.114</v>
      </c>
      <c r="N16" s="1032">
        <v>3913.288</v>
      </c>
      <c r="O16" s="1032">
        <v>3881.4319999999998</v>
      </c>
      <c r="P16" s="1032">
        <v>3899.5679999999984</v>
      </c>
      <c r="Q16" s="1032">
        <v>4660.8159999999998</v>
      </c>
      <c r="R16" s="1032">
        <v>4325.8019999999997</v>
      </c>
      <c r="S16" s="1040">
        <f t="shared" si="3"/>
        <v>53157.516000000003</v>
      </c>
      <c r="T16" s="1032">
        <v>3824.1489999999999</v>
      </c>
      <c r="U16" s="1034">
        <v>3525.5599999999995</v>
      </c>
      <c r="V16" s="1034">
        <v>3542.04</v>
      </c>
      <c r="W16" s="1034">
        <v>3842.5700000000006</v>
      </c>
      <c r="X16" s="1034">
        <v>3784.9380000000001</v>
      </c>
      <c r="Y16" s="1034">
        <v>3819.6690000000003</v>
      </c>
      <c r="Z16" s="1034">
        <v>3410.6889999999994</v>
      </c>
      <c r="AA16" s="1034">
        <v>3243.2230000000004</v>
      </c>
      <c r="AB16" s="1034">
        <v>3071.2450000000003</v>
      </c>
      <c r="AC16" s="1034">
        <v>2967.7690000000002</v>
      </c>
      <c r="AD16" s="1040">
        <v>35031.851999999999</v>
      </c>
      <c r="AE16" s="1069">
        <v>3364.6459999999997</v>
      </c>
    </row>
    <row r="17" spans="1:31">
      <c r="A17" s="801">
        <v>1</v>
      </c>
      <c r="B17" t="str">
        <f t="shared" si="2"/>
        <v>4SE0016</v>
      </c>
      <c r="C17" s="1037"/>
      <c r="D17" s="1032" t="s">
        <v>176</v>
      </c>
      <c r="E17" s="1032" t="s">
        <v>177</v>
      </c>
      <c r="F17" s="1032" t="s">
        <v>33</v>
      </c>
      <c r="G17" s="1032">
        <v>15.399999999999999</v>
      </c>
      <c r="H17" s="1032">
        <v>33.555999999999997</v>
      </c>
      <c r="I17" s="1032">
        <v>12.974</v>
      </c>
      <c r="J17" s="1032">
        <v>13.557</v>
      </c>
      <c r="K17" s="1032">
        <v>23.357000000000003</v>
      </c>
      <c r="L17" s="1032">
        <v>13.125</v>
      </c>
      <c r="M17" s="1032">
        <v>12.902000000000001</v>
      </c>
      <c r="N17" s="1032">
        <v>19.127000000000002</v>
      </c>
      <c r="O17" s="1032">
        <v>12.673</v>
      </c>
      <c r="P17" s="1032">
        <v>14.105</v>
      </c>
      <c r="Q17" s="1032">
        <v>24.193999999999999</v>
      </c>
      <c r="R17" s="1032">
        <v>23.154000000000003</v>
      </c>
      <c r="S17" s="1040">
        <f t="shared" si="3"/>
        <v>218.12399999999997</v>
      </c>
      <c r="T17" s="1032">
        <v>24.803999999999998</v>
      </c>
      <c r="U17" s="1034">
        <v>20.135999999999999</v>
      </c>
      <c r="V17" s="1034">
        <v>42.091999999999999</v>
      </c>
      <c r="W17" s="1034">
        <v>25.184000000000001</v>
      </c>
      <c r="X17" s="1034">
        <v>23.838999999999999</v>
      </c>
      <c r="Y17" s="1034">
        <v>24.724000000000004</v>
      </c>
      <c r="Z17" s="1034">
        <v>26.32</v>
      </c>
      <c r="AA17" s="1034">
        <v>27.411999999999999</v>
      </c>
      <c r="AB17" s="1034">
        <v>27.828000000000003</v>
      </c>
      <c r="AC17" s="1034">
        <v>26.220000000000002</v>
      </c>
      <c r="AD17" s="1040">
        <v>268.55900000000003</v>
      </c>
      <c r="AE17" s="1069">
        <v>30.963999999999999</v>
      </c>
    </row>
    <row r="18" spans="1:31">
      <c r="A18" s="801">
        <v>1</v>
      </c>
      <c r="B18" t="str">
        <f t="shared" si="2"/>
        <v>RSR0012</v>
      </c>
      <c r="C18" s="1032" t="s">
        <v>134</v>
      </c>
      <c r="D18" s="1032" t="s">
        <v>623</v>
      </c>
      <c r="E18" s="1032" t="s">
        <v>624</v>
      </c>
      <c r="F18" s="1032" t="s">
        <v>607</v>
      </c>
      <c r="G18" s="1032">
        <v>27.024999999999999</v>
      </c>
      <c r="H18" s="1032">
        <v>23.170999999999999</v>
      </c>
      <c r="I18" s="1032">
        <v>20.457999999999998</v>
      </c>
      <c r="J18" s="1032">
        <v>22.557000000000002</v>
      </c>
      <c r="K18" s="1032">
        <v>23.521999999999998</v>
      </c>
      <c r="L18" s="1032">
        <v>23.648000000000003</v>
      </c>
      <c r="M18" s="1032">
        <v>24.813000000000002</v>
      </c>
      <c r="N18" s="1032">
        <v>24.14</v>
      </c>
      <c r="O18" s="1032">
        <v>26.658000000000001</v>
      </c>
      <c r="P18" s="1032">
        <v>23.771000000000001</v>
      </c>
      <c r="Q18" s="1032">
        <v>28.786000000000001</v>
      </c>
      <c r="R18" s="1032">
        <v>26.346</v>
      </c>
      <c r="S18" s="1040">
        <f t="shared" si="3"/>
        <v>294.89500000000004</v>
      </c>
      <c r="T18" s="1032">
        <v>30.908000000000001</v>
      </c>
      <c r="U18" s="1034">
        <v>25.317</v>
      </c>
      <c r="V18" s="1034">
        <v>28.619999999999997</v>
      </c>
      <c r="W18" s="1034">
        <v>31.995000000000001</v>
      </c>
      <c r="X18" s="1034">
        <v>29.743000000000002</v>
      </c>
      <c r="Y18" s="1034">
        <v>23.652999999999999</v>
      </c>
      <c r="Z18" s="1034">
        <v>32.03</v>
      </c>
      <c r="AA18" s="1034">
        <v>26.656000000000002</v>
      </c>
      <c r="AB18" s="1034">
        <v>30.140999999999998</v>
      </c>
      <c r="AC18" s="1034">
        <v>46.951000000000001</v>
      </c>
      <c r="AD18" s="1040">
        <v>306.01400000000001</v>
      </c>
      <c r="AE18" s="1069">
        <v>29.394999999999996</v>
      </c>
    </row>
    <row r="19" spans="1:31">
      <c r="A19" s="801">
        <v>1</v>
      </c>
      <c r="B19" t="str">
        <f t="shared" si="2"/>
        <v>3SE1230</v>
      </c>
      <c r="C19" s="1037"/>
      <c r="D19" s="1032" t="s">
        <v>1018</v>
      </c>
      <c r="E19" s="1032" t="s">
        <v>1019</v>
      </c>
      <c r="F19" s="1032" t="s">
        <v>28</v>
      </c>
      <c r="G19" s="1032"/>
      <c r="H19" s="1032"/>
      <c r="I19" s="1032"/>
      <c r="J19" s="1032"/>
      <c r="K19" s="1032"/>
      <c r="L19" s="1032"/>
      <c r="M19" s="1032"/>
      <c r="N19" s="1032"/>
      <c r="O19" s="1032"/>
      <c r="P19" s="1032"/>
      <c r="Q19" s="1032"/>
      <c r="R19" s="1032"/>
      <c r="S19" s="1040"/>
      <c r="T19" s="1032">
        <v>268.30799999999999</v>
      </c>
      <c r="U19" s="1034">
        <v>233.56899999999999</v>
      </c>
      <c r="V19" s="1034">
        <v>278.98199999999997</v>
      </c>
      <c r="W19" s="1034">
        <v>327.61200000000002</v>
      </c>
      <c r="X19" s="1034">
        <v>290.01100000000002</v>
      </c>
      <c r="Y19" s="1034">
        <v>288.54900000000004</v>
      </c>
      <c r="Z19" s="1034">
        <v>295.61</v>
      </c>
      <c r="AA19" s="1034">
        <v>295.82299999999998</v>
      </c>
      <c r="AB19" s="1034">
        <v>284.23200000000003</v>
      </c>
      <c r="AC19" s="1034">
        <v>314.61800000000005</v>
      </c>
      <c r="AD19" s="1040">
        <v>2877.3139999999999</v>
      </c>
      <c r="AE19" s="1069">
        <v>290.85500000000002</v>
      </c>
    </row>
    <row r="20" spans="1:31">
      <c r="A20" s="801">
        <v>1</v>
      </c>
      <c r="B20" t="str">
        <f t="shared" si="2"/>
        <v>2SE0118</v>
      </c>
      <c r="C20" s="1037"/>
      <c r="D20" s="1032" t="s">
        <v>595</v>
      </c>
      <c r="E20" s="1032" t="s">
        <v>625</v>
      </c>
      <c r="F20" s="1032" t="s">
        <v>25</v>
      </c>
      <c r="G20" s="1032">
        <v>8848.7170000000006</v>
      </c>
      <c r="H20" s="1032">
        <v>8081.8279999999995</v>
      </c>
      <c r="I20" s="1032">
        <v>9134.1800000000021</v>
      </c>
      <c r="J20" s="1032">
        <v>8794.5399999999991</v>
      </c>
      <c r="K20" s="1032">
        <v>8998.7249999999985</v>
      </c>
      <c r="L20" s="1032">
        <v>8773.57</v>
      </c>
      <c r="M20" s="1032">
        <v>9572.73</v>
      </c>
      <c r="N20" s="1032">
        <v>9851.4530000000013</v>
      </c>
      <c r="O20" s="1032">
        <v>9820.241</v>
      </c>
      <c r="P20" s="1032">
        <v>10142.312999999998</v>
      </c>
      <c r="Q20" s="1032">
        <v>9819.898000000001</v>
      </c>
      <c r="R20" s="1032">
        <v>10107.545000000002</v>
      </c>
      <c r="S20" s="1040">
        <f t="shared" si="3"/>
        <v>111945.73999999998</v>
      </c>
      <c r="T20" s="1032">
        <v>9076.8970000000008</v>
      </c>
      <c r="U20" s="1034">
        <v>8421.023000000001</v>
      </c>
      <c r="V20" s="1034">
        <v>9306.6679999999978</v>
      </c>
      <c r="W20" s="1034">
        <v>8969.6039999999994</v>
      </c>
      <c r="X20" s="1034">
        <v>9257.5740000000005</v>
      </c>
      <c r="Y20" s="1034">
        <v>9101.4349999999995</v>
      </c>
      <c r="Z20" s="1034">
        <v>9571.4430000000011</v>
      </c>
      <c r="AA20" s="1034">
        <v>9681.8420000000006</v>
      </c>
      <c r="AB20" s="1034">
        <v>9255.9330000000009</v>
      </c>
      <c r="AC20" s="1034">
        <v>9821.9429999999993</v>
      </c>
      <c r="AD20" s="1040">
        <v>92464.361999999994</v>
      </c>
      <c r="AE20" s="1069">
        <v>9661.5399999999991</v>
      </c>
    </row>
    <row r="21" spans="1:31">
      <c r="A21" s="801">
        <v>1</v>
      </c>
      <c r="B21" t="str">
        <f t="shared" si="2"/>
        <v>4SE0255</v>
      </c>
      <c r="C21" s="1037"/>
      <c r="D21" s="1032" t="s">
        <v>626</v>
      </c>
      <c r="E21" s="1032" t="s">
        <v>627</v>
      </c>
      <c r="F21" s="1032" t="s">
        <v>33</v>
      </c>
      <c r="G21" s="1032">
        <v>217.048</v>
      </c>
      <c r="H21" s="1032">
        <v>190.16400000000002</v>
      </c>
      <c r="I21" s="1032">
        <v>229.53299999999999</v>
      </c>
      <c r="J21" s="1032">
        <v>222.72900000000001</v>
      </c>
      <c r="K21" s="1032">
        <v>235.53400000000002</v>
      </c>
      <c r="L21" s="1032">
        <v>230.25300000000001</v>
      </c>
      <c r="M21" s="1032">
        <v>240.05500000000001</v>
      </c>
      <c r="N21" s="1032">
        <v>248.76099999999997</v>
      </c>
      <c r="O21" s="1032">
        <v>251.85900000000001</v>
      </c>
      <c r="P21" s="1032">
        <v>262.75700000000001</v>
      </c>
      <c r="Q21" s="1032">
        <v>313.39899999999994</v>
      </c>
      <c r="R21" s="1032">
        <v>363.17500000000001</v>
      </c>
      <c r="S21" s="1040">
        <f t="shared" si="3"/>
        <v>3005.2670000000003</v>
      </c>
      <c r="T21" s="1032">
        <v>358.54599999999999</v>
      </c>
      <c r="U21" s="1034">
        <v>351.70100000000002</v>
      </c>
      <c r="V21" s="1034">
        <v>391.81700000000001</v>
      </c>
      <c r="W21" s="1034">
        <v>370.16</v>
      </c>
      <c r="X21" s="1034">
        <v>389.24</v>
      </c>
      <c r="Y21" s="1034">
        <v>391.84900000000005</v>
      </c>
      <c r="Z21" s="1034">
        <v>466.37000000000012</v>
      </c>
      <c r="AA21" s="1034">
        <v>635.02299999999991</v>
      </c>
      <c r="AB21" s="1034">
        <v>722.46600000000012</v>
      </c>
      <c r="AC21" s="1034">
        <v>782.82799999999997</v>
      </c>
      <c r="AD21" s="1040">
        <v>4860</v>
      </c>
      <c r="AE21" s="1069">
        <v>844.58800000000019</v>
      </c>
    </row>
    <row r="22" spans="1:31">
      <c r="A22" s="801">
        <v>1</v>
      </c>
      <c r="B22" t="str">
        <f t="shared" si="2"/>
        <v>4SE0230</v>
      </c>
      <c r="C22" s="1037"/>
      <c r="D22" s="1032" t="s">
        <v>628</v>
      </c>
      <c r="E22" s="1032" t="s">
        <v>629</v>
      </c>
      <c r="F22" s="1032" t="s">
        <v>33</v>
      </c>
      <c r="G22" s="1032">
        <v>740.65100000000007</v>
      </c>
      <c r="H22" s="1032">
        <v>621.84400000000005</v>
      </c>
      <c r="I22" s="1032">
        <v>690.125</v>
      </c>
      <c r="J22" s="1032">
        <v>703.93499999999995</v>
      </c>
      <c r="K22" s="1032">
        <v>668.72199999999998</v>
      </c>
      <c r="L22" s="1032">
        <v>786.69799999999998</v>
      </c>
      <c r="M22" s="1032">
        <v>684.726</v>
      </c>
      <c r="N22" s="1032">
        <v>822.71100000000001</v>
      </c>
      <c r="O22" s="1032">
        <v>733.77599999999984</v>
      </c>
      <c r="P22" s="1032">
        <v>749.46800000000007</v>
      </c>
      <c r="Q22" s="1032">
        <v>669.43399999999997</v>
      </c>
      <c r="R22" s="1032">
        <v>720.62999999999988</v>
      </c>
      <c r="S22" s="1040">
        <f t="shared" si="3"/>
        <v>8592.7199999999993</v>
      </c>
      <c r="T22" s="1032">
        <v>760.38900000000001</v>
      </c>
      <c r="U22" s="1034">
        <v>598.38900000000001</v>
      </c>
      <c r="V22" s="1034">
        <v>819.43700000000001</v>
      </c>
      <c r="W22" s="1034">
        <v>693.55399999999997</v>
      </c>
      <c r="X22" s="1034">
        <v>730.72400000000005</v>
      </c>
      <c r="Y22" s="1034">
        <v>720.35199999999998</v>
      </c>
      <c r="Z22" s="1034">
        <v>737.03</v>
      </c>
      <c r="AA22" s="1034">
        <v>769.84699999999998</v>
      </c>
      <c r="AB22" s="1034">
        <v>845.48900000000015</v>
      </c>
      <c r="AC22" s="1034">
        <v>788.49999999999989</v>
      </c>
      <c r="AD22" s="1040">
        <v>7463.7110000000002</v>
      </c>
      <c r="AE22" s="1069">
        <v>758.20699999999988</v>
      </c>
    </row>
    <row r="23" spans="1:31">
      <c r="A23" s="801">
        <v>1</v>
      </c>
      <c r="B23" t="str">
        <f t="shared" si="2"/>
        <v>3SE0123</v>
      </c>
      <c r="C23" s="1037"/>
      <c r="D23" s="1032" t="s">
        <v>630</v>
      </c>
      <c r="E23" s="1032" t="s">
        <v>631</v>
      </c>
      <c r="F23" s="1032" t="s">
        <v>28</v>
      </c>
      <c r="G23" s="1032">
        <v>5218.2189999999991</v>
      </c>
      <c r="H23" s="1032">
        <v>4663.3819999999996</v>
      </c>
      <c r="I23" s="1032">
        <v>5182.7290000000003</v>
      </c>
      <c r="J23" s="1032">
        <v>5070.7489999999998</v>
      </c>
      <c r="K23" s="1032">
        <v>5209.0560000000005</v>
      </c>
      <c r="L23" s="1032">
        <v>5116.1100000000006</v>
      </c>
      <c r="M23" s="1032">
        <v>5353.0969999999998</v>
      </c>
      <c r="N23" s="1032">
        <v>5492.6000000000013</v>
      </c>
      <c r="O23" s="1032">
        <v>5500.77</v>
      </c>
      <c r="P23" s="1032">
        <v>5688.2209999999995</v>
      </c>
      <c r="Q23" s="1032">
        <v>5536.2059999999992</v>
      </c>
      <c r="R23" s="1032">
        <v>5778.2429999999995</v>
      </c>
      <c r="S23" s="1040">
        <f t="shared" si="3"/>
        <v>63809.381999999998</v>
      </c>
      <c r="T23" s="1032">
        <v>5618.0720000000001</v>
      </c>
      <c r="U23" s="1034">
        <v>5049.0649999999996</v>
      </c>
      <c r="V23" s="1034">
        <v>5780.9409999999998</v>
      </c>
      <c r="W23" s="1034">
        <v>5724.5599999999986</v>
      </c>
      <c r="X23" s="1034">
        <v>5827.0079999999989</v>
      </c>
      <c r="Y23" s="1034">
        <v>5785.2439999999997</v>
      </c>
      <c r="Z23" s="1034">
        <v>5993.9899999999989</v>
      </c>
      <c r="AA23" s="1034">
        <v>6199.7979999999998</v>
      </c>
      <c r="AB23" s="1034">
        <v>6016.9449999999997</v>
      </c>
      <c r="AC23" s="1034">
        <v>6185.2669999999989</v>
      </c>
      <c r="AD23" s="1040">
        <v>58180.889999999992</v>
      </c>
      <c r="AE23" s="1069">
        <v>6148.2240000000002</v>
      </c>
    </row>
    <row r="24" spans="1:31">
      <c r="A24" s="801">
        <v>1</v>
      </c>
      <c r="B24" t="str">
        <f t="shared" si="2"/>
        <v>4SE0169</v>
      </c>
      <c r="C24" s="1037"/>
      <c r="D24" s="1032" t="s">
        <v>632</v>
      </c>
      <c r="E24" s="1032" t="s">
        <v>633</v>
      </c>
      <c r="F24" s="1032" t="s">
        <v>33</v>
      </c>
      <c r="G24" s="1032">
        <v>438.65099999999995</v>
      </c>
      <c r="H24" s="1032">
        <v>447.19199999999995</v>
      </c>
      <c r="I24" s="1032">
        <v>488.46899999999999</v>
      </c>
      <c r="J24" s="1032">
        <v>436.67999999999995</v>
      </c>
      <c r="K24" s="1032">
        <v>412.33800000000002</v>
      </c>
      <c r="L24" s="1032">
        <v>404.89600000000002</v>
      </c>
      <c r="M24" s="1032">
        <v>421.24399999999997</v>
      </c>
      <c r="N24" s="1032">
        <v>406.197</v>
      </c>
      <c r="O24" s="1032">
        <v>408.35000000000008</v>
      </c>
      <c r="P24" s="1032">
        <v>404.08100000000007</v>
      </c>
      <c r="Q24" s="1032">
        <v>384.8549999999999</v>
      </c>
      <c r="R24" s="1032">
        <v>507.41899999999998</v>
      </c>
      <c r="S24" s="1040">
        <f t="shared" si="3"/>
        <v>5160.3719999999994</v>
      </c>
      <c r="T24" s="1032">
        <v>587.69499999999994</v>
      </c>
      <c r="U24" s="1034">
        <v>581.15300000000002</v>
      </c>
      <c r="V24" s="1034">
        <v>637.05099999999993</v>
      </c>
      <c r="W24" s="1034">
        <v>511.46900000000005</v>
      </c>
      <c r="X24" s="1034">
        <v>420.81899999999996</v>
      </c>
      <c r="Y24" s="1034">
        <v>451.10300000000001</v>
      </c>
      <c r="Z24" s="1034">
        <v>460.65999999999991</v>
      </c>
      <c r="AA24" s="1034">
        <v>433.78699999999998</v>
      </c>
      <c r="AB24" s="1034">
        <v>444.62299999999999</v>
      </c>
      <c r="AC24" s="1034">
        <v>429.67</v>
      </c>
      <c r="AD24" s="1040">
        <v>4958.03</v>
      </c>
      <c r="AE24" s="1069">
        <v>501.73599999999999</v>
      </c>
    </row>
    <row r="25" spans="1:31">
      <c r="A25" s="801">
        <v>1</v>
      </c>
      <c r="B25" t="str">
        <f t="shared" si="2"/>
        <v>4SE0257</v>
      </c>
      <c r="C25" s="1037"/>
      <c r="D25" s="1032" t="s">
        <v>145</v>
      </c>
      <c r="E25" s="1032" t="s">
        <v>146</v>
      </c>
      <c r="F25" s="1032" t="s">
        <v>33</v>
      </c>
      <c r="G25" s="1032">
        <v>25.660000000000004</v>
      </c>
      <c r="H25" s="1032">
        <v>23.56</v>
      </c>
      <c r="I25" s="1032">
        <v>21.918999999999997</v>
      </c>
      <c r="J25" s="1032">
        <v>8.8449999999999989</v>
      </c>
      <c r="K25" s="1032">
        <v>15.345000000000001</v>
      </c>
      <c r="L25" s="1032">
        <v>26.169</v>
      </c>
      <c r="M25" s="1032">
        <v>25.255000000000003</v>
      </c>
      <c r="N25" s="1032">
        <v>28.189000000000004</v>
      </c>
      <c r="O25" s="1032">
        <v>26.852999999999994</v>
      </c>
      <c r="P25" s="1032">
        <v>28.222000000000001</v>
      </c>
      <c r="Q25" s="1032">
        <v>27.039000000000001</v>
      </c>
      <c r="R25" s="1032">
        <v>28.073999999999998</v>
      </c>
      <c r="S25" s="1040">
        <f t="shared" si="3"/>
        <v>285.13</v>
      </c>
      <c r="T25" s="1032">
        <v>28.309000000000001</v>
      </c>
      <c r="U25" s="1034">
        <v>24.983000000000001</v>
      </c>
      <c r="V25" s="1034">
        <v>22.022999999999996</v>
      </c>
      <c r="W25" s="1034">
        <v>28.443000000000005</v>
      </c>
      <c r="X25" s="1034">
        <v>29.25</v>
      </c>
      <c r="Y25" s="1034">
        <v>30.25</v>
      </c>
      <c r="Z25" s="1034">
        <v>29.229999999999993</v>
      </c>
      <c r="AA25" s="1034">
        <v>29.682999999999996</v>
      </c>
      <c r="AB25" s="1034">
        <v>25.021000000000001</v>
      </c>
      <c r="AC25" s="1034">
        <v>24.963999999999999</v>
      </c>
      <c r="AD25" s="1040">
        <v>272.15600000000001</v>
      </c>
      <c r="AE25" s="1069">
        <v>26.31</v>
      </c>
    </row>
    <row r="26" spans="1:31">
      <c r="A26" s="801">
        <v>1</v>
      </c>
      <c r="B26" t="str">
        <f t="shared" si="2"/>
        <v>5SE0128</v>
      </c>
      <c r="C26" s="1037"/>
      <c r="D26" s="1032" t="s">
        <v>149</v>
      </c>
      <c r="E26" s="1032" t="s">
        <v>148</v>
      </c>
      <c r="F26" s="1032" t="s">
        <v>45</v>
      </c>
      <c r="G26" s="1032">
        <v>386.21999999999991</v>
      </c>
      <c r="H26" s="1032">
        <v>359.85499999999996</v>
      </c>
      <c r="I26" s="1032">
        <v>394.16300000000001</v>
      </c>
      <c r="J26" s="1032">
        <v>388.16599999999994</v>
      </c>
      <c r="K26" s="1032">
        <v>400.84900000000005</v>
      </c>
      <c r="L26" s="1032">
        <v>402.92500000000001</v>
      </c>
      <c r="M26" s="1032">
        <v>417.12900000000002</v>
      </c>
      <c r="N26" s="1032">
        <v>419.88800000000003</v>
      </c>
      <c r="O26" s="1032">
        <v>416.89100000000002</v>
      </c>
      <c r="P26" s="1032">
        <v>425.28399999999999</v>
      </c>
      <c r="Q26" s="1032">
        <v>423.35900000000004</v>
      </c>
      <c r="R26" s="1032">
        <v>435.35299999999995</v>
      </c>
      <c r="S26" s="1040">
        <f t="shared" si="3"/>
        <v>4870.0820000000003</v>
      </c>
      <c r="T26" s="1032">
        <v>419.87799999999999</v>
      </c>
      <c r="U26" s="1034">
        <v>393.35300000000001</v>
      </c>
      <c r="V26" s="1034">
        <v>431.90899999999999</v>
      </c>
      <c r="W26" s="1034">
        <v>430.54500000000002</v>
      </c>
      <c r="X26" s="1034">
        <v>458.82400000000007</v>
      </c>
      <c r="Y26" s="1034">
        <v>447.63700000000006</v>
      </c>
      <c r="Z26" s="1034">
        <v>455.21000000000004</v>
      </c>
      <c r="AA26" s="1034">
        <v>460.56699999999995</v>
      </c>
      <c r="AB26" s="1034">
        <v>448.86</v>
      </c>
      <c r="AC26" s="1034">
        <v>451.53599999999994</v>
      </c>
      <c r="AD26" s="1040">
        <v>4398.3190000000004</v>
      </c>
      <c r="AE26" s="1069">
        <v>436.07900000000006</v>
      </c>
    </row>
    <row r="27" spans="1:31">
      <c r="A27" s="801">
        <v>1</v>
      </c>
      <c r="B27" t="str">
        <f t="shared" si="2"/>
        <v>3SE0157</v>
      </c>
      <c r="C27" s="1037"/>
      <c r="D27" s="1032" t="s">
        <v>851</v>
      </c>
      <c r="E27" s="1032" t="s">
        <v>158</v>
      </c>
      <c r="F27" s="1032" t="s">
        <v>28</v>
      </c>
      <c r="G27" s="1032">
        <v>697.61800000000005</v>
      </c>
      <c r="H27" s="1032">
        <v>692.38199999999995</v>
      </c>
      <c r="I27" s="1032">
        <v>760.54499999999996</v>
      </c>
      <c r="J27" s="1032">
        <v>523.09100000000001</v>
      </c>
      <c r="K27" s="1032">
        <v>722.18100000000004</v>
      </c>
      <c r="L27" s="1032">
        <v>779.32799999999997</v>
      </c>
      <c r="M27" s="1032">
        <v>665.27300000000002</v>
      </c>
      <c r="N27" s="1032">
        <v>631.63599999999997</v>
      </c>
      <c r="O27" s="1032">
        <v>597.54499999999996</v>
      </c>
      <c r="P27" s="1032">
        <v>713.18100000000004</v>
      </c>
      <c r="Q27" s="1032">
        <v>727.88400000000001</v>
      </c>
      <c r="R27" s="1032">
        <v>924.54499999999996</v>
      </c>
      <c r="S27" s="1040">
        <f t="shared" si="3"/>
        <v>8435.2090000000007</v>
      </c>
      <c r="T27" s="1032">
        <v>854.89099999999996</v>
      </c>
      <c r="U27" s="1034">
        <v>839.654</v>
      </c>
      <c r="V27" s="1034">
        <v>804.00199999999995</v>
      </c>
      <c r="W27" s="1034">
        <v>804.00199999999995</v>
      </c>
      <c r="X27" s="1034">
        <v>594.41</v>
      </c>
      <c r="Y27" s="1034">
        <v>681.92600000000004</v>
      </c>
      <c r="Z27" s="1034">
        <v>745.21600000000001</v>
      </c>
      <c r="AA27" s="1034">
        <v>654.94799999999998</v>
      </c>
      <c r="AB27" s="1034">
        <v>852.66399999999999</v>
      </c>
      <c r="AC27" s="1034">
        <v>868.76099999999997</v>
      </c>
      <c r="AD27" s="1040">
        <v>7700.4740000000002</v>
      </c>
      <c r="AE27" s="1069">
        <v>761.36400000000003</v>
      </c>
    </row>
    <row r="28" spans="1:31">
      <c r="A28" s="801">
        <v>1</v>
      </c>
      <c r="B28" t="str">
        <f t="shared" si="2"/>
        <v>3SE1157</v>
      </c>
      <c r="C28" s="1037"/>
      <c r="D28" s="1037"/>
      <c r="E28" s="1042" t="s">
        <v>1020</v>
      </c>
      <c r="F28" s="1042" t="s">
        <v>28</v>
      </c>
      <c r="G28" s="1032"/>
      <c r="H28" s="1032"/>
      <c r="I28" s="1032"/>
      <c r="J28" s="1032"/>
      <c r="K28" s="1032"/>
      <c r="L28" s="1032"/>
      <c r="M28" s="1032"/>
      <c r="N28" s="1032"/>
      <c r="O28" s="1032"/>
      <c r="P28" s="1032"/>
      <c r="Q28" s="1032"/>
      <c r="R28" s="1032"/>
      <c r="S28" s="1040"/>
      <c r="T28" s="1032">
        <v>1997.5300000000004</v>
      </c>
      <c r="U28" s="1034">
        <v>1830.1849999999999</v>
      </c>
      <c r="V28" s="1034">
        <v>2013.2639999999997</v>
      </c>
      <c r="W28" s="1034">
        <v>1688.1040000000005</v>
      </c>
      <c r="X28" s="1034">
        <v>1486.6780000000003</v>
      </c>
      <c r="Y28" s="1034">
        <v>1685.7110000000002</v>
      </c>
      <c r="Z28" s="1034">
        <v>1626.8</v>
      </c>
      <c r="AA28" s="1034">
        <v>1622.8239999999998</v>
      </c>
      <c r="AB28" s="1034">
        <v>1864.5299999999993</v>
      </c>
      <c r="AC28" s="1034">
        <v>2117.1569999999997</v>
      </c>
      <c r="AD28" s="1040">
        <v>17932.782999999999</v>
      </c>
      <c r="AE28" s="1069">
        <v>2155.1580000000004</v>
      </c>
    </row>
    <row r="29" spans="1:31">
      <c r="A29" s="801">
        <v>1</v>
      </c>
      <c r="B29" t="str">
        <f t="shared" si="2"/>
        <v>2SE0119</v>
      </c>
      <c r="C29" s="1037"/>
      <c r="D29" s="1032" t="s">
        <v>634</v>
      </c>
      <c r="E29" s="1032" t="s">
        <v>635</v>
      </c>
      <c r="F29" s="1032" t="s">
        <v>25</v>
      </c>
      <c r="G29" s="1032">
        <v>20142.589</v>
      </c>
      <c r="H29" s="1032">
        <v>18317.338</v>
      </c>
      <c r="I29" s="1032">
        <v>18761.293999999998</v>
      </c>
      <c r="J29" s="1032">
        <v>21930.659999999996</v>
      </c>
      <c r="K29" s="1032">
        <v>27959.521999999997</v>
      </c>
      <c r="L29" s="1032">
        <v>22479.297000000002</v>
      </c>
      <c r="M29" s="1032">
        <v>17311.886999999999</v>
      </c>
      <c r="N29" s="1032">
        <v>17106.735999999997</v>
      </c>
      <c r="O29" s="1032">
        <v>16866.651000000002</v>
      </c>
      <c r="P29" s="1032">
        <v>17677.772999999994</v>
      </c>
      <c r="Q29" s="1032">
        <v>25339.623</v>
      </c>
      <c r="R29" s="1032">
        <v>22215.168000000001</v>
      </c>
      <c r="S29" s="1040">
        <f t="shared" si="3"/>
        <v>246108.538</v>
      </c>
      <c r="T29" s="1032">
        <v>19574.149999999998</v>
      </c>
      <c r="U29" s="1034">
        <v>16716.521000000001</v>
      </c>
      <c r="V29" s="1034">
        <v>18745.21</v>
      </c>
      <c r="W29" s="1034">
        <v>18311.712000000003</v>
      </c>
      <c r="X29" s="1034">
        <v>25743.389999999996</v>
      </c>
      <c r="Y29" s="1034">
        <v>26867.243000000006</v>
      </c>
      <c r="Z29" s="1034">
        <v>21779.060000000005</v>
      </c>
      <c r="AA29" s="1034">
        <v>17845.036999999997</v>
      </c>
      <c r="AB29" s="1034">
        <v>18137.606</v>
      </c>
      <c r="AC29" s="1034">
        <v>19948.337</v>
      </c>
      <c r="AD29" s="1040">
        <v>203668.26600000003</v>
      </c>
      <c r="AE29" s="1069">
        <v>21432.918999999994</v>
      </c>
    </row>
    <row r="30" spans="1:31">
      <c r="A30" s="801">
        <v>1</v>
      </c>
      <c r="B30" t="str">
        <f t="shared" si="2"/>
        <v>4SE0256</v>
      </c>
      <c r="C30" s="1037"/>
      <c r="D30" s="1032" t="s">
        <v>636</v>
      </c>
      <c r="E30" s="1032" t="s">
        <v>637</v>
      </c>
      <c r="F30" s="1032" t="s">
        <v>33</v>
      </c>
      <c r="G30" s="1032">
        <v>170.88299999999998</v>
      </c>
      <c r="H30" s="1032">
        <v>161.11600000000001</v>
      </c>
      <c r="I30" s="1032">
        <v>180.47500000000002</v>
      </c>
      <c r="J30" s="1032">
        <v>171.68099999999998</v>
      </c>
      <c r="K30" s="1032">
        <v>181.73599999999999</v>
      </c>
      <c r="L30" s="1032">
        <v>171.63</v>
      </c>
      <c r="M30" s="1032">
        <v>182.501</v>
      </c>
      <c r="N30" s="1032">
        <v>181.68299999999999</v>
      </c>
      <c r="O30" s="1032">
        <v>178.58499999999998</v>
      </c>
      <c r="P30" s="1032">
        <v>183.11100000000002</v>
      </c>
      <c r="Q30" s="1032">
        <v>178.62299999999999</v>
      </c>
      <c r="R30" s="1032">
        <v>183.77899999999997</v>
      </c>
      <c r="S30" s="1040">
        <f t="shared" si="3"/>
        <v>2125.8029999999999</v>
      </c>
      <c r="T30" s="1032">
        <v>185.91200000000001</v>
      </c>
      <c r="U30" s="1034">
        <v>171.57799999999997</v>
      </c>
      <c r="V30" s="1034">
        <v>186.86</v>
      </c>
      <c r="W30" s="1034">
        <v>182.934</v>
      </c>
      <c r="X30" s="1034">
        <v>188.32299999999998</v>
      </c>
      <c r="Y30" s="1034">
        <v>172.965</v>
      </c>
      <c r="Z30" s="1034">
        <v>179.22000000000003</v>
      </c>
      <c r="AA30" s="1034">
        <v>181.54100000000003</v>
      </c>
      <c r="AB30" s="1034">
        <v>180.62800000000001</v>
      </c>
      <c r="AC30" s="1034">
        <v>199.49</v>
      </c>
      <c r="AD30" s="1040">
        <v>1829.4509999999998</v>
      </c>
      <c r="AE30" s="1069">
        <v>183.41499999999999</v>
      </c>
    </row>
    <row r="31" spans="1:31">
      <c r="A31" s="801">
        <v>1</v>
      </c>
      <c r="B31" t="str">
        <f t="shared" si="2"/>
        <v>4SE0129</v>
      </c>
      <c r="C31" s="1037"/>
      <c r="D31" s="1032" t="s">
        <v>138</v>
      </c>
      <c r="E31" s="1032" t="s">
        <v>137</v>
      </c>
      <c r="F31" s="1032" t="s">
        <v>33</v>
      </c>
      <c r="G31" s="1032">
        <v>248.083</v>
      </c>
      <c r="H31" s="1032">
        <v>507.19299999999993</v>
      </c>
      <c r="I31" s="1032">
        <v>483.01900000000001</v>
      </c>
      <c r="J31" s="1032">
        <v>78.585000000000008</v>
      </c>
      <c r="K31" s="1032">
        <v>82.62700000000001</v>
      </c>
      <c r="L31" s="1032">
        <v>86.579000000000008</v>
      </c>
      <c r="M31" s="1032">
        <v>93.26</v>
      </c>
      <c r="N31" s="1032">
        <v>105.535</v>
      </c>
      <c r="O31" s="1032">
        <v>106.54500000000002</v>
      </c>
      <c r="P31" s="1032">
        <v>109.16299999999998</v>
      </c>
      <c r="Q31" s="1032">
        <v>110.39400000000001</v>
      </c>
      <c r="R31" s="1032">
        <v>107.47499999999999</v>
      </c>
      <c r="S31" s="1040">
        <f t="shared" si="3"/>
        <v>2118.4580000000001</v>
      </c>
      <c r="T31" s="1032">
        <v>93.192999999999998</v>
      </c>
      <c r="U31" s="1034">
        <v>84.35</v>
      </c>
      <c r="V31" s="1034">
        <v>102.38499999999999</v>
      </c>
      <c r="W31" s="1034">
        <v>111.07300000000001</v>
      </c>
      <c r="X31" s="1034">
        <v>99.026999999999987</v>
      </c>
      <c r="Y31" s="1034">
        <v>110.99900000000001</v>
      </c>
      <c r="Z31" s="1034">
        <v>117.00999999999999</v>
      </c>
      <c r="AA31" s="1034">
        <v>116.30499999999999</v>
      </c>
      <c r="AB31" s="1034">
        <v>113.38799999999999</v>
      </c>
      <c r="AC31" s="1034">
        <v>108.78400000000001</v>
      </c>
      <c r="AD31" s="1040">
        <v>1056.5139999999999</v>
      </c>
      <c r="AE31" s="1069">
        <v>112.13699999999999</v>
      </c>
    </row>
    <row r="32" spans="1:31">
      <c r="A32" s="801">
        <v>1</v>
      </c>
      <c r="B32" t="str">
        <f t="shared" si="2"/>
        <v>2SE0120</v>
      </c>
      <c r="C32" s="1037"/>
      <c r="D32" s="1032" t="s">
        <v>638</v>
      </c>
      <c r="E32" s="1032" t="s">
        <v>639</v>
      </c>
      <c r="F32" s="1032" t="s">
        <v>25</v>
      </c>
      <c r="G32" s="1032">
        <v>3963.9960000000001</v>
      </c>
      <c r="H32" s="1032">
        <v>3666.3620000000001</v>
      </c>
      <c r="I32" s="1032">
        <v>4126.3539999999994</v>
      </c>
      <c r="J32" s="1032">
        <v>4031.9340000000002</v>
      </c>
      <c r="K32" s="1032">
        <v>4044.241</v>
      </c>
      <c r="L32" s="1032">
        <v>3846.6620000000003</v>
      </c>
      <c r="M32" s="1032">
        <v>3852.924</v>
      </c>
      <c r="N32" s="1032">
        <v>3872.5209999999993</v>
      </c>
      <c r="O32" s="1032">
        <v>3784.1609999999996</v>
      </c>
      <c r="P32" s="1032">
        <v>3946.2869999999994</v>
      </c>
      <c r="Q32" s="1032">
        <v>3896.7859999999996</v>
      </c>
      <c r="R32" s="1032">
        <v>4189.1779999999999</v>
      </c>
      <c r="S32" s="1040">
        <f t="shared" si="3"/>
        <v>47221.405999999995</v>
      </c>
      <c r="T32" s="1032">
        <v>4280.4089999999997</v>
      </c>
      <c r="U32" s="1034">
        <v>3918.449000000001</v>
      </c>
      <c r="V32" s="1034">
        <v>4374.0969999999998</v>
      </c>
      <c r="W32" s="1034">
        <v>4217.3639999999996</v>
      </c>
      <c r="X32" s="1034">
        <v>4073.0969999999998</v>
      </c>
      <c r="Y32" s="1034">
        <v>3987.7010000000009</v>
      </c>
      <c r="Z32" s="1034">
        <v>4078.71</v>
      </c>
      <c r="AA32" s="1034">
        <v>4004.3410000000003</v>
      </c>
      <c r="AB32" s="1034">
        <v>3876.4710000000005</v>
      </c>
      <c r="AC32" s="1034">
        <v>4085.884</v>
      </c>
      <c r="AD32" s="1040">
        <v>40896.522999999994</v>
      </c>
      <c r="AE32" s="1069">
        <v>4106.889000000001</v>
      </c>
    </row>
    <row r="33" spans="1:31">
      <c r="A33" s="801">
        <v>1</v>
      </c>
      <c r="B33" t="str">
        <f t="shared" si="2"/>
        <v>3SE0254</v>
      </c>
      <c r="C33" s="1037"/>
      <c r="D33" s="1032" t="s">
        <v>640</v>
      </c>
      <c r="E33" s="1032" t="s">
        <v>641</v>
      </c>
      <c r="F33" s="1032" t="s">
        <v>28</v>
      </c>
      <c r="G33" s="1032">
        <v>974.88800000000003</v>
      </c>
      <c r="H33" s="1032">
        <v>860.15499999999997</v>
      </c>
      <c r="I33" s="1032">
        <v>1034.5449999999998</v>
      </c>
      <c r="J33" s="1032">
        <v>1165.7359999999999</v>
      </c>
      <c r="K33" s="1032">
        <v>1070.5919999999999</v>
      </c>
      <c r="L33" s="1032">
        <v>1060.5610000000001</v>
      </c>
      <c r="M33" s="1032">
        <v>1026.9850000000001</v>
      </c>
      <c r="N33" s="1032">
        <v>984.47899999999981</v>
      </c>
      <c r="O33" s="1032">
        <v>930.03999999999985</v>
      </c>
      <c r="P33" s="1032">
        <v>965.524</v>
      </c>
      <c r="Q33" s="1032">
        <v>904.59899999999993</v>
      </c>
      <c r="R33" s="1032">
        <v>995.14100000000008</v>
      </c>
      <c r="S33" s="1040">
        <f t="shared" si="3"/>
        <v>11973.244999999997</v>
      </c>
      <c r="T33" s="1032">
        <v>1050.9530000000002</v>
      </c>
      <c r="U33" s="1034">
        <v>932.83100000000002</v>
      </c>
      <c r="V33" s="1034">
        <v>1164.4969999999998</v>
      </c>
      <c r="W33" s="1034">
        <v>1241.5510000000002</v>
      </c>
      <c r="X33" s="1034">
        <v>1241.982</v>
      </c>
      <c r="Y33" s="1034">
        <v>1188.8409999999999</v>
      </c>
      <c r="Z33" s="1034">
        <v>1174</v>
      </c>
      <c r="AA33" s="1034">
        <v>1029.8910000000001</v>
      </c>
      <c r="AB33" s="1034">
        <v>1020.5629999999999</v>
      </c>
      <c r="AC33" s="1034">
        <v>1049.942</v>
      </c>
      <c r="AD33" s="1040">
        <v>11095.050999999999</v>
      </c>
      <c r="AE33" s="1069">
        <v>941.73000000000025</v>
      </c>
    </row>
    <row r="34" spans="1:31">
      <c r="A34" s="801">
        <v>1</v>
      </c>
      <c r="B34" t="str">
        <f t="shared" si="2"/>
        <v>4SE0124</v>
      </c>
      <c r="C34" s="1037"/>
      <c r="D34" s="1032" t="s">
        <v>642</v>
      </c>
      <c r="E34" s="1032" t="s">
        <v>643</v>
      </c>
      <c r="F34" s="1032" t="s">
        <v>33</v>
      </c>
      <c r="G34" s="1032">
        <v>3829.4839999999999</v>
      </c>
      <c r="H34" s="1032">
        <v>3328.145</v>
      </c>
      <c r="I34" s="1032">
        <v>4108.8339999999998</v>
      </c>
      <c r="J34" s="1032">
        <v>3707.7470000000008</v>
      </c>
      <c r="K34" s="1032">
        <v>3989.6489999999999</v>
      </c>
      <c r="L34" s="1032">
        <v>4046.2720000000004</v>
      </c>
      <c r="M34" s="1032">
        <v>3927.1449999999995</v>
      </c>
      <c r="N34" s="1032">
        <v>3962.2670000000007</v>
      </c>
      <c r="O34" s="1032">
        <v>4028.7880000000005</v>
      </c>
      <c r="P34" s="1032">
        <v>4148.2109999999993</v>
      </c>
      <c r="Q34" s="1032">
        <v>4102.0340000000006</v>
      </c>
      <c r="R34" s="1032">
        <v>4313.2040000000006</v>
      </c>
      <c r="S34" s="1040">
        <f t="shared" si="3"/>
        <v>47491.78</v>
      </c>
      <c r="T34" s="1032">
        <v>4273.0140000000001</v>
      </c>
      <c r="U34" s="1034">
        <v>3762.8420000000006</v>
      </c>
      <c r="V34" s="1034">
        <v>4693.05</v>
      </c>
      <c r="W34" s="1034">
        <v>4498.2930000000015</v>
      </c>
      <c r="X34" s="1034">
        <v>4360.9070000000002</v>
      </c>
      <c r="Y34" s="1034">
        <v>4078.2850000000008</v>
      </c>
      <c r="Z34" s="1034">
        <v>4328.63</v>
      </c>
      <c r="AA34" s="1034">
        <v>4614.9559999999992</v>
      </c>
      <c r="AB34" s="1034">
        <v>4523.4539999999988</v>
      </c>
      <c r="AC34" s="1034">
        <v>4229.674</v>
      </c>
      <c r="AD34" s="1040">
        <v>43363.104999999996</v>
      </c>
      <c r="AE34" s="1069">
        <v>4354.7730000000001</v>
      </c>
    </row>
    <row r="35" spans="1:31">
      <c r="A35" s="801">
        <v>1</v>
      </c>
      <c r="B35" t="str">
        <f t="shared" si="2"/>
        <v>3SE2230</v>
      </c>
      <c r="C35" s="1037"/>
      <c r="D35" s="1032" t="s">
        <v>1021</v>
      </c>
      <c r="E35" s="1032" t="s">
        <v>1022</v>
      </c>
      <c r="F35" s="1032" t="s">
        <v>28</v>
      </c>
      <c r="G35" s="1032"/>
      <c r="H35" s="1032"/>
      <c r="I35" s="1032"/>
      <c r="J35" s="1032"/>
      <c r="K35" s="1032"/>
      <c r="L35" s="1032"/>
      <c r="M35" s="1032"/>
      <c r="N35" s="1032"/>
      <c r="O35" s="1032"/>
      <c r="P35" s="1032"/>
      <c r="Q35" s="1032"/>
      <c r="R35" s="1032"/>
      <c r="S35" s="1040"/>
      <c r="T35" s="1032">
        <v>454.42200000000003</v>
      </c>
      <c r="U35" s="1034">
        <v>407.68200000000002</v>
      </c>
      <c r="V35" s="1034">
        <v>462.53299999999996</v>
      </c>
      <c r="W35" s="1034">
        <v>447.99099999999999</v>
      </c>
      <c r="X35" s="1034">
        <v>502.10399999999993</v>
      </c>
      <c r="Y35" s="1034">
        <v>487.00900000000001</v>
      </c>
      <c r="Z35" s="1034">
        <v>480.96</v>
      </c>
      <c r="AA35" s="1034">
        <v>541.92200000000003</v>
      </c>
      <c r="AB35" s="1034">
        <v>492.01800000000003</v>
      </c>
      <c r="AC35" s="1034">
        <v>501.22299999999996</v>
      </c>
      <c r="AD35" s="1040">
        <v>4777.8639999999996</v>
      </c>
      <c r="AE35" s="1069">
        <v>498.62400000000008</v>
      </c>
    </row>
    <row r="36" spans="1:31">
      <c r="A36" s="801">
        <v>1</v>
      </c>
      <c r="B36" t="str">
        <f t="shared" si="2"/>
        <v>4SE0126</v>
      </c>
      <c r="C36" s="1037"/>
      <c r="D36" s="1032" t="s">
        <v>139</v>
      </c>
      <c r="E36" s="1032" t="s">
        <v>140</v>
      </c>
      <c r="F36" s="1032" t="s">
        <v>33</v>
      </c>
      <c r="G36" s="1032">
        <v>561.43399999999997</v>
      </c>
      <c r="H36" s="1032">
        <v>581.45900000000006</v>
      </c>
      <c r="I36" s="1032">
        <v>618.13799999999992</v>
      </c>
      <c r="J36" s="1032">
        <v>641.07900000000006</v>
      </c>
      <c r="K36" s="1032">
        <v>713.53500000000008</v>
      </c>
      <c r="L36" s="1032">
        <v>502.63199999999995</v>
      </c>
      <c r="M36" s="1032">
        <v>511.85999999999996</v>
      </c>
      <c r="N36" s="1032">
        <v>526.36899999999991</v>
      </c>
      <c r="O36" s="1032">
        <v>516.97400000000005</v>
      </c>
      <c r="P36" s="1032">
        <v>544.97199999999998</v>
      </c>
      <c r="Q36" s="1032">
        <v>519.65300000000013</v>
      </c>
      <c r="R36" s="1032">
        <v>546.60400000000016</v>
      </c>
      <c r="S36" s="1040">
        <f t="shared" si="3"/>
        <v>6784.7090000000007</v>
      </c>
      <c r="T36" s="1032">
        <v>525.17399999999998</v>
      </c>
      <c r="U36" s="1034">
        <v>504.81800000000004</v>
      </c>
      <c r="V36" s="1034">
        <v>558.18999999999994</v>
      </c>
      <c r="W36" s="1034">
        <v>608.38499999999999</v>
      </c>
      <c r="X36" s="1034">
        <v>713.15100000000018</v>
      </c>
      <c r="Y36" s="1034">
        <v>683.31499999999994</v>
      </c>
      <c r="Z36" s="1034">
        <v>887.89999999999986</v>
      </c>
      <c r="AA36" s="1034">
        <v>861.33500000000004</v>
      </c>
      <c r="AB36" s="1034">
        <v>724.9899999999999</v>
      </c>
      <c r="AC36" s="1034">
        <v>561.89499999999998</v>
      </c>
      <c r="AD36" s="1040">
        <v>6629.1530000000002</v>
      </c>
      <c r="AE36" s="1069">
        <v>547.101</v>
      </c>
    </row>
    <row r="37" spans="1:31">
      <c r="A37" s="801">
        <v>1</v>
      </c>
      <c r="B37" t="str">
        <f t="shared" si="2"/>
        <v>RSR0013</v>
      </c>
      <c r="C37" s="1037"/>
      <c r="D37" s="1032" t="s">
        <v>551</v>
      </c>
      <c r="E37" s="1032" t="s">
        <v>552</v>
      </c>
      <c r="F37" s="1032" t="s">
        <v>607</v>
      </c>
      <c r="G37" s="1032">
        <v>42.57</v>
      </c>
      <c r="H37" s="1032">
        <v>36.819000000000003</v>
      </c>
      <c r="I37" s="1032">
        <v>39.432000000000002</v>
      </c>
      <c r="J37" s="1032">
        <v>44.948999999999998</v>
      </c>
      <c r="K37" s="1032">
        <v>55.326000000000008</v>
      </c>
      <c r="L37" s="1032">
        <v>45.974000000000004</v>
      </c>
      <c r="M37" s="1032">
        <v>47.384</v>
      </c>
      <c r="N37" s="1032">
        <v>51.165999999999997</v>
      </c>
      <c r="O37" s="1032">
        <v>45.597999999999999</v>
      </c>
      <c r="P37" s="1032">
        <v>49.427999999999997</v>
      </c>
      <c r="Q37" s="1032">
        <v>48.592999999999996</v>
      </c>
      <c r="R37" s="1032">
        <v>39.067999999999998</v>
      </c>
      <c r="S37" s="1040">
        <f t="shared" si="3"/>
        <v>546.30700000000002</v>
      </c>
      <c r="T37" s="1032">
        <v>54.179999999999993</v>
      </c>
      <c r="U37" s="1034">
        <v>51.573</v>
      </c>
      <c r="V37" s="1034">
        <v>45.525000000000006</v>
      </c>
      <c r="W37" s="1034">
        <v>52.470999999999997</v>
      </c>
      <c r="X37" s="1034">
        <v>56.430999999999997</v>
      </c>
      <c r="Y37" s="1034">
        <v>56.31</v>
      </c>
      <c r="Z37" s="1034">
        <v>59.160000000000004</v>
      </c>
      <c r="AA37" s="1034">
        <v>59.149000000000001</v>
      </c>
      <c r="AB37" s="1034">
        <v>59.712000000000003</v>
      </c>
      <c r="AC37" s="1034">
        <v>55.195000000000007</v>
      </c>
      <c r="AD37" s="1040">
        <v>549.70600000000002</v>
      </c>
      <c r="AE37" s="1069">
        <v>60.161000000000001</v>
      </c>
    </row>
    <row r="38" spans="1:31">
      <c r="A38" s="801">
        <v>1</v>
      </c>
      <c r="B38" t="str">
        <f t="shared" si="2"/>
        <v>3SE0121</v>
      </c>
      <c r="C38" s="1037"/>
      <c r="D38" s="1032" t="s">
        <v>644</v>
      </c>
      <c r="E38" s="1032" t="s">
        <v>645</v>
      </c>
      <c r="F38" s="1032" t="s">
        <v>28</v>
      </c>
      <c r="G38" s="1032">
        <v>1102.556</v>
      </c>
      <c r="H38" s="1032">
        <v>1091.5970000000002</v>
      </c>
      <c r="I38" s="1032">
        <v>1064.704</v>
      </c>
      <c r="J38" s="1032">
        <v>1062.0340000000001</v>
      </c>
      <c r="K38" s="1032">
        <v>941.41</v>
      </c>
      <c r="L38" s="1032">
        <v>987.82300000000009</v>
      </c>
      <c r="M38" s="1032">
        <v>1006.3079999999999</v>
      </c>
      <c r="N38" s="1032">
        <v>981.12300000000027</v>
      </c>
      <c r="O38" s="1032">
        <v>929.60400000000016</v>
      </c>
      <c r="P38" s="1032">
        <v>1007.7389999999997</v>
      </c>
      <c r="Q38" s="1032">
        <v>1055.1130000000001</v>
      </c>
      <c r="R38" s="1032">
        <v>1154.0830000000001</v>
      </c>
      <c r="S38" s="1040">
        <f t="shared" si="3"/>
        <v>12384.093999999999</v>
      </c>
      <c r="T38" s="1032">
        <v>1217.434</v>
      </c>
      <c r="U38" s="1034">
        <v>1088.8279999999997</v>
      </c>
      <c r="V38" s="1034">
        <v>1154.72</v>
      </c>
      <c r="W38" s="1034">
        <v>1072.1979999999999</v>
      </c>
      <c r="X38" s="1034">
        <v>1041.6100000000001</v>
      </c>
      <c r="Y38" s="1034">
        <v>1028.99</v>
      </c>
      <c r="Z38" s="1034">
        <v>1032.79</v>
      </c>
      <c r="AA38" s="1034">
        <v>1040.4520000000002</v>
      </c>
      <c r="AB38" s="1034">
        <v>1019.6270000000001</v>
      </c>
      <c r="AC38" s="1034">
        <v>1209.4689999999998</v>
      </c>
      <c r="AD38" s="1040">
        <v>10906.118</v>
      </c>
      <c r="AE38" s="1069">
        <v>1085.2299999999998</v>
      </c>
    </row>
    <row r="39" spans="1:31">
      <c r="A39" s="801">
        <v>1</v>
      </c>
      <c r="B39" t="str">
        <f t="shared" si="2"/>
        <v>RSR0011</v>
      </c>
      <c r="C39" s="1037"/>
      <c r="D39" s="1032" t="s">
        <v>646</v>
      </c>
      <c r="E39" s="1032" t="s">
        <v>647</v>
      </c>
      <c r="F39" s="1032" t="s">
        <v>607</v>
      </c>
      <c r="G39" s="1032">
        <v>4.8689999999999998</v>
      </c>
      <c r="H39" s="1032">
        <v>4.3520000000000003</v>
      </c>
      <c r="I39" s="1032">
        <v>4.827</v>
      </c>
      <c r="J39" s="1032">
        <v>4.5380000000000003</v>
      </c>
      <c r="K39" s="1032">
        <v>4.5750000000000002</v>
      </c>
      <c r="L39" s="1032">
        <v>8.4770000000000003</v>
      </c>
      <c r="M39" s="1032">
        <v>6.133</v>
      </c>
      <c r="N39" s="1032">
        <v>5.9279999999999999</v>
      </c>
      <c r="O39" s="1032">
        <v>5.992</v>
      </c>
      <c r="P39" s="1032">
        <v>6.3940000000000001</v>
      </c>
      <c r="Q39" s="1032">
        <v>6.319</v>
      </c>
      <c r="R39" s="1032">
        <v>6.8059999999999992</v>
      </c>
      <c r="S39" s="1040">
        <f t="shared" si="3"/>
        <v>69.209999999999994</v>
      </c>
      <c r="T39" s="1032">
        <v>7.2439999999999998</v>
      </c>
      <c r="U39" s="1034">
        <v>6.577</v>
      </c>
      <c r="V39" s="1034">
        <v>7.1070000000000011</v>
      </c>
      <c r="W39" s="1034">
        <v>200.12099999999998</v>
      </c>
      <c r="X39" s="1034">
        <v>188.10899999999998</v>
      </c>
      <c r="Y39" s="1034">
        <v>184.43</v>
      </c>
      <c r="Z39" s="1034">
        <v>218.82</v>
      </c>
      <c r="AA39" s="1034">
        <v>222.40099999999998</v>
      </c>
      <c r="AB39" s="1034">
        <v>181.31599999999997</v>
      </c>
      <c r="AC39" s="1034">
        <v>181.31599999999997</v>
      </c>
      <c r="AD39" s="1040">
        <v>1397.441</v>
      </c>
      <c r="AE39" s="1069">
        <v>181.316</v>
      </c>
    </row>
    <row r="40" spans="1:31">
      <c r="A40" s="801">
        <v>1</v>
      </c>
      <c r="B40" t="str">
        <f t="shared" si="2"/>
        <v>4SE0131</v>
      </c>
      <c r="C40" s="1037"/>
      <c r="D40" s="1032" t="s">
        <v>648</v>
      </c>
      <c r="E40" s="1032" t="s">
        <v>649</v>
      </c>
      <c r="F40" s="1032" t="s">
        <v>33</v>
      </c>
      <c r="G40" s="1032">
        <v>83.46</v>
      </c>
      <c r="H40" s="1032">
        <v>73.472999999999999</v>
      </c>
      <c r="I40" s="1032">
        <v>83.470000000000013</v>
      </c>
      <c r="J40" s="1032">
        <v>80.453000000000003</v>
      </c>
      <c r="K40" s="1032">
        <v>82.570999999999998</v>
      </c>
      <c r="L40" s="1032">
        <v>81.76100000000001</v>
      </c>
      <c r="M40" s="1032">
        <v>85.242000000000004</v>
      </c>
      <c r="N40" s="1032">
        <v>88.185000000000002</v>
      </c>
      <c r="O40" s="1032">
        <v>85.413000000000011</v>
      </c>
      <c r="P40" s="1032">
        <v>84.73</v>
      </c>
      <c r="Q40" s="1032">
        <v>129.04300000000001</v>
      </c>
      <c r="R40" s="1032">
        <v>137.04400000000001</v>
      </c>
      <c r="S40" s="1040">
        <f t="shared" si="3"/>
        <v>1094.845</v>
      </c>
      <c r="T40" s="1032">
        <v>132.941</v>
      </c>
      <c r="U40" s="1034">
        <v>136.67599999999999</v>
      </c>
      <c r="V40" s="1034">
        <v>157.86600000000001</v>
      </c>
      <c r="W40" s="1034">
        <v>145.351</v>
      </c>
      <c r="X40" s="1034">
        <v>173.46200000000005</v>
      </c>
      <c r="Y40" s="1034">
        <v>227.39300000000003</v>
      </c>
      <c r="Z40" s="1034">
        <v>185.30999999999997</v>
      </c>
      <c r="AA40" s="1034">
        <v>228.125</v>
      </c>
      <c r="AB40" s="1034">
        <v>225.78400000000002</v>
      </c>
      <c r="AC40" s="1034">
        <v>175.417</v>
      </c>
      <c r="AD40" s="1040">
        <v>1788.325</v>
      </c>
      <c r="AE40" s="1069">
        <v>221.74399999999994</v>
      </c>
    </row>
    <row r="41" spans="1:31">
      <c r="A41" s="801">
        <v>1</v>
      </c>
      <c r="B41" t="str">
        <f t="shared" si="2"/>
        <v>4SE1168</v>
      </c>
      <c r="C41" s="1037"/>
      <c r="D41" s="1032" t="s">
        <v>1023</v>
      </c>
      <c r="E41" s="1032" t="s">
        <v>1024</v>
      </c>
      <c r="F41" s="1032" t="s">
        <v>33</v>
      </c>
      <c r="G41" s="1032"/>
      <c r="H41" s="1032"/>
      <c r="I41" s="1032"/>
      <c r="J41" s="1032"/>
      <c r="K41" s="1032"/>
      <c r="L41" s="1032"/>
      <c r="M41" s="1032"/>
      <c r="N41" s="1032"/>
      <c r="O41" s="1032"/>
      <c r="P41" s="1032"/>
      <c r="Q41" s="1032"/>
      <c r="R41" s="1032"/>
      <c r="S41" s="1040"/>
      <c r="T41" s="1032">
        <v>477.71800000000002</v>
      </c>
      <c r="U41" s="1034">
        <v>403.12400000000002</v>
      </c>
      <c r="V41" s="1034">
        <v>530.82899999999984</v>
      </c>
      <c r="W41" s="1034">
        <v>447.13800000000003</v>
      </c>
      <c r="X41" s="1034">
        <v>461.40699999999998</v>
      </c>
      <c r="Y41" s="1034">
        <v>459.52399999999994</v>
      </c>
      <c r="Z41" s="1034">
        <v>491.65</v>
      </c>
      <c r="AA41" s="1034">
        <v>502.25700000000001</v>
      </c>
      <c r="AB41" s="1034">
        <v>488.77000000000004</v>
      </c>
      <c r="AC41" s="1034">
        <v>482.14500000000004</v>
      </c>
      <c r="AD41" s="1040">
        <v>4744.5620000000008</v>
      </c>
      <c r="AE41" s="1069">
        <v>480.59699999999998</v>
      </c>
    </row>
    <row r="42" spans="1:31">
      <c r="A42" s="801">
        <v>1</v>
      </c>
      <c r="B42" t="str">
        <f t="shared" si="2"/>
        <v>5SE0127</v>
      </c>
      <c r="C42" s="1037"/>
      <c r="D42" s="1032" t="s">
        <v>141</v>
      </c>
      <c r="E42" s="1032" t="s">
        <v>142</v>
      </c>
      <c r="F42" s="1032" t="s">
        <v>45</v>
      </c>
      <c r="G42" s="1032">
        <v>185.66000000000003</v>
      </c>
      <c r="H42" s="1032">
        <v>177.43899999999999</v>
      </c>
      <c r="I42" s="1032">
        <v>205.61</v>
      </c>
      <c r="J42" s="1032">
        <v>218.03599999999997</v>
      </c>
      <c r="K42" s="1032">
        <v>222.869</v>
      </c>
      <c r="L42" s="1032">
        <v>231.43800000000002</v>
      </c>
      <c r="M42" s="1032">
        <v>237.19</v>
      </c>
      <c r="N42" s="1032">
        <v>236.18600000000001</v>
      </c>
      <c r="O42" s="1032">
        <v>239.042</v>
      </c>
      <c r="P42" s="1032">
        <v>245.19</v>
      </c>
      <c r="Q42" s="1032">
        <v>238.05299999999997</v>
      </c>
      <c r="R42" s="1032">
        <v>239.40300000000002</v>
      </c>
      <c r="S42" s="1040">
        <f t="shared" si="3"/>
        <v>2676.116</v>
      </c>
      <c r="T42" s="1032">
        <v>260.56799999999998</v>
      </c>
      <c r="U42" s="1034">
        <v>195.36699999999999</v>
      </c>
      <c r="V42" s="1034">
        <v>236.52199999999999</v>
      </c>
      <c r="W42" s="1034">
        <v>247.88800000000001</v>
      </c>
      <c r="X42" s="1034">
        <v>253.29199999999997</v>
      </c>
      <c r="Y42" s="1034">
        <v>255.364</v>
      </c>
      <c r="Z42" s="1034">
        <v>259.50000000000006</v>
      </c>
      <c r="AA42" s="1034">
        <v>254.26400000000001</v>
      </c>
      <c r="AB42" s="1034">
        <v>283.56200000000001</v>
      </c>
      <c r="AC42" s="1034">
        <v>254.36600000000001</v>
      </c>
      <c r="AD42" s="1040">
        <v>2500.6929999999998</v>
      </c>
      <c r="AE42" s="1069">
        <v>227.40400000000002</v>
      </c>
    </row>
    <row r="43" spans="1:31">
      <c r="A43" s="801">
        <v>1</v>
      </c>
      <c r="B43" t="str">
        <f t="shared" si="2"/>
        <v>5SE1118</v>
      </c>
      <c r="C43" s="1037"/>
      <c r="D43" s="1032" t="s">
        <v>1025</v>
      </c>
      <c r="E43" s="1032" t="s">
        <v>1026</v>
      </c>
      <c r="F43" s="1032" t="s">
        <v>45</v>
      </c>
      <c r="G43" s="1032"/>
      <c r="H43" s="1032"/>
      <c r="I43" s="1032"/>
      <c r="J43" s="1032"/>
      <c r="K43" s="1032"/>
      <c r="L43" s="1032"/>
      <c r="M43" s="1032"/>
      <c r="N43" s="1032"/>
      <c r="O43" s="1032"/>
      <c r="P43" s="1032"/>
      <c r="Q43" s="1032"/>
      <c r="R43" s="1032"/>
      <c r="S43" s="1040"/>
      <c r="T43" s="1032">
        <v>37.971000000000004</v>
      </c>
      <c r="U43" s="1034">
        <v>33.064</v>
      </c>
      <c r="V43" s="1034">
        <v>44.725999999999992</v>
      </c>
      <c r="W43" s="1034">
        <v>29.154999999999998</v>
      </c>
      <c r="X43" s="1034">
        <v>33.632000000000005</v>
      </c>
      <c r="Y43" s="1034">
        <v>34.090999999999994</v>
      </c>
      <c r="Z43" s="1034">
        <v>36.75</v>
      </c>
      <c r="AA43" s="1034">
        <v>40.018000000000001</v>
      </c>
      <c r="AB43" s="1034">
        <v>38.381999999999998</v>
      </c>
      <c r="AC43" s="1034">
        <v>36.868000000000002</v>
      </c>
      <c r="AD43" s="1040">
        <v>364.65700000000004</v>
      </c>
      <c r="AE43" s="1069">
        <v>33.194000000000003</v>
      </c>
    </row>
    <row r="44" spans="1:31">
      <c r="A44" s="801">
        <v>1</v>
      </c>
      <c r="B44" t="str">
        <f t="shared" si="2"/>
        <v>RSR0071</v>
      </c>
      <c r="C44" s="1037"/>
      <c r="D44" s="1032" t="s">
        <v>1027</v>
      </c>
      <c r="E44" s="1032" t="s">
        <v>1028</v>
      </c>
      <c r="F44" s="1032" t="s">
        <v>607</v>
      </c>
      <c r="G44" s="1032"/>
      <c r="H44" s="1032"/>
      <c r="I44" s="1032"/>
      <c r="J44" s="1032"/>
      <c r="K44" s="1032"/>
      <c r="L44" s="1032"/>
      <c r="M44" s="1032"/>
      <c r="N44" s="1032"/>
      <c r="O44" s="1032"/>
      <c r="P44" s="1032"/>
      <c r="Q44" s="1032"/>
      <c r="R44" s="1032"/>
      <c r="S44" s="1040"/>
      <c r="T44" s="1032"/>
      <c r="U44" s="1034"/>
      <c r="V44" s="1034"/>
      <c r="W44" s="1034">
        <v>179.27200000000002</v>
      </c>
      <c r="X44" s="1034">
        <v>188.18600000000001</v>
      </c>
      <c r="Y44" s="1034">
        <v>194.82999999999998</v>
      </c>
      <c r="Z44" s="1034">
        <v>199.65</v>
      </c>
      <c r="AA44" s="1034">
        <v>215.63299999999998</v>
      </c>
      <c r="AB44" s="1034">
        <v>239.15600000000001</v>
      </c>
      <c r="AC44" s="1034">
        <v>239.15600000000001</v>
      </c>
      <c r="AD44" s="1040">
        <v>1455.8829999999998</v>
      </c>
      <c r="AE44" s="1069">
        <v>239.15599999999998</v>
      </c>
    </row>
    <row r="45" spans="1:31">
      <c r="A45" s="801">
        <v>1</v>
      </c>
      <c r="B45" t="str">
        <f t="shared" si="2"/>
        <v>RSR0072</v>
      </c>
      <c r="C45" s="1037"/>
      <c r="D45" s="1032" t="s">
        <v>1029</v>
      </c>
      <c r="E45" s="1032" t="s">
        <v>1030</v>
      </c>
      <c r="F45" s="1032" t="s">
        <v>607</v>
      </c>
      <c r="G45" s="1032"/>
      <c r="H45" s="1032"/>
      <c r="I45" s="1032"/>
      <c r="J45" s="1032"/>
      <c r="K45" s="1032"/>
      <c r="L45" s="1032"/>
      <c r="M45" s="1032"/>
      <c r="N45" s="1032"/>
      <c r="O45" s="1032"/>
      <c r="P45" s="1032"/>
      <c r="Q45" s="1032"/>
      <c r="R45" s="1032"/>
      <c r="S45" s="1040"/>
      <c r="T45" s="1032"/>
      <c r="U45" s="1034"/>
      <c r="V45" s="1034"/>
      <c r="W45" s="1034">
        <v>98.696999999999989</v>
      </c>
      <c r="X45" s="1034">
        <v>96.694000000000003</v>
      </c>
      <c r="Y45" s="1034">
        <v>91.923000000000002</v>
      </c>
      <c r="Z45" s="1034">
        <v>93.120000000000019</v>
      </c>
      <c r="AA45" s="1034">
        <v>94.158000000000015</v>
      </c>
      <c r="AB45" s="1034">
        <v>90.833000000000013</v>
      </c>
      <c r="AC45" s="1034">
        <v>96.686999999999998</v>
      </c>
      <c r="AD45" s="1040">
        <v>662.11199999999997</v>
      </c>
      <c r="AE45" s="1069">
        <v>95.096000000000004</v>
      </c>
    </row>
    <row r="46" spans="1:31">
      <c r="A46" s="801">
        <v>1</v>
      </c>
      <c r="B46" t="str">
        <f t="shared" si="2"/>
        <v>RSR0073</v>
      </c>
      <c r="C46" s="1037"/>
      <c r="D46" s="1032" t="s">
        <v>1031</v>
      </c>
      <c r="E46" s="1032" t="s">
        <v>1032</v>
      </c>
      <c r="F46" s="1032" t="s">
        <v>607</v>
      </c>
      <c r="G46" s="1032"/>
      <c r="H46" s="1032"/>
      <c r="I46" s="1032"/>
      <c r="J46" s="1032"/>
      <c r="K46" s="1032"/>
      <c r="L46" s="1032"/>
      <c r="M46" s="1032"/>
      <c r="N46" s="1032"/>
      <c r="O46" s="1032"/>
      <c r="P46" s="1032"/>
      <c r="Q46" s="1032"/>
      <c r="R46" s="1032"/>
      <c r="S46" s="1040"/>
      <c r="T46" s="1032"/>
      <c r="U46" s="1034"/>
      <c r="V46" s="1034"/>
      <c r="W46" s="1034">
        <v>1.641</v>
      </c>
      <c r="X46" s="1034">
        <v>1.7170000000000001</v>
      </c>
      <c r="Y46" s="1034">
        <v>1.742</v>
      </c>
      <c r="Z46" s="1034">
        <v>1.6</v>
      </c>
      <c r="AA46" s="1034">
        <v>1.6760000000000004</v>
      </c>
      <c r="AB46" s="1034">
        <v>2.0509999999999997</v>
      </c>
      <c r="AC46" s="1034">
        <v>2.3899999999999997</v>
      </c>
      <c r="AD46" s="1040">
        <v>12.817</v>
      </c>
      <c r="AE46" s="1069">
        <v>2.7560000000000002</v>
      </c>
    </row>
    <row r="47" spans="1:31">
      <c r="A47" s="801">
        <v>1</v>
      </c>
      <c r="B47" t="str">
        <f t="shared" si="2"/>
        <v>4SE0132</v>
      </c>
      <c r="C47" s="1037"/>
      <c r="D47" s="1032" t="s">
        <v>151</v>
      </c>
      <c r="E47" s="1032" t="s">
        <v>152</v>
      </c>
      <c r="F47" s="1032" t="s">
        <v>33</v>
      </c>
      <c r="G47" s="1032">
        <v>370.41200000000003</v>
      </c>
      <c r="H47" s="1032">
        <v>327.58899999999994</v>
      </c>
      <c r="I47" s="1032">
        <v>380.27800000000002</v>
      </c>
      <c r="J47" s="1032">
        <v>390.89400000000001</v>
      </c>
      <c r="K47" s="1032">
        <v>405.82900000000001</v>
      </c>
      <c r="L47" s="1032">
        <v>427.62600000000003</v>
      </c>
      <c r="M47" s="1032">
        <v>423.61799999999994</v>
      </c>
      <c r="N47" s="1032">
        <v>417.221</v>
      </c>
      <c r="O47" s="1032">
        <v>417.23099999999999</v>
      </c>
      <c r="P47" s="1032">
        <v>427.88499999999999</v>
      </c>
      <c r="Q47" s="1032">
        <v>423.61900000000003</v>
      </c>
      <c r="R47" s="1032">
        <v>523.12299999999993</v>
      </c>
      <c r="S47" s="1040">
        <f t="shared" si="3"/>
        <v>4935.3249999999998</v>
      </c>
      <c r="T47" s="1032">
        <v>449.57999999999993</v>
      </c>
      <c r="U47" s="1034">
        <v>383.279</v>
      </c>
      <c r="V47" s="1034">
        <v>432.505</v>
      </c>
      <c r="W47" s="1034">
        <v>449.44299999999998</v>
      </c>
      <c r="X47" s="1034">
        <v>493.46500000000003</v>
      </c>
      <c r="Y47" s="1034">
        <v>497.678</v>
      </c>
      <c r="Z47" s="1034">
        <v>527.18000000000006</v>
      </c>
      <c r="AA47" s="1034">
        <v>525.947</v>
      </c>
      <c r="AB47" s="1034">
        <v>499.19100000000003</v>
      </c>
      <c r="AC47" s="1034">
        <v>513.94500000000005</v>
      </c>
      <c r="AD47" s="1040">
        <v>4772.2129999999997</v>
      </c>
      <c r="AE47" s="1069">
        <v>492.70800000000008</v>
      </c>
    </row>
    <row r="48" spans="1:31">
      <c r="A48" s="801">
        <v>1</v>
      </c>
      <c r="B48" t="str">
        <f t="shared" si="2"/>
        <v>4SE0125</v>
      </c>
      <c r="C48" s="1037"/>
      <c r="D48" s="1032" t="s">
        <v>650</v>
      </c>
      <c r="E48" s="1032" t="s">
        <v>651</v>
      </c>
      <c r="F48" s="1032" t="s">
        <v>33</v>
      </c>
      <c r="G48" s="1032">
        <v>926.63799999999992</v>
      </c>
      <c r="H48" s="1032">
        <v>723.87800000000004</v>
      </c>
      <c r="I48" s="1032">
        <v>1142.8389999999999</v>
      </c>
      <c r="J48" s="1032">
        <v>1028.414</v>
      </c>
      <c r="K48" s="1032">
        <v>1175.559</v>
      </c>
      <c r="L48" s="1032">
        <v>1311.0550000000003</v>
      </c>
      <c r="M48" s="1032">
        <v>1497.9690000000001</v>
      </c>
      <c r="N48" s="1032">
        <v>1728.0749999999996</v>
      </c>
      <c r="O48" s="1032">
        <v>1475.6200000000003</v>
      </c>
      <c r="P48" s="1032">
        <v>1738.2589999999998</v>
      </c>
      <c r="Q48" s="1032">
        <v>1672.6559999999997</v>
      </c>
      <c r="R48" s="1032">
        <v>1653.7239999999999</v>
      </c>
      <c r="S48" s="1040">
        <f t="shared" si="3"/>
        <v>16074.686</v>
      </c>
      <c r="T48" s="1032">
        <v>1829.588</v>
      </c>
      <c r="U48" s="1034">
        <v>1683.9099999999999</v>
      </c>
      <c r="V48" s="1034">
        <v>2109.4469999999997</v>
      </c>
      <c r="W48" s="1034">
        <v>1942.9709999999995</v>
      </c>
      <c r="X48" s="1034">
        <v>2041.5570000000002</v>
      </c>
      <c r="Y48" s="1034">
        <v>2143.3659999999995</v>
      </c>
      <c r="Z48" s="1034">
        <v>2064.09</v>
      </c>
      <c r="AA48" s="1034">
        <v>2156.5500000000002</v>
      </c>
      <c r="AB48" s="1034">
        <v>2072.4239999999995</v>
      </c>
      <c r="AC48" s="1034">
        <v>2443.8820000000001</v>
      </c>
      <c r="AD48" s="1040">
        <v>20487.785</v>
      </c>
      <c r="AE48" s="1069">
        <v>2373.1290000000004</v>
      </c>
    </row>
    <row r="49" spans="1:31">
      <c r="A49" s="801">
        <v>1</v>
      </c>
      <c r="B49" t="str">
        <f t="shared" si="2"/>
        <v>5SE0130</v>
      </c>
      <c r="C49" s="1037"/>
      <c r="D49" s="1032" t="s">
        <v>143</v>
      </c>
      <c r="E49" s="1032" t="s">
        <v>144</v>
      </c>
      <c r="F49" s="1032" t="s">
        <v>45</v>
      </c>
      <c r="G49" s="1032">
        <v>10.929</v>
      </c>
      <c r="H49" s="1032">
        <v>11.405999999999999</v>
      </c>
      <c r="I49" s="1032">
        <v>7.6639999999999997</v>
      </c>
      <c r="J49" s="1032">
        <v>7.4139999999999997</v>
      </c>
      <c r="K49" s="1032">
        <v>5.3710000000000004</v>
      </c>
      <c r="L49" s="1032">
        <v>4.5640000000000001</v>
      </c>
      <c r="M49" s="1032">
        <v>4.782</v>
      </c>
      <c r="N49" s="1032">
        <v>4.3230000000000004</v>
      </c>
      <c r="O49" s="1032">
        <v>4.1960000000000006</v>
      </c>
      <c r="P49" s="1032">
        <v>4.2469999999999999</v>
      </c>
      <c r="Q49" s="1032">
        <v>4.3709999999999996</v>
      </c>
      <c r="R49" s="1032">
        <v>6.7719999999999994</v>
      </c>
      <c r="S49" s="1040">
        <f t="shared" si="3"/>
        <v>76.039000000000016</v>
      </c>
      <c r="T49" s="1032">
        <v>11.097</v>
      </c>
      <c r="U49" s="1034">
        <v>13.432</v>
      </c>
      <c r="V49" s="1034">
        <v>8.6579999999999995</v>
      </c>
      <c r="W49" s="1034">
        <v>8.2789999999999999</v>
      </c>
      <c r="X49" s="1034">
        <v>6.1680000000000001</v>
      </c>
      <c r="Y49" s="1034">
        <v>5.0270000000000001</v>
      </c>
      <c r="Z49" s="1034">
        <v>5.41</v>
      </c>
      <c r="AA49" s="1034">
        <v>4.5220000000000002</v>
      </c>
      <c r="AB49" s="1034">
        <v>5.1850000000000005</v>
      </c>
      <c r="AC49" s="1034">
        <v>4.5910000000000002</v>
      </c>
      <c r="AD49" s="1040">
        <v>72.368999999999986</v>
      </c>
      <c r="AE49" s="1069">
        <v>5.2919999999999998</v>
      </c>
    </row>
    <row r="50" spans="1:31">
      <c r="A50" s="801">
        <v>1</v>
      </c>
      <c r="B50" t="str">
        <f t="shared" si="2"/>
        <v>2SE0122</v>
      </c>
      <c r="C50" s="1037"/>
      <c r="D50" s="1032" t="s">
        <v>652</v>
      </c>
      <c r="E50" s="1032" t="s">
        <v>653</v>
      </c>
      <c r="F50" s="1032" t="s">
        <v>25</v>
      </c>
      <c r="G50" s="1032">
        <v>49866.408000000003</v>
      </c>
      <c r="H50" s="1032">
        <v>46774.563999999998</v>
      </c>
      <c r="I50" s="1032">
        <v>50126.312000000005</v>
      </c>
      <c r="J50" s="1032">
        <v>47658.696999999993</v>
      </c>
      <c r="K50" s="1032">
        <v>50229.383000000002</v>
      </c>
      <c r="L50" s="1032">
        <v>50031.069999999985</v>
      </c>
      <c r="M50" s="1032">
        <v>49515.797999999988</v>
      </c>
      <c r="N50" s="1032">
        <v>48724.562000000013</v>
      </c>
      <c r="O50" s="1032">
        <v>48887.335999999996</v>
      </c>
      <c r="P50" s="1032">
        <v>50769.736000000004</v>
      </c>
      <c r="Q50" s="1032">
        <v>51860.895000000011</v>
      </c>
      <c r="R50" s="1032">
        <v>52826.173999999999</v>
      </c>
      <c r="S50" s="1040">
        <f t="shared" si="3"/>
        <v>597270.93500000006</v>
      </c>
      <c r="T50" s="1032">
        <v>53040.754000000001</v>
      </c>
      <c r="U50" s="1034">
        <v>48583.951999999997</v>
      </c>
      <c r="V50" s="1034">
        <v>53263.896000000008</v>
      </c>
      <c r="W50" s="1034">
        <v>50185.359999999993</v>
      </c>
      <c r="X50" s="1034">
        <v>53396.494999999995</v>
      </c>
      <c r="Y50" s="1034">
        <v>53046.17</v>
      </c>
      <c r="Z50" s="1034">
        <v>50718.710000000006</v>
      </c>
      <c r="AA50" s="1034">
        <v>50808.496999999996</v>
      </c>
      <c r="AB50" s="1034">
        <v>50251.022000000004</v>
      </c>
      <c r="AC50" s="1034">
        <v>51775.813000000002</v>
      </c>
      <c r="AD50" s="1040">
        <v>515070.66899999999</v>
      </c>
      <c r="AE50" s="1069">
        <v>51059.837</v>
      </c>
    </row>
    <row r="51" spans="1:31">
      <c r="A51" s="801">
        <v>1</v>
      </c>
      <c r="B51" t="str">
        <f t="shared" si="2"/>
        <v>3SE0253</v>
      </c>
      <c r="C51" s="1037"/>
      <c r="D51" s="1032" t="s">
        <v>654</v>
      </c>
      <c r="E51" s="1032" t="s">
        <v>655</v>
      </c>
      <c r="F51" s="1032" t="s">
        <v>28</v>
      </c>
      <c r="G51" s="1032">
        <v>1291.2629999999999</v>
      </c>
      <c r="H51" s="1032">
        <v>1100.039</v>
      </c>
      <c r="I51" s="1032">
        <v>1171.606</v>
      </c>
      <c r="J51" s="1032">
        <v>1120.925</v>
      </c>
      <c r="K51" s="1032">
        <v>1092.2980000000002</v>
      </c>
      <c r="L51" s="1032">
        <v>1101.3749999999998</v>
      </c>
      <c r="M51" s="1032">
        <v>1182.6980000000001</v>
      </c>
      <c r="N51" s="1032">
        <v>1245.1619999999996</v>
      </c>
      <c r="O51" s="1032">
        <v>1302.6089999999999</v>
      </c>
      <c r="P51" s="1032">
        <v>1352.3890000000001</v>
      </c>
      <c r="Q51" s="1032">
        <v>1367.0810000000004</v>
      </c>
      <c r="R51" s="1032">
        <v>1400.7930000000001</v>
      </c>
      <c r="S51" s="1040">
        <f t="shared" si="3"/>
        <v>14728.238000000001</v>
      </c>
      <c r="T51" s="1032">
        <v>1516.1990000000003</v>
      </c>
      <c r="U51" s="1034">
        <v>1189.0970000000002</v>
      </c>
      <c r="V51" s="1034">
        <v>1261.1880000000001</v>
      </c>
      <c r="W51" s="1034">
        <v>1192.8160000000003</v>
      </c>
      <c r="X51" s="1034">
        <v>1246.5230000000001</v>
      </c>
      <c r="Y51" s="1034">
        <v>1329.2619999999997</v>
      </c>
      <c r="Z51" s="1034">
        <v>1321.97</v>
      </c>
      <c r="AA51" s="1034">
        <v>1416.23</v>
      </c>
      <c r="AB51" s="1034">
        <v>1376.393</v>
      </c>
      <c r="AC51" s="1034">
        <v>1451.1610000000001</v>
      </c>
      <c r="AD51" s="1040">
        <v>13300.839</v>
      </c>
      <c r="AE51" s="1069">
        <v>1755.877</v>
      </c>
    </row>
    <row r="52" spans="1:31">
      <c r="A52" s="801">
        <v>1</v>
      </c>
      <c r="B52" t="str">
        <f t="shared" si="2"/>
        <v>4SE0168</v>
      </c>
      <c r="C52" s="1037"/>
      <c r="D52" s="1032" t="s">
        <v>656</v>
      </c>
      <c r="E52" s="1032" t="s">
        <v>657</v>
      </c>
      <c r="F52" s="1032" t="s">
        <v>33</v>
      </c>
      <c r="G52" s="1032">
        <v>629.71800000000007</v>
      </c>
      <c r="H52" s="1032">
        <v>589.09199999999998</v>
      </c>
      <c r="I52" s="1032">
        <v>642.40800000000013</v>
      </c>
      <c r="J52" s="1032">
        <v>678.15800000000002</v>
      </c>
      <c r="K52" s="1032">
        <v>696.15500000000009</v>
      </c>
      <c r="L52" s="1032">
        <v>655.21100000000001</v>
      </c>
      <c r="M52" s="1032">
        <v>645.39699999999993</v>
      </c>
      <c r="N52" s="1032">
        <v>669.971</v>
      </c>
      <c r="O52" s="1032">
        <v>656.07299999999998</v>
      </c>
      <c r="P52" s="1032">
        <v>655.83800000000008</v>
      </c>
      <c r="Q52" s="1032">
        <v>666.11800000000005</v>
      </c>
      <c r="R52" s="1032">
        <v>672.98400000000004</v>
      </c>
      <c r="S52" s="1040">
        <f t="shared" si="3"/>
        <v>7857.1230000000014</v>
      </c>
      <c r="T52" s="1032">
        <v>202.71199999999999</v>
      </c>
      <c r="U52" s="1034">
        <v>186.392</v>
      </c>
      <c r="V52" s="1034">
        <v>198.053</v>
      </c>
      <c r="W52" s="1034">
        <v>193.864</v>
      </c>
      <c r="X52" s="1034">
        <v>209.08600000000001</v>
      </c>
      <c r="Y52" s="1034">
        <v>198.76399999999998</v>
      </c>
      <c r="Z52" s="1034">
        <v>207.85</v>
      </c>
      <c r="AA52" s="1034">
        <v>208.07499999999999</v>
      </c>
      <c r="AB52" s="1034">
        <v>218.035</v>
      </c>
      <c r="AC52" s="1034">
        <v>198.28299999999996</v>
      </c>
      <c r="AD52" s="1040">
        <v>2021.1139999999998</v>
      </c>
      <c r="AE52" s="1069">
        <v>222.08800000000002</v>
      </c>
    </row>
    <row r="53" spans="1:31">
      <c r="A53" s="801">
        <v>1</v>
      </c>
      <c r="B53" t="str">
        <f t="shared" si="2"/>
        <v>4SE0085</v>
      </c>
      <c r="C53" s="1032" t="s">
        <v>178</v>
      </c>
      <c r="D53" s="1032" t="s">
        <v>660</v>
      </c>
      <c r="E53" s="1032" t="s">
        <v>661</v>
      </c>
      <c r="F53" s="1032" t="s">
        <v>33</v>
      </c>
      <c r="G53" s="1032">
        <v>2155.0340000000001</v>
      </c>
      <c r="H53" s="1032">
        <v>2030.3850000000002</v>
      </c>
      <c r="I53" s="1032">
        <v>2131.2819999999997</v>
      </c>
      <c r="J53" s="1032">
        <v>2011.8159999999998</v>
      </c>
      <c r="K53" s="1032">
        <v>2847.0610000000001</v>
      </c>
      <c r="L53" s="1032">
        <v>2595.2370000000001</v>
      </c>
      <c r="M53" s="1032">
        <v>2086.1809999999996</v>
      </c>
      <c r="N53" s="1032">
        <v>2172.0029999999997</v>
      </c>
      <c r="O53" s="1032">
        <v>1942.0969999999998</v>
      </c>
      <c r="P53" s="1032">
        <v>2204.9659999999999</v>
      </c>
      <c r="Q53" s="1032">
        <v>2223.7220000000007</v>
      </c>
      <c r="R53" s="1032">
        <v>2591.739</v>
      </c>
      <c r="S53" s="1040">
        <f t="shared" si="3"/>
        <v>26991.523000000001</v>
      </c>
      <c r="T53" s="1032">
        <v>2385.6710000000007</v>
      </c>
      <c r="U53" s="1034">
        <v>2182.8979999999997</v>
      </c>
      <c r="V53" s="1034">
        <v>2340.0679999999998</v>
      </c>
      <c r="W53" s="1034">
        <v>2109.2909999999997</v>
      </c>
      <c r="X53" s="1034">
        <v>2548.0909999999994</v>
      </c>
      <c r="Y53" s="1034">
        <v>2484.761</v>
      </c>
      <c r="Z53" s="1034">
        <v>2405.2979999999998</v>
      </c>
      <c r="AA53" s="1034">
        <v>2409.431</v>
      </c>
      <c r="AB53" s="1034">
        <v>2341.009</v>
      </c>
      <c r="AC53" s="1034">
        <v>2231.89</v>
      </c>
      <c r="AD53" s="1040">
        <v>23438.408000000003</v>
      </c>
      <c r="AE53" s="1069">
        <v>2220.8939999999998</v>
      </c>
    </row>
    <row r="54" spans="1:31">
      <c r="A54" s="801">
        <v>1</v>
      </c>
      <c r="B54" t="str">
        <f t="shared" si="2"/>
        <v>4SE0086</v>
      </c>
      <c r="C54" s="1037"/>
      <c r="D54" s="1032" t="s">
        <v>662</v>
      </c>
      <c r="E54" s="1032" t="s">
        <v>663</v>
      </c>
      <c r="F54" s="1032" t="s">
        <v>33</v>
      </c>
      <c r="G54" s="1032">
        <v>3757.3639999999996</v>
      </c>
      <c r="H54" s="1032">
        <v>3050.7869999999998</v>
      </c>
      <c r="I54" s="1032">
        <v>3150.317</v>
      </c>
      <c r="J54" s="1032">
        <v>3066.9229999999998</v>
      </c>
      <c r="K54" s="1032">
        <v>3240.0720000000001</v>
      </c>
      <c r="L54" s="1032">
        <v>3305.5160000000001</v>
      </c>
      <c r="M54" s="1032">
        <v>3354.5650000000001</v>
      </c>
      <c r="N54" s="1032">
        <v>3522.0440000000003</v>
      </c>
      <c r="O54" s="1032">
        <v>3563.5770000000007</v>
      </c>
      <c r="P54" s="1032">
        <v>3840.1759999999999</v>
      </c>
      <c r="Q54" s="1032">
        <v>3644.9829999999997</v>
      </c>
      <c r="R54" s="1032">
        <v>4009.4480000000003</v>
      </c>
      <c r="S54" s="1040">
        <f t="shared" si="3"/>
        <v>41505.771999999997</v>
      </c>
      <c r="T54" s="1032">
        <v>4155.7650000000003</v>
      </c>
      <c r="U54" s="1034">
        <v>3701.545000000001</v>
      </c>
      <c r="V54" s="1034">
        <v>3615.8990000000003</v>
      </c>
      <c r="W54" s="1034">
        <v>3177.2879999999996</v>
      </c>
      <c r="X54" s="1034">
        <v>3278.5810000000001</v>
      </c>
      <c r="Y54" s="1034">
        <v>3372.5949999999998</v>
      </c>
      <c r="Z54" s="1034">
        <v>3411.6150000000007</v>
      </c>
      <c r="AA54" s="1034">
        <v>3631.8670000000002</v>
      </c>
      <c r="AB54" s="1034">
        <v>3808.2010000000005</v>
      </c>
      <c r="AC54" s="1034">
        <v>3905.77</v>
      </c>
      <c r="AD54" s="1040">
        <v>36059.126000000004</v>
      </c>
      <c r="AE54" s="1069">
        <v>4004.2729999999997</v>
      </c>
    </row>
    <row r="55" spans="1:31">
      <c r="A55" s="801">
        <v>1</v>
      </c>
      <c r="B55" t="str">
        <f t="shared" si="2"/>
        <v>4SE1082</v>
      </c>
      <c r="C55" s="1037"/>
      <c r="D55" s="1032" t="s">
        <v>1033</v>
      </c>
      <c r="E55" s="1032" t="s">
        <v>1034</v>
      </c>
      <c r="F55" s="1032" t="s">
        <v>33</v>
      </c>
      <c r="G55" s="1032">
        <v>0</v>
      </c>
      <c r="H55" s="1032">
        <v>0</v>
      </c>
      <c r="I55" s="1032">
        <v>0</v>
      </c>
      <c r="J55" s="1032">
        <v>0</v>
      </c>
      <c r="K55" s="1032">
        <v>0</v>
      </c>
      <c r="L55" s="1032">
        <v>0</v>
      </c>
      <c r="M55" s="1032">
        <v>0</v>
      </c>
      <c r="N55" s="1032">
        <v>0</v>
      </c>
      <c r="O55" s="1032">
        <v>0</v>
      </c>
      <c r="P55" s="1032">
        <v>0</v>
      </c>
      <c r="Q55" s="1032">
        <v>2483.583000000001</v>
      </c>
      <c r="R55" s="1032">
        <v>2457.904</v>
      </c>
      <c r="S55" s="1040">
        <f t="shared" si="3"/>
        <v>4941.487000000001</v>
      </c>
      <c r="T55" s="1032">
        <v>2737.8790000000004</v>
      </c>
      <c r="U55" s="1034">
        <v>2306.1109999999999</v>
      </c>
      <c r="V55" s="1034">
        <v>2649.6060000000007</v>
      </c>
      <c r="W55" s="1034">
        <v>2567.384</v>
      </c>
      <c r="X55" s="1034">
        <v>2737.7350000000001</v>
      </c>
      <c r="Y55" s="1034">
        <v>2674.9930000000004</v>
      </c>
      <c r="Z55" s="1034">
        <v>2685.5970000000002</v>
      </c>
      <c r="AA55" s="1034">
        <v>2558.4759999999997</v>
      </c>
      <c r="AB55" s="1034">
        <v>2405.8940000000002</v>
      </c>
      <c r="AC55" s="1034">
        <v>2443.1609999999991</v>
      </c>
      <c r="AD55" s="1040">
        <v>25766.835999999999</v>
      </c>
      <c r="AE55" s="1069">
        <v>2399.6319999999996</v>
      </c>
    </row>
    <row r="56" spans="1:31">
      <c r="A56" s="801">
        <v>1</v>
      </c>
      <c r="B56" t="str">
        <f t="shared" si="2"/>
        <v>3SE0231</v>
      </c>
      <c r="C56" s="1037"/>
      <c r="D56" s="1032" t="s">
        <v>664</v>
      </c>
      <c r="E56" s="1032" t="s">
        <v>665</v>
      </c>
      <c r="F56" s="1032" t="s">
        <v>28</v>
      </c>
      <c r="G56" s="1032">
        <v>4.1739999999999995</v>
      </c>
      <c r="H56" s="1032">
        <v>3.99</v>
      </c>
      <c r="I56" s="1032">
        <v>4.7119999999999997</v>
      </c>
      <c r="J56" s="1032">
        <v>8.2469999999999999</v>
      </c>
      <c r="K56" s="1032">
        <v>8.5790000000000006</v>
      </c>
      <c r="L56" s="1032">
        <v>8.7609999999999992</v>
      </c>
      <c r="M56" s="1032">
        <v>9.14</v>
      </c>
      <c r="N56" s="1032">
        <v>9.32</v>
      </c>
      <c r="O56" s="1032">
        <v>11.116</v>
      </c>
      <c r="P56" s="1032">
        <v>11.356999999999999</v>
      </c>
      <c r="Q56" s="1032">
        <v>4.907</v>
      </c>
      <c r="R56" s="1032">
        <v>4.5839999999999996</v>
      </c>
      <c r="S56" s="1040">
        <f t="shared" si="3"/>
        <v>88.886999999999986</v>
      </c>
      <c r="T56" s="1032">
        <v>4.6020000000000003</v>
      </c>
      <c r="U56" s="1034">
        <v>4.3810000000000002</v>
      </c>
      <c r="V56" s="1034">
        <v>3.8420000000000001</v>
      </c>
      <c r="W56" s="1034">
        <v>4.6970000000000001</v>
      </c>
      <c r="X56" s="1034">
        <v>4.79</v>
      </c>
      <c r="Y56" s="1034">
        <v>5.8059999999999992</v>
      </c>
      <c r="Z56" s="1034">
        <v>5.7359999999999998</v>
      </c>
      <c r="AA56" s="1034">
        <v>5.4020000000000001</v>
      </c>
      <c r="AB56" s="1034">
        <v>6.32</v>
      </c>
      <c r="AC56" s="1034">
        <v>6.1109999999999989</v>
      </c>
      <c r="AD56" s="1040">
        <v>51.686999999999998</v>
      </c>
      <c r="AE56" s="1069">
        <v>6.2059999999999995</v>
      </c>
    </row>
    <row r="57" spans="1:31">
      <c r="A57" s="801">
        <v>1</v>
      </c>
      <c r="B57" t="str">
        <f t="shared" si="2"/>
        <v>5SE0307</v>
      </c>
      <c r="C57" s="1037"/>
      <c r="D57" s="1032" t="s">
        <v>666</v>
      </c>
      <c r="E57" s="1032" t="s">
        <v>667</v>
      </c>
      <c r="F57" s="1032" t="s">
        <v>45</v>
      </c>
      <c r="G57" s="1032">
        <v>257.23700000000002</v>
      </c>
      <c r="H57" s="1032">
        <v>227.631</v>
      </c>
      <c r="I57" s="1032">
        <v>257.26299999999998</v>
      </c>
      <c r="J57" s="1032">
        <v>262.83499999999998</v>
      </c>
      <c r="K57" s="1032">
        <v>259.05099999999999</v>
      </c>
      <c r="L57" s="1032">
        <v>268.54700000000003</v>
      </c>
      <c r="M57" s="1032">
        <v>272.54199999999997</v>
      </c>
      <c r="N57" s="1032">
        <v>280.286</v>
      </c>
      <c r="O57" s="1032">
        <v>273.46700000000004</v>
      </c>
      <c r="P57" s="1032">
        <v>268.59200000000004</v>
      </c>
      <c r="Q57" s="1032">
        <v>336.06900000000002</v>
      </c>
      <c r="R57" s="1032">
        <v>321.87700000000001</v>
      </c>
      <c r="S57" s="1040">
        <f t="shared" si="3"/>
        <v>3285.3969999999999</v>
      </c>
      <c r="T57" s="1032">
        <v>293.08499999999998</v>
      </c>
      <c r="U57" s="1034">
        <v>280.48</v>
      </c>
      <c r="V57" s="1034">
        <v>316.68200000000002</v>
      </c>
      <c r="W57" s="1034">
        <v>328.197</v>
      </c>
      <c r="X57" s="1034">
        <v>333.87400000000002</v>
      </c>
      <c r="Y57" s="1034">
        <v>332.28200000000004</v>
      </c>
      <c r="Z57" s="1034">
        <v>338.51099999999997</v>
      </c>
      <c r="AA57" s="1034">
        <v>358.416</v>
      </c>
      <c r="AB57" s="1034">
        <v>363.72200000000004</v>
      </c>
      <c r="AC57" s="1034">
        <v>358.89800000000008</v>
      </c>
      <c r="AD57" s="1040">
        <v>3304.1470000000004</v>
      </c>
      <c r="AE57" s="1069">
        <v>373.73099999999999</v>
      </c>
    </row>
    <row r="58" spans="1:31">
      <c r="A58" s="801">
        <v>1</v>
      </c>
      <c r="B58" t="str">
        <f t="shared" si="2"/>
        <v>4SE0232</v>
      </c>
      <c r="C58" s="1037"/>
      <c r="D58" s="1032" t="s">
        <v>672</v>
      </c>
      <c r="E58" s="1032" t="s">
        <v>673</v>
      </c>
      <c r="F58" s="1032" t="s">
        <v>33</v>
      </c>
      <c r="G58" s="1032">
        <v>799.90600000000006</v>
      </c>
      <c r="H58" s="1032">
        <v>781.90100000000007</v>
      </c>
      <c r="I58" s="1032">
        <v>835.64600000000007</v>
      </c>
      <c r="J58" s="1032">
        <v>809.30099999999993</v>
      </c>
      <c r="K58" s="1032">
        <v>813.23599999999999</v>
      </c>
      <c r="L58" s="1032">
        <v>754.80799999999999</v>
      </c>
      <c r="M58" s="1032">
        <v>794.3689999999998</v>
      </c>
      <c r="N58" s="1032">
        <v>764.36500000000012</v>
      </c>
      <c r="O58" s="1032">
        <v>715.48200000000008</v>
      </c>
      <c r="P58" s="1032">
        <v>812.67299999999989</v>
      </c>
      <c r="Q58" s="1032">
        <v>708.67100000000005</v>
      </c>
      <c r="R58" s="1032">
        <v>842.76300000000003</v>
      </c>
      <c r="S58" s="1040">
        <f t="shared" si="3"/>
        <v>9433.121000000001</v>
      </c>
      <c r="T58" s="1032">
        <v>854.08799999999997</v>
      </c>
      <c r="U58" s="1034">
        <v>805.94099999999992</v>
      </c>
      <c r="V58" s="1034">
        <v>890.43499999999995</v>
      </c>
      <c r="W58" s="1034">
        <v>836.00099999999998</v>
      </c>
      <c r="X58" s="1034">
        <v>836.36200000000008</v>
      </c>
      <c r="Y58" s="1034">
        <v>824.99400000000014</v>
      </c>
      <c r="Z58" s="1034">
        <v>829.904</v>
      </c>
      <c r="AA58" s="1034">
        <v>812.07100000000014</v>
      </c>
      <c r="AB58" s="1034">
        <v>766.88700000000006</v>
      </c>
      <c r="AC58" s="1034">
        <v>813.52800000000002</v>
      </c>
      <c r="AD58" s="1040">
        <v>8270.2109999999993</v>
      </c>
      <c r="AE58" s="1069">
        <v>809.07599999999991</v>
      </c>
    </row>
    <row r="59" spans="1:31">
      <c r="A59" s="801">
        <v>1</v>
      </c>
      <c r="B59" t="str">
        <f t="shared" si="2"/>
        <v>2SE3082</v>
      </c>
      <c r="C59" s="1037"/>
      <c r="D59" s="1032" t="s">
        <v>1035</v>
      </c>
      <c r="E59" s="1032" t="s">
        <v>1036</v>
      </c>
      <c r="F59" s="1032" t="s">
        <v>25</v>
      </c>
      <c r="G59" s="1032">
        <v>0</v>
      </c>
      <c r="H59" s="1032">
        <v>0</v>
      </c>
      <c r="I59" s="1032">
        <v>0</v>
      </c>
      <c r="J59" s="1032">
        <v>0</v>
      </c>
      <c r="K59" s="1032">
        <v>0</v>
      </c>
      <c r="L59" s="1032">
        <v>0</v>
      </c>
      <c r="M59" s="1032">
        <v>0</v>
      </c>
      <c r="N59" s="1032">
        <v>0</v>
      </c>
      <c r="O59" s="1032">
        <v>0</v>
      </c>
      <c r="P59" s="1032">
        <v>0</v>
      </c>
      <c r="Q59" s="1032">
        <v>9314.0759999999973</v>
      </c>
      <c r="R59" s="1032">
        <v>9222.5019999999986</v>
      </c>
      <c r="S59" s="1040">
        <f t="shared" si="3"/>
        <v>18536.577999999994</v>
      </c>
      <c r="T59" s="1032">
        <v>10538.286</v>
      </c>
      <c r="U59" s="1034">
        <v>13338.963</v>
      </c>
      <c r="V59" s="1034">
        <v>14957.562999999998</v>
      </c>
      <c r="W59" s="1034">
        <v>12993.808999999999</v>
      </c>
      <c r="X59" s="1034">
        <v>14123.804000000002</v>
      </c>
      <c r="Y59" s="1034">
        <v>14678.639999999998</v>
      </c>
      <c r="Z59" s="1034">
        <v>8899.77</v>
      </c>
      <c r="AA59" s="1034">
        <v>9084.0990000000002</v>
      </c>
      <c r="AB59" s="1034">
        <v>7558.192</v>
      </c>
      <c r="AC59" s="1034">
        <v>7741.0969999999998</v>
      </c>
      <c r="AD59" s="1040">
        <v>113914.223</v>
      </c>
      <c r="AE59" s="1069">
        <v>9194.8919999999998</v>
      </c>
    </row>
    <row r="60" spans="1:31">
      <c r="A60" s="801">
        <v>1</v>
      </c>
      <c r="B60" t="str">
        <f t="shared" si="2"/>
        <v>2SE0081</v>
      </c>
      <c r="C60" s="1037"/>
      <c r="D60" s="1032" t="s">
        <v>674</v>
      </c>
      <c r="E60" s="1032" t="s">
        <v>675</v>
      </c>
      <c r="F60" s="1032" t="s">
        <v>25</v>
      </c>
      <c r="G60" s="1032">
        <v>22459.757999999998</v>
      </c>
      <c r="H60" s="1032">
        <v>20794.953000000001</v>
      </c>
      <c r="I60" s="1032">
        <v>23034.394</v>
      </c>
      <c r="J60" s="1032">
        <v>21538.828999999998</v>
      </c>
      <c r="K60" s="1032">
        <v>21546.117000000002</v>
      </c>
      <c r="L60" s="1032">
        <v>19749.397999999997</v>
      </c>
      <c r="M60" s="1032">
        <v>19714.838</v>
      </c>
      <c r="N60" s="1032">
        <v>20334.332999999999</v>
      </c>
      <c r="O60" s="1032">
        <v>20262.248</v>
      </c>
      <c r="P60" s="1032">
        <v>20889.553</v>
      </c>
      <c r="Q60" s="1032">
        <v>20080.604000000003</v>
      </c>
      <c r="R60" s="1032">
        <v>21049.090000000004</v>
      </c>
      <c r="S60" s="1040">
        <f t="shared" si="3"/>
        <v>251454.11499999996</v>
      </c>
      <c r="T60" s="1032">
        <v>21878.702999999994</v>
      </c>
      <c r="U60" s="1034">
        <v>21111.680000000004</v>
      </c>
      <c r="V60" s="1034">
        <v>23729.434000000001</v>
      </c>
      <c r="W60" s="1034">
        <v>22415.834999999999</v>
      </c>
      <c r="X60" s="1034">
        <v>22239.138000000003</v>
      </c>
      <c r="Y60" s="1034">
        <v>21436</v>
      </c>
      <c r="Z60" s="1034">
        <v>20780.724999999999</v>
      </c>
      <c r="AA60" s="1034">
        <v>21384.653000000002</v>
      </c>
      <c r="AB60" s="1034">
        <v>20368.37</v>
      </c>
      <c r="AC60" s="1034">
        <v>21004.023000000001</v>
      </c>
      <c r="AD60" s="1040">
        <v>216348.56099999999</v>
      </c>
      <c r="AE60" s="1069">
        <v>21493.071999999996</v>
      </c>
    </row>
    <row r="61" spans="1:31">
      <c r="A61" s="801">
        <v>1</v>
      </c>
      <c r="B61" t="str">
        <f t="shared" si="2"/>
        <v>5SE0306</v>
      </c>
      <c r="C61" s="1037"/>
      <c r="D61" s="1032" t="s">
        <v>676</v>
      </c>
      <c r="E61" s="1032" t="s">
        <v>677</v>
      </c>
      <c r="F61" s="1032" t="s">
        <v>45</v>
      </c>
      <c r="G61" s="1032">
        <v>90.676000000000002</v>
      </c>
      <c r="H61" s="1032">
        <v>95.864999999999995</v>
      </c>
      <c r="I61" s="1032">
        <v>100.813</v>
      </c>
      <c r="J61" s="1032">
        <v>106.43599999999998</v>
      </c>
      <c r="K61" s="1032">
        <v>114.95500000000001</v>
      </c>
      <c r="L61" s="1032">
        <v>118.72499999999999</v>
      </c>
      <c r="M61" s="1032">
        <v>118.12</v>
      </c>
      <c r="N61" s="1032">
        <v>120.64399999999999</v>
      </c>
      <c r="O61" s="1032">
        <v>122.13600000000001</v>
      </c>
      <c r="P61" s="1032">
        <v>123.953</v>
      </c>
      <c r="Q61" s="1032">
        <v>123.14100000000001</v>
      </c>
      <c r="R61" s="1032">
        <v>115.98499999999999</v>
      </c>
      <c r="S61" s="1040">
        <f t="shared" si="3"/>
        <v>1351.4490000000001</v>
      </c>
      <c r="T61" s="1032">
        <v>156.251</v>
      </c>
      <c r="U61" s="1034">
        <v>110.85600000000001</v>
      </c>
      <c r="V61" s="1034">
        <v>122.05299999999998</v>
      </c>
      <c r="W61" s="1034">
        <v>129.191</v>
      </c>
      <c r="X61" s="1034">
        <v>134.14500000000001</v>
      </c>
      <c r="Y61" s="1034">
        <v>139.56900000000002</v>
      </c>
      <c r="Z61" s="1034">
        <v>136.56299999999999</v>
      </c>
      <c r="AA61" s="1034">
        <v>132.065</v>
      </c>
      <c r="AB61" s="1034">
        <v>141.40899999999999</v>
      </c>
      <c r="AC61" s="1034">
        <v>129.64500000000001</v>
      </c>
      <c r="AD61" s="1040">
        <v>1331.7469999999998</v>
      </c>
      <c r="AE61" s="1069">
        <v>138.166</v>
      </c>
    </row>
    <row r="62" spans="1:31">
      <c r="A62" s="801">
        <v>1</v>
      </c>
      <c r="B62" t="str">
        <f t="shared" si="2"/>
        <v>RSR0101</v>
      </c>
      <c r="C62" s="1037"/>
      <c r="D62" s="1032" t="s">
        <v>1037</v>
      </c>
      <c r="E62" s="1032" t="s">
        <v>1038</v>
      </c>
      <c r="F62" s="1032" t="s">
        <v>607</v>
      </c>
      <c r="G62" s="1032">
        <v>0</v>
      </c>
      <c r="H62" s="1032">
        <v>0</v>
      </c>
      <c r="I62" s="1032">
        <v>0</v>
      </c>
      <c r="J62" s="1032">
        <v>0</v>
      </c>
      <c r="K62" s="1032">
        <v>0</v>
      </c>
      <c r="L62" s="1032">
        <v>0</v>
      </c>
      <c r="M62" s="1032">
        <v>0</v>
      </c>
      <c r="N62" s="1032">
        <v>0</v>
      </c>
      <c r="O62" s="1032">
        <v>0</v>
      </c>
      <c r="P62" s="1032">
        <v>0</v>
      </c>
      <c r="Q62" s="1032">
        <v>100.74199999999999</v>
      </c>
      <c r="R62" s="1032">
        <v>95.456999999999994</v>
      </c>
      <c r="S62" s="1040">
        <f t="shared" si="3"/>
        <v>196.19899999999998</v>
      </c>
      <c r="T62" s="1032">
        <v>98.088999999999999</v>
      </c>
      <c r="U62" s="1034">
        <v>90.490000000000009</v>
      </c>
      <c r="V62" s="1034">
        <v>104.857</v>
      </c>
      <c r="W62" s="1034"/>
      <c r="X62" s="1034"/>
      <c r="Y62" s="1034"/>
      <c r="Z62" s="1034"/>
      <c r="AA62" s="1034"/>
      <c r="AB62" s="1034"/>
      <c r="AC62" s="1034"/>
      <c r="AD62" s="1040">
        <v>293.43600000000004</v>
      </c>
      <c r="AE62" s="1069">
        <v>0</v>
      </c>
    </row>
    <row r="63" spans="1:31">
      <c r="A63" s="801">
        <v>1</v>
      </c>
      <c r="B63" t="str">
        <f t="shared" si="2"/>
        <v>RSR0099</v>
      </c>
      <c r="C63" s="1037"/>
      <c r="D63" s="1032" t="s">
        <v>1039</v>
      </c>
      <c r="E63" s="1032" t="s">
        <v>1040</v>
      </c>
      <c r="F63" s="1032" t="s">
        <v>607</v>
      </c>
      <c r="G63" s="1032">
        <v>0</v>
      </c>
      <c r="H63" s="1032">
        <v>0</v>
      </c>
      <c r="I63" s="1032">
        <v>0</v>
      </c>
      <c r="J63" s="1032">
        <v>0</v>
      </c>
      <c r="K63" s="1032">
        <v>0</v>
      </c>
      <c r="L63" s="1032">
        <v>0</v>
      </c>
      <c r="M63" s="1032">
        <v>0</v>
      </c>
      <c r="N63" s="1032">
        <v>0</v>
      </c>
      <c r="O63" s="1032">
        <v>0</v>
      </c>
      <c r="P63" s="1032">
        <v>0</v>
      </c>
      <c r="Q63" s="1032">
        <v>815.20100000000002</v>
      </c>
      <c r="R63" s="1032">
        <v>633.94900000000007</v>
      </c>
      <c r="S63" s="1040">
        <f t="shared" si="3"/>
        <v>1449.15</v>
      </c>
      <c r="T63" s="1032">
        <v>645.86599999999987</v>
      </c>
      <c r="U63" s="1034">
        <v>476.39400000000006</v>
      </c>
      <c r="V63" s="1034">
        <v>618.87900000000002</v>
      </c>
      <c r="W63" s="1034">
        <v>739.27800000000002</v>
      </c>
      <c r="X63" s="1034">
        <v>864.50699999999995</v>
      </c>
      <c r="Y63" s="1034">
        <v>740.65199999999993</v>
      </c>
      <c r="Z63" s="1034">
        <v>798.14699999999993</v>
      </c>
      <c r="AA63" s="1034">
        <v>802.59799999999996</v>
      </c>
      <c r="AB63" s="1034">
        <v>1003.9059999999999</v>
      </c>
      <c r="AC63" s="1034">
        <v>1160.307</v>
      </c>
      <c r="AD63" s="1040">
        <v>7850.5339999999997</v>
      </c>
      <c r="AE63" s="1069">
        <v>1115.7619999999999</v>
      </c>
    </row>
    <row r="64" spans="1:31">
      <c r="A64" s="801">
        <v>1</v>
      </c>
      <c r="B64" t="str">
        <f t="shared" si="2"/>
        <v>RSR0102</v>
      </c>
      <c r="C64" s="1037"/>
      <c r="D64" s="1032" t="s">
        <v>1041</v>
      </c>
      <c r="E64" s="1032" t="s">
        <v>1042</v>
      </c>
      <c r="F64" s="1032" t="s">
        <v>607</v>
      </c>
      <c r="G64" s="1032">
        <v>0</v>
      </c>
      <c r="H64" s="1032">
        <v>0</v>
      </c>
      <c r="I64" s="1032">
        <v>0</v>
      </c>
      <c r="J64" s="1032">
        <v>0</v>
      </c>
      <c r="K64" s="1032">
        <v>0</v>
      </c>
      <c r="L64" s="1032">
        <v>0</v>
      </c>
      <c r="M64" s="1032">
        <v>0</v>
      </c>
      <c r="N64" s="1032">
        <v>0</v>
      </c>
      <c r="O64" s="1032">
        <v>0</v>
      </c>
      <c r="P64" s="1032">
        <v>0</v>
      </c>
      <c r="Q64" s="1032">
        <v>21.765000000000001</v>
      </c>
      <c r="R64" s="1032">
        <v>25.002000000000002</v>
      </c>
      <c r="S64" s="1040">
        <f t="shared" si="3"/>
        <v>46.767000000000003</v>
      </c>
      <c r="T64" s="1032">
        <v>35.103000000000002</v>
      </c>
      <c r="U64" s="1034">
        <v>29.43</v>
      </c>
      <c r="V64" s="1034">
        <v>30.914000000000001</v>
      </c>
      <c r="W64" s="1034"/>
      <c r="X64" s="1034"/>
      <c r="Y64" s="1034"/>
      <c r="Z64" s="1034"/>
      <c r="AA64" s="1034"/>
      <c r="AB64" s="1034"/>
      <c r="AC64" s="1034"/>
      <c r="AD64" s="1040">
        <v>95.447000000000003</v>
      </c>
      <c r="AE64" s="1069">
        <v>0</v>
      </c>
    </row>
    <row r="65" spans="1:31">
      <c r="A65" s="801">
        <v>1</v>
      </c>
      <c r="B65" t="str">
        <f t="shared" si="2"/>
        <v>RSR0100</v>
      </c>
      <c r="C65" s="1037"/>
      <c r="D65" s="1032" t="s">
        <v>1043</v>
      </c>
      <c r="E65" s="1032" t="s">
        <v>1044</v>
      </c>
      <c r="F65" s="1032" t="s">
        <v>607</v>
      </c>
      <c r="G65" s="1032">
        <v>0</v>
      </c>
      <c r="H65" s="1032">
        <v>0</v>
      </c>
      <c r="I65" s="1032">
        <v>0</v>
      </c>
      <c r="J65" s="1032">
        <v>0</v>
      </c>
      <c r="K65" s="1032">
        <v>0</v>
      </c>
      <c r="L65" s="1032">
        <v>0</v>
      </c>
      <c r="M65" s="1032">
        <v>0</v>
      </c>
      <c r="N65" s="1032">
        <v>0</v>
      </c>
      <c r="O65" s="1032">
        <v>0</v>
      </c>
      <c r="P65" s="1032">
        <v>0</v>
      </c>
      <c r="Q65" s="1032">
        <v>76.277000000000001</v>
      </c>
      <c r="R65" s="1032">
        <v>82.753999999999991</v>
      </c>
      <c r="S65" s="1040">
        <f t="shared" si="3"/>
        <v>159.03100000000001</v>
      </c>
      <c r="T65" s="1032">
        <v>112.66900000000001</v>
      </c>
      <c r="U65" s="1034">
        <v>75.634</v>
      </c>
      <c r="V65" s="1034">
        <v>84.665999999999968</v>
      </c>
      <c r="W65" s="1034">
        <v>80.309999999999988</v>
      </c>
      <c r="X65" s="1034">
        <v>89.595000000000013</v>
      </c>
      <c r="Y65" s="1034">
        <v>86.016999999999996</v>
      </c>
      <c r="Z65" s="1034">
        <v>87.052999999999983</v>
      </c>
      <c r="AA65" s="1034">
        <v>90.644000000000005</v>
      </c>
      <c r="AB65" s="1034">
        <v>90.019000000000005</v>
      </c>
      <c r="AC65" s="1034">
        <v>88.28</v>
      </c>
      <c r="AD65" s="1040">
        <v>884.88699999999994</v>
      </c>
      <c r="AE65" s="1069">
        <v>84.779999999999987</v>
      </c>
    </row>
    <row r="66" spans="1:31">
      <c r="A66" s="801">
        <v>1</v>
      </c>
      <c r="B66" t="str">
        <f t="shared" si="2"/>
        <v>2SE2082</v>
      </c>
      <c r="C66" s="1037"/>
      <c r="D66" s="1032" t="s">
        <v>1045</v>
      </c>
      <c r="E66" s="1032" t="s">
        <v>1046</v>
      </c>
      <c r="F66" s="1032" t="s">
        <v>25</v>
      </c>
      <c r="G66" s="1032">
        <v>0</v>
      </c>
      <c r="H66" s="1032">
        <v>0</v>
      </c>
      <c r="I66" s="1032">
        <v>0</v>
      </c>
      <c r="J66" s="1032">
        <v>0</v>
      </c>
      <c r="K66" s="1032">
        <v>0</v>
      </c>
      <c r="L66" s="1032">
        <v>0</v>
      </c>
      <c r="M66" s="1032">
        <v>0</v>
      </c>
      <c r="N66" s="1032">
        <v>0</v>
      </c>
      <c r="O66" s="1032">
        <v>0</v>
      </c>
      <c r="P66" s="1032">
        <v>0</v>
      </c>
      <c r="Q66" s="1032">
        <v>8107.0939999999973</v>
      </c>
      <c r="R66" s="1032">
        <v>9370.770999999997</v>
      </c>
      <c r="S66" s="1040">
        <f t="shared" si="3"/>
        <v>17477.864999999994</v>
      </c>
      <c r="T66" s="1032">
        <v>9556.3430000000026</v>
      </c>
      <c r="U66" s="1034">
        <v>9651.4409999999989</v>
      </c>
      <c r="V66" s="1034">
        <v>10805.310000000001</v>
      </c>
      <c r="W66" s="1034">
        <v>9597.8029999999999</v>
      </c>
      <c r="X66" s="1034">
        <v>9874.0949999999975</v>
      </c>
      <c r="Y66" s="1034">
        <v>9026.5669999999991</v>
      </c>
      <c r="Z66" s="1034">
        <v>7903.9910000000018</v>
      </c>
      <c r="AA66" s="1034">
        <v>8014.7720000000008</v>
      </c>
      <c r="AB66" s="1034">
        <v>7611.9639999999999</v>
      </c>
      <c r="AC66" s="1034">
        <v>8152.7769999999991</v>
      </c>
      <c r="AD66" s="1040">
        <v>90195.062999999995</v>
      </c>
      <c r="AE66" s="1069">
        <v>8406.9979999999996</v>
      </c>
    </row>
    <row r="67" spans="1:31">
      <c r="A67" s="801">
        <v>1</v>
      </c>
      <c r="B67" t="str">
        <f t="shared" si="2"/>
        <v>4SE0308</v>
      </c>
      <c r="C67" s="1037"/>
      <c r="D67" s="1032" t="s">
        <v>678</v>
      </c>
      <c r="E67" s="1032" t="s">
        <v>679</v>
      </c>
      <c r="F67" s="1032" t="s">
        <v>33</v>
      </c>
      <c r="G67" s="1032">
        <v>1004.3489999999999</v>
      </c>
      <c r="H67" s="1032">
        <v>1463.62</v>
      </c>
      <c r="I67" s="1032">
        <v>1864.6</v>
      </c>
      <c r="J67" s="1032">
        <v>2138.549</v>
      </c>
      <c r="K67" s="1032">
        <v>2099.04</v>
      </c>
      <c r="L67" s="1032">
        <v>2065.08</v>
      </c>
      <c r="M67" s="1032">
        <v>2499.3559999999998</v>
      </c>
      <c r="N67" s="1032">
        <v>3192.3119999999999</v>
      </c>
      <c r="O67" s="1032">
        <v>3317.1930000000002</v>
      </c>
      <c r="P67" s="1032">
        <v>3094.4459999999999</v>
      </c>
      <c r="Q67" s="1032">
        <v>2367.9650000000001</v>
      </c>
      <c r="R67" s="1032">
        <v>2800.569</v>
      </c>
      <c r="S67" s="1040">
        <f t="shared" si="3"/>
        <v>27907.078999999998</v>
      </c>
      <c r="T67" s="1032">
        <v>2925.0879999999997</v>
      </c>
      <c r="U67" s="1034">
        <v>2238.6880000000001</v>
      </c>
      <c r="V67" s="1034">
        <v>3386.6419999999998</v>
      </c>
      <c r="W67" s="1034">
        <v>3053.0590000000002</v>
      </c>
      <c r="X67" s="1034">
        <v>3277.578</v>
      </c>
      <c r="Y67" s="1034">
        <v>3303.578</v>
      </c>
      <c r="Z67" s="1034">
        <v>2773.848</v>
      </c>
      <c r="AA67" s="1034">
        <v>2317.627</v>
      </c>
      <c r="AB67" s="1034">
        <v>2448.395</v>
      </c>
      <c r="AC67" s="1034">
        <v>2809.7289999999998</v>
      </c>
      <c r="AD67" s="1040">
        <v>28534.232</v>
      </c>
      <c r="AE67" s="1069">
        <v>2988.3969999999999</v>
      </c>
    </row>
    <row r="68" spans="1:31">
      <c r="A68" s="801">
        <v>1</v>
      </c>
      <c r="B68" t="str">
        <f t="shared" si="2"/>
        <v>2SE0082</v>
      </c>
      <c r="C68" s="1037"/>
      <c r="D68" s="1032" t="s">
        <v>680</v>
      </c>
      <c r="E68" s="1032" t="s">
        <v>681</v>
      </c>
      <c r="F68" s="1032" t="s">
        <v>25</v>
      </c>
      <c r="G68" s="1032">
        <v>23470.84199999999</v>
      </c>
      <c r="H68" s="1032">
        <v>22758.092000000004</v>
      </c>
      <c r="I68" s="1032">
        <v>24214.003999999997</v>
      </c>
      <c r="J68" s="1032">
        <v>22321.564000000006</v>
      </c>
      <c r="K68" s="1032">
        <v>22595.765000000003</v>
      </c>
      <c r="L68" s="1032">
        <v>22296.85200000001</v>
      </c>
      <c r="M68" s="1032">
        <v>21130.424000000006</v>
      </c>
      <c r="N68" s="1032">
        <v>20492.210999999999</v>
      </c>
      <c r="O68" s="1032">
        <v>20883.956999999999</v>
      </c>
      <c r="P68" s="1032">
        <v>19927.565999999995</v>
      </c>
      <c r="Q68" s="1032">
        <v>49.646999999999998</v>
      </c>
      <c r="R68" s="1032">
        <v>65.531000000000006</v>
      </c>
      <c r="S68" s="1040">
        <f t="shared" si="3"/>
        <v>220206.45499999999</v>
      </c>
      <c r="T68" s="1032">
        <v>32.985999999999997</v>
      </c>
      <c r="U68" s="1034">
        <v>28.928000000000001</v>
      </c>
      <c r="V68" s="1034">
        <v>29.981999999999999</v>
      </c>
      <c r="W68" s="1034">
        <v>28.835999999999999</v>
      </c>
      <c r="X68" s="1034"/>
      <c r="Y68" s="1034"/>
      <c r="Z68" s="1034"/>
      <c r="AA68" s="1034"/>
      <c r="AB68" s="1034"/>
      <c r="AC68" s="1034"/>
      <c r="AD68" s="1040">
        <v>120.732</v>
      </c>
      <c r="AE68" s="1069">
        <v>0</v>
      </c>
    </row>
    <row r="69" spans="1:31">
      <c r="A69" s="801">
        <v>1</v>
      </c>
      <c r="B69" t="str">
        <f t="shared" si="2"/>
        <v>2SE0083</v>
      </c>
      <c r="C69" s="1037"/>
      <c r="D69" s="1032" t="s">
        <v>252</v>
      </c>
      <c r="E69" s="1032" t="s">
        <v>682</v>
      </c>
      <c r="F69" s="1032" t="s">
        <v>25</v>
      </c>
      <c r="G69" s="1032">
        <v>4187.54</v>
      </c>
      <c r="H69" s="1032">
        <v>3915.2759999999998</v>
      </c>
      <c r="I69" s="1032">
        <v>4330.3769999999995</v>
      </c>
      <c r="J69" s="1032">
        <v>4120.6529999999993</v>
      </c>
      <c r="K69" s="1032">
        <v>3980.4159999999993</v>
      </c>
      <c r="L69" s="1032">
        <v>3792.7209999999995</v>
      </c>
      <c r="M69" s="1032">
        <v>3785.317</v>
      </c>
      <c r="N69" s="1032">
        <v>3713.023999999999</v>
      </c>
      <c r="O69" s="1032">
        <v>3599.7170000000001</v>
      </c>
      <c r="P69" s="1032">
        <v>3701.3159999999998</v>
      </c>
      <c r="Q69" s="1032">
        <v>3590.9909999999995</v>
      </c>
      <c r="R69" s="1032">
        <v>3902.02</v>
      </c>
      <c r="S69" s="1040">
        <f t="shared" si="3"/>
        <v>46619.367999999988</v>
      </c>
      <c r="T69" s="1032">
        <v>3971.2429999999999</v>
      </c>
      <c r="U69" s="1034">
        <v>3778.4250000000006</v>
      </c>
      <c r="V69" s="1034">
        <v>4324.0079999999998</v>
      </c>
      <c r="W69" s="1034">
        <v>4213.9049999999997</v>
      </c>
      <c r="X69" s="1034">
        <v>4100.4319999999998</v>
      </c>
      <c r="Y69" s="1034">
        <v>3897.5959999999995</v>
      </c>
      <c r="Z69" s="1034">
        <v>3769.183</v>
      </c>
      <c r="AA69" s="1034">
        <v>3757.4869999999996</v>
      </c>
      <c r="AB69" s="1034">
        <v>3640.8949999999995</v>
      </c>
      <c r="AC69" s="1034">
        <v>3719.8119999999994</v>
      </c>
      <c r="AD69" s="1040">
        <v>39172.985999999997</v>
      </c>
      <c r="AE69" s="1069">
        <v>3609.366</v>
      </c>
    </row>
    <row r="70" spans="1:31">
      <c r="A70" s="801">
        <v>1</v>
      </c>
      <c r="B70" t="str">
        <f t="shared" si="2"/>
        <v>2SE0084</v>
      </c>
      <c r="C70" s="1037"/>
      <c r="D70" s="1032" t="s">
        <v>683</v>
      </c>
      <c r="E70" s="1032" t="s">
        <v>684</v>
      </c>
      <c r="F70" s="1032" t="s">
        <v>25</v>
      </c>
      <c r="G70" s="1032">
        <v>10249.055999999999</v>
      </c>
      <c r="H70" s="1032">
        <v>9541.5480000000025</v>
      </c>
      <c r="I70" s="1032">
        <v>10987.869999999999</v>
      </c>
      <c r="J70" s="1032">
        <v>10789.539000000001</v>
      </c>
      <c r="K70" s="1032">
        <v>10875.865999999998</v>
      </c>
      <c r="L70" s="1032">
        <v>9905.6800000000021</v>
      </c>
      <c r="M70" s="1032">
        <v>10171.257999999996</v>
      </c>
      <c r="N70" s="1032">
        <v>10272.991000000004</v>
      </c>
      <c r="O70" s="1032">
        <v>9879.4070000000011</v>
      </c>
      <c r="P70" s="1032">
        <v>10238.958999999999</v>
      </c>
      <c r="Q70" s="1032">
        <v>10075.503000000002</v>
      </c>
      <c r="R70" s="1032">
        <v>10563.792000000001</v>
      </c>
      <c r="S70" s="1040">
        <f t="shared" si="3"/>
        <v>123551.46900000001</v>
      </c>
      <c r="T70" s="1032">
        <v>10114.723999999998</v>
      </c>
      <c r="U70" s="1034">
        <v>9801.1410000000014</v>
      </c>
      <c r="V70" s="1034">
        <v>11241.942000000001</v>
      </c>
      <c r="W70" s="1034">
        <v>10626.233</v>
      </c>
      <c r="X70" s="1034">
        <v>10888.087999999998</v>
      </c>
      <c r="Y70" s="1034">
        <v>9691.4510000000009</v>
      </c>
      <c r="Z70" s="1034">
        <v>9759.0809999999983</v>
      </c>
      <c r="AA70" s="1034">
        <v>9937.6409999999978</v>
      </c>
      <c r="AB70" s="1034">
        <v>10116.129999999999</v>
      </c>
      <c r="AC70" s="1034">
        <v>10658.08</v>
      </c>
      <c r="AD70" s="1040">
        <v>102834.51100000001</v>
      </c>
      <c r="AE70" s="1069">
        <v>10263.100999999999</v>
      </c>
    </row>
    <row r="71" spans="1:31">
      <c r="A71" s="801">
        <v>1</v>
      </c>
      <c r="B71" t="str">
        <f t="shared" ref="B71:B134" si="4">+RIGHT(F71,A71)&amp;E71</f>
        <v>4SE0165</v>
      </c>
      <c r="C71" s="1037"/>
      <c r="D71" s="1032" t="s">
        <v>685</v>
      </c>
      <c r="E71" s="1032" t="s">
        <v>686</v>
      </c>
      <c r="F71" s="1032" t="s">
        <v>33</v>
      </c>
      <c r="G71" s="1032">
        <v>530.04200000000003</v>
      </c>
      <c r="H71" s="1032">
        <v>534.80999999999995</v>
      </c>
      <c r="I71" s="1032">
        <v>522.58600000000001</v>
      </c>
      <c r="J71" s="1032">
        <v>537.39599999999996</v>
      </c>
      <c r="K71" s="1032">
        <v>618.67399999999998</v>
      </c>
      <c r="L71" s="1032">
        <v>593.53000000000009</v>
      </c>
      <c r="M71" s="1032">
        <v>520.3900000000001</v>
      </c>
      <c r="N71" s="1032">
        <v>494.73799999999994</v>
      </c>
      <c r="O71" s="1032">
        <v>462.44000000000011</v>
      </c>
      <c r="P71" s="1032">
        <v>473.94200000000001</v>
      </c>
      <c r="Q71" s="1032">
        <v>484.21700000000004</v>
      </c>
      <c r="R71" s="1032">
        <v>506.23699999999997</v>
      </c>
      <c r="S71" s="1040">
        <f t="shared" ref="S71:S132" si="5">+SUM(G71:R71)</f>
        <v>6279.0020000000004</v>
      </c>
      <c r="T71" s="1032">
        <v>579.28800000000001</v>
      </c>
      <c r="U71" s="1034">
        <v>496.11500000000001</v>
      </c>
      <c r="V71" s="1034">
        <v>584.39200000000005</v>
      </c>
      <c r="W71" s="1034">
        <v>588.60500000000002</v>
      </c>
      <c r="X71" s="1034">
        <v>548.15700000000004</v>
      </c>
      <c r="Y71" s="1034">
        <v>512.66000000000008</v>
      </c>
      <c r="Z71" s="1034">
        <v>502.238</v>
      </c>
      <c r="AA71" s="1034">
        <v>558.44799999999998</v>
      </c>
      <c r="AB71" s="1034">
        <v>537.07199999999989</v>
      </c>
      <c r="AC71" s="1034">
        <v>516.26900000000001</v>
      </c>
      <c r="AD71" s="1040">
        <v>5423.2440000000006</v>
      </c>
      <c r="AE71" s="1069">
        <v>503.05800000000005</v>
      </c>
    </row>
    <row r="72" spans="1:31">
      <c r="A72" s="801">
        <v>1</v>
      </c>
      <c r="B72" t="str">
        <f t="shared" si="4"/>
        <v>4SE0259</v>
      </c>
      <c r="C72" s="1037"/>
      <c r="D72" s="1032" t="s">
        <v>687</v>
      </c>
      <c r="E72" s="1032" t="s">
        <v>688</v>
      </c>
      <c r="F72" s="1032" t="s">
        <v>33</v>
      </c>
      <c r="G72" s="1032">
        <v>105.011</v>
      </c>
      <c r="H72" s="1032">
        <v>100.38000000000001</v>
      </c>
      <c r="I72" s="1032">
        <v>107.54100000000001</v>
      </c>
      <c r="J72" s="1032">
        <v>110.968</v>
      </c>
      <c r="K72" s="1032">
        <v>111.13699999999999</v>
      </c>
      <c r="L72" s="1032">
        <v>109.03700000000001</v>
      </c>
      <c r="M72" s="1032">
        <v>115.161</v>
      </c>
      <c r="N72" s="1032">
        <v>118.27000000000001</v>
      </c>
      <c r="O72" s="1032">
        <v>114.256</v>
      </c>
      <c r="P72" s="1032">
        <v>121.56299999999999</v>
      </c>
      <c r="Q72" s="1032">
        <v>109.05200000000001</v>
      </c>
      <c r="R72" s="1032">
        <v>123.40900000000002</v>
      </c>
      <c r="S72" s="1040">
        <f t="shared" si="5"/>
        <v>1345.7850000000001</v>
      </c>
      <c r="T72" s="1032">
        <v>120.67700000000001</v>
      </c>
      <c r="U72" s="1034">
        <v>107.44799999999999</v>
      </c>
      <c r="V72" s="1034">
        <v>119.82299999999999</v>
      </c>
      <c r="W72" s="1034">
        <v>121.77500000000001</v>
      </c>
      <c r="X72" s="1034">
        <v>140.636</v>
      </c>
      <c r="Y72" s="1034">
        <v>148.78100000000001</v>
      </c>
      <c r="Z72" s="1034">
        <v>152.25399999999999</v>
      </c>
      <c r="AA72" s="1034">
        <v>138.642</v>
      </c>
      <c r="AB72" s="1034">
        <v>143.29100000000003</v>
      </c>
      <c r="AC72" s="1034">
        <v>142.00400000000002</v>
      </c>
      <c r="AD72" s="1040">
        <v>1335.3309999999997</v>
      </c>
      <c r="AE72" s="1069">
        <v>140.56300000000002</v>
      </c>
    </row>
    <row r="73" spans="1:31">
      <c r="A73" s="801">
        <v>1</v>
      </c>
      <c r="B73" t="str">
        <f t="shared" si="4"/>
        <v>__</v>
      </c>
      <c r="C73" s="1032" t="s">
        <v>93</v>
      </c>
      <c r="D73" s="1032" t="s">
        <v>862</v>
      </c>
      <c r="E73" s="1032" t="s">
        <v>862</v>
      </c>
      <c r="F73" s="1032" t="s">
        <v>862</v>
      </c>
      <c r="G73" s="1032">
        <v>0</v>
      </c>
      <c r="H73" s="1032">
        <v>0</v>
      </c>
      <c r="I73" s="1032">
        <v>0</v>
      </c>
      <c r="J73" s="1032">
        <v>0</v>
      </c>
      <c r="K73" s="1032">
        <v>1731.8209999999999</v>
      </c>
      <c r="L73" s="1032">
        <v>1712.0340000000001</v>
      </c>
      <c r="M73" s="1032">
        <v>1778.4449999999999</v>
      </c>
      <c r="N73" s="1032">
        <v>1756.627</v>
      </c>
      <c r="O73" s="1032">
        <v>1568.0619999999999</v>
      </c>
      <c r="P73" s="1032">
        <v>819.245</v>
      </c>
      <c r="Q73" s="1032">
        <v>1576.53</v>
      </c>
      <c r="R73" s="1032">
        <v>231.465</v>
      </c>
      <c r="S73" s="1040">
        <f t="shared" si="5"/>
        <v>11174.229000000001</v>
      </c>
      <c r="T73" s="1032"/>
      <c r="U73" s="1034"/>
      <c r="V73" s="1034"/>
      <c r="W73" s="1034">
        <v>37.600999999999999</v>
      </c>
      <c r="X73" s="1034">
        <v>39.333999999999996</v>
      </c>
      <c r="Y73" s="1034">
        <v>38.433000000000007</v>
      </c>
      <c r="Z73" s="1034">
        <v>40.186999999999998</v>
      </c>
      <c r="AA73" s="1034">
        <v>42.152000000000001</v>
      </c>
      <c r="AB73" s="1034">
        <v>43.209000000000003</v>
      </c>
      <c r="AC73" s="1034">
        <v>46.818000000000005</v>
      </c>
      <c r="AD73" s="1040">
        <v>287.73399999999998</v>
      </c>
      <c r="AE73" s="1069">
        <v>41.119</v>
      </c>
    </row>
    <row r="74" spans="1:31">
      <c r="A74" s="801">
        <v>1</v>
      </c>
      <c r="B74" t="str">
        <f t="shared" si="4"/>
        <v>2SE0134</v>
      </c>
      <c r="C74" s="1037"/>
      <c r="D74" s="1032" t="s">
        <v>689</v>
      </c>
      <c r="E74" s="1032" t="s">
        <v>690</v>
      </c>
      <c r="F74" s="1032" t="s">
        <v>25</v>
      </c>
      <c r="G74" s="1032">
        <v>45893.124000000003</v>
      </c>
      <c r="H74" s="1032">
        <v>41741.070999999996</v>
      </c>
      <c r="I74" s="1032">
        <v>46419.928999999996</v>
      </c>
      <c r="J74" s="1032">
        <v>45969.972999999998</v>
      </c>
      <c r="K74" s="1032">
        <v>47335.573000000004</v>
      </c>
      <c r="L74" s="1032">
        <v>45789.257999999994</v>
      </c>
      <c r="M74" s="1032">
        <v>47570.599000000002</v>
      </c>
      <c r="N74" s="1032">
        <v>48431.223999999987</v>
      </c>
      <c r="O74" s="1032">
        <v>47331.136999999995</v>
      </c>
      <c r="P74" s="1032">
        <v>49365.53</v>
      </c>
      <c r="Q74" s="1032">
        <v>47906.646000000001</v>
      </c>
      <c r="R74" s="1032">
        <v>48816.593000000008</v>
      </c>
      <c r="S74" s="1040">
        <f t="shared" si="5"/>
        <v>562570.65700000001</v>
      </c>
      <c r="T74" s="1032">
        <v>49468.907999999989</v>
      </c>
      <c r="U74" s="1034">
        <v>44972.421000000009</v>
      </c>
      <c r="V74" s="1034">
        <v>50375.325999999994</v>
      </c>
      <c r="W74" s="1034">
        <v>49175.074000000001</v>
      </c>
      <c r="X74" s="1034">
        <v>51674.176000000007</v>
      </c>
      <c r="Y74" s="1034">
        <v>50040.939999999988</v>
      </c>
      <c r="Z74" s="1034">
        <v>51405.332000000009</v>
      </c>
      <c r="AA74" s="1034">
        <v>52123.517999999996</v>
      </c>
      <c r="AB74" s="1034">
        <v>52188.346000000005</v>
      </c>
      <c r="AC74" s="1034">
        <v>53783.046999999999</v>
      </c>
      <c r="AD74" s="1040">
        <v>505207.08799999999</v>
      </c>
      <c r="AE74" s="1069">
        <v>52329.336000000018</v>
      </c>
    </row>
    <row r="75" spans="1:31">
      <c r="A75" s="801">
        <v>1</v>
      </c>
      <c r="B75" t="str">
        <f t="shared" si="4"/>
        <v>3SE0136</v>
      </c>
      <c r="C75" s="1037"/>
      <c r="D75" s="1032" t="s">
        <v>95</v>
      </c>
      <c r="E75" s="1032" t="s">
        <v>96</v>
      </c>
      <c r="F75" s="1032" t="s">
        <v>28</v>
      </c>
      <c r="G75" s="1032">
        <v>97.789000000000001</v>
      </c>
      <c r="H75" s="1032">
        <v>91.421999999999997</v>
      </c>
      <c r="I75" s="1032">
        <v>97.280000000000015</v>
      </c>
      <c r="J75" s="1032">
        <v>97.661999999999992</v>
      </c>
      <c r="K75" s="1032">
        <v>90.971000000000004</v>
      </c>
      <c r="L75" s="1032">
        <v>88.692999999999998</v>
      </c>
      <c r="M75" s="1032">
        <v>91.973000000000013</v>
      </c>
      <c r="N75" s="1032">
        <v>91.153000000000006</v>
      </c>
      <c r="O75" s="1032">
        <v>88.329000000000008</v>
      </c>
      <c r="P75" s="1032">
        <v>92.613</v>
      </c>
      <c r="Q75" s="1032">
        <v>90.364000000000004</v>
      </c>
      <c r="R75" s="1032">
        <v>100.258</v>
      </c>
      <c r="S75" s="1040">
        <f t="shared" si="5"/>
        <v>1118.5070000000001</v>
      </c>
      <c r="T75" s="1032">
        <v>106.13300000000001</v>
      </c>
      <c r="U75" s="1034">
        <v>97.725999999999985</v>
      </c>
      <c r="V75" s="1034">
        <v>109.236</v>
      </c>
      <c r="W75" s="1034">
        <v>102.633</v>
      </c>
      <c r="X75" s="1034">
        <v>102.461</v>
      </c>
      <c r="Y75" s="1034">
        <v>97.540999999999997</v>
      </c>
      <c r="Z75" s="1034">
        <v>102.16199999999999</v>
      </c>
      <c r="AA75" s="1034">
        <v>101.28500000000001</v>
      </c>
      <c r="AB75" s="1034">
        <v>99.815000000000012</v>
      </c>
      <c r="AC75" s="1034">
        <v>105.911</v>
      </c>
      <c r="AD75" s="1040">
        <v>1024.903</v>
      </c>
      <c r="AE75" s="1069">
        <v>105.018</v>
      </c>
    </row>
    <row r="76" spans="1:31">
      <c r="A76" s="801">
        <v>1</v>
      </c>
      <c r="B76" t="str">
        <f t="shared" si="4"/>
        <v>4SE0248</v>
      </c>
      <c r="C76" s="1037"/>
      <c r="D76" s="1032" t="s">
        <v>691</v>
      </c>
      <c r="E76" s="1032" t="s">
        <v>692</v>
      </c>
      <c r="F76" s="1032" t="s">
        <v>33</v>
      </c>
      <c r="G76" s="1032">
        <v>1673.1160000000002</v>
      </c>
      <c r="H76" s="1032">
        <v>1441.1519999999998</v>
      </c>
      <c r="I76" s="1032">
        <v>1617.5569999999998</v>
      </c>
      <c r="J76" s="1032">
        <v>1422.2260000000001</v>
      </c>
      <c r="K76" s="1032">
        <v>1557.9260000000004</v>
      </c>
      <c r="L76" s="1032">
        <v>1580.2980000000002</v>
      </c>
      <c r="M76" s="1032">
        <v>1526.8430000000003</v>
      </c>
      <c r="N76" s="1032">
        <v>1688.269</v>
      </c>
      <c r="O76" s="1032">
        <v>1564.4460000000004</v>
      </c>
      <c r="P76" s="1032">
        <v>1778.508</v>
      </c>
      <c r="Q76" s="1032">
        <v>1760.9720000000004</v>
      </c>
      <c r="R76" s="1032">
        <v>1726.7750000000001</v>
      </c>
      <c r="S76" s="1040">
        <f t="shared" si="5"/>
        <v>19338.088000000003</v>
      </c>
      <c r="T76" s="1032">
        <v>1482.3630000000003</v>
      </c>
      <c r="U76" s="1034">
        <v>1528.2840000000001</v>
      </c>
      <c r="V76" s="1034">
        <v>1934.8180000000002</v>
      </c>
      <c r="W76" s="1034">
        <v>1871.0339999999999</v>
      </c>
      <c r="X76" s="1034">
        <v>2020.204</v>
      </c>
      <c r="Y76" s="1034">
        <v>2068.5429999999997</v>
      </c>
      <c r="Z76" s="1034">
        <v>2210.3689999999997</v>
      </c>
      <c r="AA76" s="1034">
        <v>2315.3660000000004</v>
      </c>
      <c r="AB76" s="1034">
        <v>2128.7200000000003</v>
      </c>
      <c r="AC76" s="1034">
        <v>2270.3200000000002</v>
      </c>
      <c r="AD76" s="1040">
        <v>19830.020999999997</v>
      </c>
      <c r="AE76" s="1069">
        <v>2422.8249999999998</v>
      </c>
    </row>
    <row r="77" spans="1:31">
      <c r="A77" s="801">
        <v>1</v>
      </c>
      <c r="B77" t="str">
        <f t="shared" si="4"/>
        <v>3SE0138</v>
      </c>
      <c r="C77" s="1037"/>
      <c r="D77" s="1032" t="s">
        <v>693</v>
      </c>
      <c r="E77" s="1032" t="s">
        <v>694</v>
      </c>
      <c r="F77" s="1032" t="s">
        <v>28</v>
      </c>
      <c r="G77" s="1032">
        <v>1504.6210000000001</v>
      </c>
      <c r="H77" s="1032">
        <v>1476.7749999999996</v>
      </c>
      <c r="I77" s="1032">
        <v>1719.1959999999999</v>
      </c>
      <c r="J77" s="1032">
        <v>1546.7639999999999</v>
      </c>
      <c r="K77" s="1032">
        <v>1395.6119999999999</v>
      </c>
      <c r="L77" s="1032">
        <v>1344.6000000000001</v>
      </c>
      <c r="M77" s="1032">
        <v>1343.8889999999999</v>
      </c>
      <c r="N77" s="1032">
        <v>1292.883</v>
      </c>
      <c r="O77" s="1032">
        <v>1273.451</v>
      </c>
      <c r="P77" s="1032">
        <v>1359.5329999999999</v>
      </c>
      <c r="Q77" s="1032">
        <v>1341.1809999999998</v>
      </c>
      <c r="R77" s="1032">
        <v>1466.9810000000002</v>
      </c>
      <c r="S77" s="1040">
        <f t="shared" si="5"/>
        <v>17065.485999999997</v>
      </c>
      <c r="T77" s="1032">
        <v>1680.9269999999999</v>
      </c>
      <c r="U77" s="1034">
        <v>1606.8209999999999</v>
      </c>
      <c r="V77" s="1034">
        <v>1920.5070000000003</v>
      </c>
      <c r="W77" s="1034">
        <v>1695.8679999999997</v>
      </c>
      <c r="X77" s="1034">
        <v>1555.402</v>
      </c>
      <c r="Y77" s="1034">
        <v>1482.847</v>
      </c>
      <c r="Z77" s="1034">
        <v>1490.9110000000003</v>
      </c>
      <c r="AA77" s="1034">
        <v>1470.1210000000001</v>
      </c>
      <c r="AB77" s="1034">
        <v>1421.0940000000003</v>
      </c>
      <c r="AC77" s="1034">
        <v>1486.2500000000002</v>
      </c>
      <c r="AD77" s="1040">
        <v>15810.748</v>
      </c>
      <c r="AE77" s="1069">
        <v>1505.307</v>
      </c>
    </row>
    <row r="78" spans="1:31">
      <c r="A78" s="801">
        <v>1</v>
      </c>
      <c r="B78" t="str">
        <f t="shared" si="4"/>
        <v>4SE0145</v>
      </c>
      <c r="C78" s="1037"/>
      <c r="D78" s="1032" t="s">
        <v>97</v>
      </c>
      <c r="E78" s="1032" t="s">
        <v>98</v>
      </c>
      <c r="F78" s="1032" t="s">
        <v>33</v>
      </c>
      <c r="G78" s="1032">
        <v>61.422000000000004</v>
      </c>
      <c r="H78" s="1032">
        <v>62.092999999999996</v>
      </c>
      <c r="I78" s="1032">
        <v>64.034999999999997</v>
      </c>
      <c r="J78" s="1032">
        <v>71.196000000000012</v>
      </c>
      <c r="K78" s="1032">
        <v>68.831999999999994</v>
      </c>
      <c r="L78" s="1032">
        <v>66.529000000000011</v>
      </c>
      <c r="M78" s="1032">
        <v>69.765000000000001</v>
      </c>
      <c r="N78" s="1032">
        <v>67.861000000000004</v>
      </c>
      <c r="O78" s="1032">
        <v>71.161000000000001</v>
      </c>
      <c r="P78" s="1032">
        <v>71.721000000000004</v>
      </c>
      <c r="Q78" s="1032">
        <v>69.704999999999998</v>
      </c>
      <c r="R78" s="1032">
        <v>72.461999999999989</v>
      </c>
      <c r="S78" s="1040">
        <f t="shared" si="5"/>
        <v>816.78200000000004</v>
      </c>
      <c r="T78" s="1032">
        <v>71.371000000000009</v>
      </c>
      <c r="U78" s="1034">
        <v>72.25200000000001</v>
      </c>
      <c r="V78" s="1034">
        <v>75.248000000000005</v>
      </c>
      <c r="W78" s="1034">
        <v>77.161999999999992</v>
      </c>
      <c r="X78" s="1034">
        <v>74.677000000000007</v>
      </c>
      <c r="Y78" s="1034">
        <v>71.35199999999999</v>
      </c>
      <c r="Z78" s="1034">
        <v>73.651999999999987</v>
      </c>
      <c r="AA78" s="1034">
        <v>71.615000000000009</v>
      </c>
      <c r="AB78" s="1034">
        <v>74.060999999999993</v>
      </c>
      <c r="AC78" s="1034">
        <v>75.91</v>
      </c>
      <c r="AD78" s="1040">
        <v>737.3</v>
      </c>
      <c r="AE78" s="1069">
        <v>71.391000000000005</v>
      </c>
    </row>
    <row r="79" spans="1:31">
      <c r="A79" s="801">
        <v>1</v>
      </c>
      <c r="B79" t="str">
        <f t="shared" si="4"/>
        <v>4SE0141</v>
      </c>
      <c r="C79" s="1037"/>
      <c r="D79" s="1032" t="s">
        <v>695</v>
      </c>
      <c r="E79" s="1032" t="s">
        <v>696</v>
      </c>
      <c r="F79" s="1032" t="s">
        <v>33</v>
      </c>
      <c r="G79" s="1032">
        <v>175.26800000000003</v>
      </c>
      <c r="H79" s="1032">
        <v>186.05500000000001</v>
      </c>
      <c r="I79" s="1032">
        <v>189.09300000000002</v>
      </c>
      <c r="J79" s="1032">
        <v>188.35900000000001</v>
      </c>
      <c r="K79" s="1032">
        <v>194.32799999999995</v>
      </c>
      <c r="L79" s="1032">
        <v>202.70099999999996</v>
      </c>
      <c r="M79" s="1032">
        <v>220.01600000000002</v>
      </c>
      <c r="N79" s="1032">
        <v>221.72399999999999</v>
      </c>
      <c r="O79" s="1032">
        <v>206.619</v>
      </c>
      <c r="P79" s="1032">
        <v>215.04099999999997</v>
      </c>
      <c r="Q79" s="1032">
        <v>247.25</v>
      </c>
      <c r="R79" s="1032">
        <v>276.69799999999998</v>
      </c>
      <c r="S79" s="1040">
        <f t="shared" si="5"/>
        <v>2523.1519999999996</v>
      </c>
      <c r="T79" s="1032">
        <v>355.58799999999997</v>
      </c>
      <c r="U79" s="1034">
        <v>324.846</v>
      </c>
      <c r="V79" s="1034">
        <v>379.66800000000001</v>
      </c>
      <c r="W79" s="1034">
        <v>381.68099999999998</v>
      </c>
      <c r="X79" s="1034">
        <v>397.245</v>
      </c>
      <c r="Y79" s="1034">
        <v>399.2290000000001</v>
      </c>
      <c r="Z79" s="1034">
        <v>421.31</v>
      </c>
      <c r="AA79" s="1034">
        <v>391.00800000000004</v>
      </c>
      <c r="AB79" s="1034">
        <v>386.14099999999996</v>
      </c>
      <c r="AC79" s="1034">
        <v>407.83</v>
      </c>
      <c r="AD79" s="1040">
        <v>3844.5459999999998</v>
      </c>
      <c r="AE79" s="1069">
        <v>395.96799999999996</v>
      </c>
    </row>
    <row r="80" spans="1:31">
      <c r="A80" s="801">
        <v>1</v>
      </c>
      <c r="B80" t="str">
        <f t="shared" si="4"/>
        <v>5SE0147</v>
      </c>
      <c r="C80" s="1037"/>
      <c r="D80" s="1032" t="s">
        <v>99</v>
      </c>
      <c r="E80" s="1032" t="s">
        <v>100</v>
      </c>
      <c r="F80" s="1032" t="s">
        <v>45</v>
      </c>
      <c r="G80" s="1032">
        <v>113.336</v>
      </c>
      <c r="H80" s="1032">
        <v>105.38099999999999</v>
      </c>
      <c r="I80" s="1032">
        <v>109.01</v>
      </c>
      <c r="J80" s="1032">
        <v>109.762</v>
      </c>
      <c r="K80" s="1032">
        <v>118.67700000000001</v>
      </c>
      <c r="L80" s="1032">
        <v>115.374</v>
      </c>
      <c r="M80" s="1032">
        <v>119.581</v>
      </c>
      <c r="N80" s="1032">
        <v>119.05199999999999</v>
      </c>
      <c r="O80" s="1032">
        <v>118.679</v>
      </c>
      <c r="P80" s="1032">
        <v>119.64500000000001</v>
      </c>
      <c r="Q80" s="1032">
        <v>116.75</v>
      </c>
      <c r="R80" s="1032">
        <v>116.65100000000001</v>
      </c>
      <c r="S80" s="1040">
        <f t="shared" si="5"/>
        <v>1381.8980000000001</v>
      </c>
      <c r="T80" s="1032">
        <v>120.22799999999998</v>
      </c>
      <c r="U80" s="1034">
        <v>101.818</v>
      </c>
      <c r="V80" s="1034">
        <v>110.10999999999999</v>
      </c>
      <c r="W80" s="1034">
        <v>116.81700000000001</v>
      </c>
      <c r="X80" s="1034">
        <v>126.40799999999999</v>
      </c>
      <c r="Y80" s="1034">
        <v>128.81099999999998</v>
      </c>
      <c r="Z80" s="1034">
        <v>143.654</v>
      </c>
      <c r="AA80" s="1034">
        <v>127.003</v>
      </c>
      <c r="AB80" s="1034">
        <v>144.43299999999999</v>
      </c>
      <c r="AC80" s="1034">
        <v>154.22000000000003</v>
      </c>
      <c r="AD80" s="1040">
        <v>1273.5020000000002</v>
      </c>
      <c r="AE80" s="1069">
        <v>142.65900000000002</v>
      </c>
    </row>
    <row r="81" spans="1:31">
      <c r="A81" s="801">
        <v>1</v>
      </c>
      <c r="B81" t="str">
        <f t="shared" si="4"/>
        <v>5SE0142</v>
      </c>
      <c r="C81" s="1037"/>
      <c r="D81" s="1032" t="s">
        <v>101</v>
      </c>
      <c r="E81" s="1032" t="s">
        <v>102</v>
      </c>
      <c r="F81" s="1032" t="s">
        <v>45</v>
      </c>
      <c r="G81" s="1032">
        <v>10.488</v>
      </c>
      <c r="H81" s="1032">
        <v>9.1340000000000003</v>
      </c>
      <c r="I81" s="1032">
        <v>11.272</v>
      </c>
      <c r="J81" s="1032">
        <v>11.379000000000001</v>
      </c>
      <c r="K81" s="1032">
        <v>11.481</v>
      </c>
      <c r="L81" s="1032">
        <v>12.588000000000001</v>
      </c>
      <c r="M81" s="1032">
        <v>12.224</v>
      </c>
      <c r="N81" s="1032">
        <v>11.782999999999999</v>
      </c>
      <c r="O81" s="1032">
        <v>11.363999999999999</v>
      </c>
      <c r="P81" s="1032">
        <v>12.973999999999998</v>
      </c>
      <c r="Q81" s="1032">
        <v>11.003</v>
      </c>
      <c r="R81" s="1032">
        <v>13.136999999999999</v>
      </c>
      <c r="S81" s="1040">
        <f t="shared" si="5"/>
        <v>138.827</v>
      </c>
      <c r="T81" s="1032">
        <v>11.824999999999999</v>
      </c>
      <c r="U81" s="1034">
        <v>9.9089999999999989</v>
      </c>
      <c r="V81" s="1034">
        <v>11.209</v>
      </c>
      <c r="W81" s="1034">
        <v>11.715</v>
      </c>
      <c r="X81" s="1034">
        <v>12.139000000000001</v>
      </c>
      <c r="Y81" s="1034">
        <v>12.397</v>
      </c>
      <c r="Z81" s="1034">
        <v>12.891000000000002</v>
      </c>
      <c r="AA81" s="1034">
        <v>11.577</v>
      </c>
      <c r="AB81" s="1034">
        <v>11.657</v>
      </c>
      <c r="AC81" s="1034">
        <v>12.521000000000001</v>
      </c>
      <c r="AD81" s="1040">
        <v>117.84</v>
      </c>
      <c r="AE81" s="1069">
        <v>11.792999999999999</v>
      </c>
    </row>
    <row r="82" spans="1:31">
      <c r="A82" s="801">
        <v>1</v>
      </c>
      <c r="B82" t="str">
        <f t="shared" si="4"/>
        <v>3SE0249</v>
      </c>
      <c r="C82" s="1037"/>
      <c r="D82" s="1032" t="s">
        <v>697</v>
      </c>
      <c r="E82" s="1032" t="s">
        <v>698</v>
      </c>
      <c r="F82" s="1032" t="s">
        <v>28</v>
      </c>
      <c r="G82" s="1032">
        <v>2849.8559999999998</v>
      </c>
      <c r="H82" s="1032">
        <v>2835.2460000000001</v>
      </c>
      <c r="I82" s="1032">
        <v>3021.7960000000003</v>
      </c>
      <c r="J82" s="1032">
        <v>2681.8540000000003</v>
      </c>
      <c r="K82" s="1032">
        <v>2757.9479999999994</v>
      </c>
      <c r="L82" s="1032">
        <v>2721.123</v>
      </c>
      <c r="M82" s="1032">
        <v>2681.9430000000002</v>
      </c>
      <c r="N82" s="1032">
        <v>2626.2810000000004</v>
      </c>
      <c r="O82" s="1032">
        <v>2393.6239999999993</v>
      </c>
      <c r="P82" s="1032">
        <v>2597.58</v>
      </c>
      <c r="Q82" s="1032">
        <v>2726.3020000000001</v>
      </c>
      <c r="R82" s="1032">
        <v>2929.5859999999998</v>
      </c>
      <c r="S82" s="1040">
        <f t="shared" si="5"/>
        <v>32823.138999999996</v>
      </c>
      <c r="T82" s="1032">
        <v>3075.7240000000006</v>
      </c>
      <c r="U82" s="1034">
        <v>2771.5210000000002</v>
      </c>
      <c r="V82" s="1034">
        <v>3133.402</v>
      </c>
      <c r="W82" s="1034">
        <v>2796.259</v>
      </c>
      <c r="X82" s="1034">
        <v>2867.1749999999997</v>
      </c>
      <c r="Y82" s="1034">
        <v>2558.6000000000004</v>
      </c>
      <c r="Z82" s="1034">
        <v>2625.9960000000001</v>
      </c>
      <c r="AA82" s="1034">
        <v>2501.1829999999995</v>
      </c>
      <c r="AB82" s="1034">
        <v>2695.944</v>
      </c>
      <c r="AC82" s="1034">
        <v>2614.0169999999998</v>
      </c>
      <c r="AD82" s="1040">
        <v>27639.821</v>
      </c>
      <c r="AE82" s="1069">
        <v>2887.0739999999987</v>
      </c>
    </row>
    <row r="83" spans="1:31">
      <c r="A83" s="801">
        <v>1</v>
      </c>
      <c r="B83" t="str">
        <f t="shared" si="4"/>
        <v>4SE0250</v>
      </c>
      <c r="C83" s="1037"/>
      <c r="D83" s="1032" t="s">
        <v>699</v>
      </c>
      <c r="E83" s="1032" t="s">
        <v>700</v>
      </c>
      <c r="F83" s="1032" t="s">
        <v>33</v>
      </c>
      <c r="G83" s="1032">
        <v>1948.8640000000003</v>
      </c>
      <c r="H83" s="1032">
        <v>1767.2900000000002</v>
      </c>
      <c r="I83" s="1032">
        <v>1986.26</v>
      </c>
      <c r="J83" s="1032">
        <v>1939.596</v>
      </c>
      <c r="K83" s="1032">
        <v>1987.54</v>
      </c>
      <c r="L83" s="1032">
        <v>1954.1809999999998</v>
      </c>
      <c r="M83" s="1032">
        <v>1964.7880000000005</v>
      </c>
      <c r="N83" s="1032">
        <v>2001.8060000000005</v>
      </c>
      <c r="O83" s="1032">
        <v>1969.471</v>
      </c>
      <c r="P83" s="1032">
        <v>2056.8020000000001</v>
      </c>
      <c r="Q83" s="1032">
        <v>2001.4400000000007</v>
      </c>
      <c r="R83" s="1032">
        <v>2103.7920000000004</v>
      </c>
      <c r="S83" s="1040">
        <f t="shared" si="5"/>
        <v>23681.830000000005</v>
      </c>
      <c r="T83" s="1032">
        <v>2099.489</v>
      </c>
      <c r="U83" s="1034">
        <v>1985.8690000000001</v>
      </c>
      <c r="V83" s="1034">
        <v>2304.5120000000002</v>
      </c>
      <c r="W83" s="1034">
        <v>2176.7040000000002</v>
      </c>
      <c r="X83" s="1034">
        <v>2190.268</v>
      </c>
      <c r="Y83" s="1034">
        <v>2082.6999999999998</v>
      </c>
      <c r="Z83" s="1034">
        <v>2122.3510000000006</v>
      </c>
      <c r="AA83" s="1034">
        <v>2155.44</v>
      </c>
      <c r="AB83" s="1034">
        <v>2201.183</v>
      </c>
      <c r="AC83" s="1034">
        <v>2317.1969999999992</v>
      </c>
      <c r="AD83" s="1040">
        <v>21635.713000000003</v>
      </c>
      <c r="AE83" s="1069">
        <v>2236.3739999999998</v>
      </c>
    </row>
    <row r="84" spans="1:31">
      <c r="A84" s="801">
        <v>1</v>
      </c>
      <c r="B84" t="str">
        <f t="shared" si="4"/>
        <v>2SE0135</v>
      </c>
      <c r="C84" s="1037"/>
      <c r="D84" s="1032" t="s">
        <v>854</v>
      </c>
      <c r="E84" s="1032" t="s">
        <v>855</v>
      </c>
      <c r="F84" s="1032" t="s">
        <v>25</v>
      </c>
      <c r="G84" s="1032">
        <v>24.042000000000002</v>
      </c>
      <c r="H84" s="1032">
        <v>23.95</v>
      </c>
      <c r="I84" s="1032">
        <v>28.754000000000001</v>
      </c>
      <c r="J84" s="1032">
        <v>24.9</v>
      </c>
      <c r="K84" s="1032">
        <v>22.978000000000002</v>
      </c>
      <c r="L84" s="1032">
        <v>42.396000000000001</v>
      </c>
      <c r="M84" s="1032">
        <v>48.213999999999999</v>
      </c>
      <c r="N84" s="1032">
        <v>63.530999999999999</v>
      </c>
      <c r="O84" s="1032">
        <v>55.941000000000003</v>
      </c>
      <c r="P84" s="1032">
        <v>34.715000000000003</v>
      </c>
      <c r="Q84" s="1032">
        <v>18.956</v>
      </c>
      <c r="R84" s="1032">
        <v>13.113</v>
      </c>
      <c r="S84" s="1040">
        <f t="shared" si="5"/>
        <v>401.49000000000007</v>
      </c>
      <c r="T84" s="1032">
        <v>25.852</v>
      </c>
      <c r="U84" s="1034">
        <v>23.751999999999999</v>
      </c>
      <c r="V84" s="1034">
        <v>40.228000000000002</v>
      </c>
      <c r="W84" s="1034">
        <v>15.364000000000001</v>
      </c>
      <c r="X84" s="1034">
        <v>41.787999999999997</v>
      </c>
      <c r="Y84" s="1034">
        <v>22.677</v>
      </c>
      <c r="Z84" s="1034">
        <v>27.106000000000002</v>
      </c>
      <c r="AA84" s="1034">
        <v>43.563000000000002</v>
      </c>
      <c r="AB84" s="1034">
        <v>39.93</v>
      </c>
      <c r="AC84" s="1034">
        <v>57.241999999999997</v>
      </c>
      <c r="AD84" s="1040">
        <v>337.50200000000001</v>
      </c>
      <c r="AE84" s="1069">
        <v>47.079000000000001</v>
      </c>
    </row>
    <row r="85" spans="1:31">
      <c r="A85" s="801">
        <v>1</v>
      </c>
      <c r="B85" t="str">
        <f t="shared" si="4"/>
        <v>4SE0144</v>
      </c>
      <c r="C85" s="1037"/>
      <c r="D85" s="1032" t="s">
        <v>103</v>
      </c>
      <c r="E85" s="1032" t="s">
        <v>104</v>
      </c>
      <c r="F85" s="1032" t="s">
        <v>33</v>
      </c>
      <c r="G85" s="1032">
        <v>55.366999999999997</v>
      </c>
      <c r="H85" s="1032">
        <v>49.769000000000005</v>
      </c>
      <c r="I85" s="1032">
        <v>56.462000000000003</v>
      </c>
      <c r="J85" s="1032">
        <v>56.479000000000006</v>
      </c>
      <c r="K85" s="1032">
        <v>52.391000000000005</v>
      </c>
      <c r="L85" s="1032">
        <v>49.532000000000004</v>
      </c>
      <c r="M85" s="1032">
        <v>51.545000000000002</v>
      </c>
      <c r="N85" s="1032">
        <v>54.183000000000007</v>
      </c>
      <c r="O85" s="1032">
        <v>49.823000000000008</v>
      </c>
      <c r="P85" s="1032">
        <v>55.124000000000002</v>
      </c>
      <c r="Q85" s="1032">
        <v>54.133000000000003</v>
      </c>
      <c r="R85" s="1032">
        <v>58.733999999999995</v>
      </c>
      <c r="S85" s="1040">
        <f t="shared" si="5"/>
        <v>643.54200000000014</v>
      </c>
      <c r="T85" s="1032">
        <v>61.697000000000003</v>
      </c>
      <c r="U85" s="1034">
        <v>55.277000000000008</v>
      </c>
      <c r="V85" s="1034">
        <v>62.106000000000009</v>
      </c>
      <c r="W85" s="1034">
        <v>58.445000000000007</v>
      </c>
      <c r="X85" s="1034">
        <v>57.311999999999998</v>
      </c>
      <c r="Y85" s="1034">
        <v>53.533000000000001</v>
      </c>
      <c r="Z85" s="1034">
        <v>55.071999999999996</v>
      </c>
      <c r="AA85" s="1034">
        <v>55.268000000000008</v>
      </c>
      <c r="AB85" s="1034">
        <v>54.129999999999995</v>
      </c>
      <c r="AC85" s="1034">
        <v>58.838999999999992</v>
      </c>
      <c r="AD85" s="1040">
        <v>571.67900000000009</v>
      </c>
      <c r="AE85" s="1069">
        <v>57.816000000000003</v>
      </c>
    </row>
    <row r="86" spans="1:31">
      <c r="A86" s="801">
        <v>1</v>
      </c>
      <c r="B86" t="str">
        <f t="shared" si="4"/>
        <v>4SE0152</v>
      </c>
      <c r="C86" s="1037"/>
      <c r="D86" s="1032" t="s">
        <v>105</v>
      </c>
      <c r="E86" s="1032" t="s">
        <v>106</v>
      </c>
      <c r="F86" s="1032" t="s">
        <v>33</v>
      </c>
      <c r="G86" s="1032">
        <v>133.63399999999999</v>
      </c>
      <c r="H86" s="1032">
        <v>116.78099999999999</v>
      </c>
      <c r="I86" s="1032">
        <v>125.70800000000001</v>
      </c>
      <c r="J86" s="1032">
        <v>131.916</v>
      </c>
      <c r="K86" s="1032">
        <v>170.64800000000002</v>
      </c>
      <c r="L86" s="1032">
        <v>136.9</v>
      </c>
      <c r="M86" s="1032">
        <v>156.96800000000002</v>
      </c>
      <c r="N86" s="1032">
        <v>155.05600000000001</v>
      </c>
      <c r="O86" s="1032">
        <v>151.72</v>
      </c>
      <c r="P86" s="1032">
        <v>151.45599999999999</v>
      </c>
      <c r="Q86" s="1032">
        <v>151.69499999999999</v>
      </c>
      <c r="R86" s="1032">
        <v>161.255</v>
      </c>
      <c r="S86" s="1040">
        <f t="shared" si="5"/>
        <v>1743.7370000000001</v>
      </c>
      <c r="T86" s="1032">
        <v>159.73800000000003</v>
      </c>
      <c r="U86" s="1034">
        <v>144.96899999999999</v>
      </c>
      <c r="V86" s="1034">
        <v>158.90299999999999</v>
      </c>
      <c r="W86" s="1034">
        <v>163.86499999999998</v>
      </c>
      <c r="X86" s="1034">
        <v>168.79300000000001</v>
      </c>
      <c r="Y86" s="1034">
        <v>186.12800000000001</v>
      </c>
      <c r="Z86" s="1034">
        <v>192.03299999999999</v>
      </c>
      <c r="AA86" s="1034">
        <v>187.255</v>
      </c>
      <c r="AB86" s="1034">
        <v>189.255</v>
      </c>
      <c r="AC86" s="1034">
        <v>147.11199999999999</v>
      </c>
      <c r="AD86" s="1040">
        <v>1698.0510000000004</v>
      </c>
      <c r="AE86" s="1069">
        <v>195.56300000000002</v>
      </c>
    </row>
    <row r="87" spans="1:31">
      <c r="A87" s="801">
        <v>1</v>
      </c>
      <c r="B87" t="str">
        <f t="shared" si="4"/>
        <v>4SE0251</v>
      </c>
      <c r="C87" s="1037"/>
      <c r="D87" s="1032" t="s">
        <v>703</v>
      </c>
      <c r="E87" s="1032" t="s">
        <v>704</v>
      </c>
      <c r="F87" s="1032" t="s">
        <v>33</v>
      </c>
      <c r="G87" s="1032">
        <v>1266.011</v>
      </c>
      <c r="H87" s="1032">
        <v>1082.9599999999998</v>
      </c>
      <c r="I87" s="1032">
        <v>1264</v>
      </c>
      <c r="J87" s="1032">
        <v>1307.7740000000001</v>
      </c>
      <c r="K87" s="1032">
        <v>1318.9599999999998</v>
      </c>
      <c r="L87" s="1032">
        <v>1326.71</v>
      </c>
      <c r="M87" s="1032">
        <v>1294.2059999999999</v>
      </c>
      <c r="N87" s="1032">
        <v>1302.277</v>
      </c>
      <c r="O87" s="1032">
        <v>1281.5</v>
      </c>
      <c r="P87" s="1032">
        <v>1265.0829999999999</v>
      </c>
      <c r="Q87" s="1032">
        <v>1253.2990000000002</v>
      </c>
      <c r="R87" s="1032">
        <v>1354.9870000000001</v>
      </c>
      <c r="S87" s="1040">
        <f t="shared" si="5"/>
        <v>15317.767</v>
      </c>
      <c r="T87" s="1032">
        <v>1340.15</v>
      </c>
      <c r="U87" s="1034">
        <v>1140.6190000000001</v>
      </c>
      <c r="V87" s="1034">
        <v>1324.4050000000004</v>
      </c>
      <c r="W87" s="1034">
        <v>1338.9890000000005</v>
      </c>
      <c r="X87" s="1034">
        <v>1451.9610000000002</v>
      </c>
      <c r="Y87" s="1034">
        <v>1365.8910000000001</v>
      </c>
      <c r="Z87" s="1034">
        <v>1423.164</v>
      </c>
      <c r="AA87" s="1034">
        <v>1304.9679999999998</v>
      </c>
      <c r="AB87" s="1034">
        <v>1426.9450000000004</v>
      </c>
      <c r="AC87" s="1034">
        <v>1498.2469999999998</v>
      </c>
      <c r="AD87" s="1040">
        <v>13615.339</v>
      </c>
      <c r="AE87" s="1069">
        <v>1502.8380000000002</v>
      </c>
    </row>
    <row r="88" spans="1:31">
      <c r="A88" s="801">
        <v>1</v>
      </c>
      <c r="B88" t="str">
        <f t="shared" si="4"/>
        <v>4SE0252</v>
      </c>
      <c r="C88" s="1037"/>
      <c r="D88" s="1032" t="s">
        <v>107</v>
      </c>
      <c r="E88" s="1032" t="s">
        <v>108</v>
      </c>
      <c r="F88" s="1032" t="s">
        <v>33</v>
      </c>
      <c r="G88" s="1032">
        <v>474.11200000000002</v>
      </c>
      <c r="H88" s="1032">
        <v>435.738</v>
      </c>
      <c r="I88" s="1032">
        <v>605.779</v>
      </c>
      <c r="J88" s="1032">
        <v>636.83699999999999</v>
      </c>
      <c r="K88" s="1032">
        <v>541.39600000000007</v>
      </c>
      <c r="L88" s="1032">
        <v>506.3189999999999</v>
      </c>
      <c r="M88" s="1032">
        <v>468.16899999999998</v>
      </c>
      <c r="N88" s="1032">
        <v>466.33599999999996</v>
      </c>
      <c r="O88" s="1032">
        <v>484.06200000000001</v>
      </c>
      <c r="P88" s="1032">
        <v>491.58300000000008</v>
      </c>
      <c r="Q88" s="1032">
        <v>483.33300000000008</v>
      </c>
      <c r="R88" s="1032">
        <v>518.95999999999992</v>
      </c>
      <c r="S88" s="1040">
        <f t="shared" si="5"/>
        <v>6112.6240000000007</v>
      </c>
      <c r="T88" s="1032">
        <v>509.16600000000005</v>
      </c>
      <c r="U88" s="1034">
        <v>473.18700000000001</v>
      </c>
      <c r="V88" s="1034">
        <v>652.90300000000002</v>
      </c>
      <c r="W88" s="1034">
        <v>663.15000000000009</v>
      </c>
      <c r="X88" s="1034">
        <v>616.53699999999992</v>
      </c>
      <c r="Y88" s="1034">
        <v>545.26200000000006</v>
      </c>
      <c r="Z88" s="1034">
        <v>550.17999999999995</v>
      </c>
      <c r="AA88" s="1034">
        <v>533.97500000000002</v>
      </c>
      <c r="AB88" s="1034">
        <v>516.52800000000002</v>
      </c>
      <c r="AC88" s="1034">
        <v>546.29599999999994</v>
      </c>
      <c r="AD88" s="1040">
        <v>5607.1840000000002</v>
      </c>
      <c r="AE88" s="1069">
        <v>548.39</v>
      </c>
    </row>
    <row r="89" spans="1:31">
      <c r="A89" s="801">
        <v>1</v>
      </c>
      <c r="B89" t="str">
        <f t="shared" si="4"/>
        <v>4SE0146</v>
      </c>
      <c r="C89" s="1037"/>
      <c r="D89" s="1032" t="s">
        <v>705</v>
      </c>
      <c r="E89" s="1032" t="s">
        <v>706</v>
      </c>
      <c r="F89" s="1032" t="s">
        <v>33</v>
      </c>
      <c r="G89" s="1032">
        <v>317.71000000000004</v>
      </c>
      <c r="H89" s="1032">
        <v>284.983</v>
      </c>
      <c r="I89" s="1032">
        <v>329.65</v>
      </c>
      <c r="J89" s="1032">
        <v>341.68599999999992</v>
      </c>
      <c r="K89" s="1032">
        <v>372.97399999999999</v>
      </c>
      <c r="L89" s="1032">
        <v>378.1760000000001</v>
      </c>
      <c r="M89" s="1032">
        <v>398.87299999999993</v>
      </c>
      <c r="N89" s="1032">
        <v>395.17899999999997</v>
      </c>
      <c r="O89" s="1032">
        <v>371.726</v>
      </c>
      <c r="P89" s="1032">
        <v>372.42100000000005</v>
      </c>
      <c r="Q89" s="1032">
        <v>352.61099999999999</v>
      </c>
      <c r="R89" s="1032">
        <v>345.08399999999995</v>
      </c>
      <c r="S89" s="1040">
        <f t="shared" si="5"/>
        <v>4261.0730000000003</v>
      </c>
      <c r="T89" s="1032">
        <v>325.23999999999995</v>
      </c>
      <c r="U89" s="1034">
        <v>255.54300000000003</v>
      </c>
      <c r="V89" s="1034">
        <v>274.10899999999992</v>
      </c>
      <c r="W89" s="1034">
        <v>292.35700000000003</v>
      </c>
      <c r="X89" s="1034">
        <v>347.28400000000005</v>
      </c>
      <c r="Y89" s="1034">
        <v>333.75399999999996</v>
      </c>
      <c r="Z89" s="1034">
        <v>376.26200000000006</v>
      </c>
      <c r="AA89" s="1034">
        <v>371.44399999999996</v>
      </c>
      <c r="AB89" s="1034">
        <v>329.31899999999996</v>
      </c>
      <c r="AC89" s="1034">
        <v>331.81700000000001</v>
      </c>
      <c r="AD89" s="1040">
        <v>3237.1289999999999</v>
      </c>
      <c r="AE89" s="1069">
        <v>325.14800000000002</v>
      </c>
    </row>
    <row r="90" spans="1:31">
      <c r="A90" s="801">
        <v>1</v>
      </c>
      <c r="B90" t="str">
        <f t="shared" si="4"/>
        <v>RSR0043</v>
      </c>
      <c r="C90" s="1037"/>
      <c r="D90" s="1037"/>
      <c r="E90" s="1032" t="s">
        <v>1047</v>
      </c>
      <c r="F90" s="1032" t="s">
        <v>607</v>
      </c>
      <c r="G90" s="1032"/>
      <c r="H90" s="1032"/>
      <c r="I90" s="1032"/>
      <c r="J90" s="1032"/>
      <c r="K90" s="1032"/>
      <c r="L90" s="1032"/>
      <c r="M90" s="1032"/>
      <c r="N90" s="1032"/>
      <c r="O90" s="1032"/>
      <c r="P90" s="1032"/>
      <c r="Q90" s="1032"/>
      <c r="R90" s="1032"/>
      <c r="S90" s="1040"/>
      <c r="T90" s="1032"/>
      <c r="U90" s="1034">
        <v>40.894999999999996</v>
      </c>
      <c r="V90" s="1034">
        <v>59.630999999999993</v>
      </c>
      <c r="W90" s="1034">
        <v>46.366999999999997</v>
      </c>
      <c r="X90" s="1034">
        <v>49.295999999999999</v>
      </c>
      <c r="Y90" s="1034">
        <v>49.49</v>
      </c>
      <c r="Z90" s="1034">
        <v>50.042000000000002</v>
      </c>
      <c r="AA90" s="1034">
        <v>53.429000000000002</v>
      </c>
      <c r="AB90" s="1034">
        <v>48.696999999999996</v>
      </c>
      <c r="AC90" s="1034">
        <v>51.998000000000005</v>
      </c>
      <c r="AD90" s="1040">
        <v>449.84499999999997</v>
      </c>
      <c r="AE90" s="1069">
        <v>46.894000000000005</v>
      </c>
    </row>
    <row r="91" spans="1:31">
      <c r="A91" s="801">
        <v>1</v>
      </c>
      <c r="B91" t="str">
        <f t="shared" si="4"/>
        <v>5SE0053</v>
      </c>
      <c r="C91" s="1032" t="s">
        <v>190</v>
      </c>
      <c r="D91" s="1032" t="s">
        <v>192</v>
      </c>
      <c r="E91" s="1032" t="s">
        <v>193</v>
      </c>
      <c r="F91" s="1032" t="s">
        <v>45</v>
      </c>
      <c r="G91" s="1032">
        <v>7.8469999999999995</v>
      </c>
      <c r="H91" s="1032">
        <v>6.6340000000000003</v>
      </c>
      <c r="I91" s="1032">
        <v>6.6210000000000004</v>
      </c>
      <c r="J91" s="1032">
        <v>8.9229999999999983</v>
      </c>
      <c r="K91" s="1032">
        <v>9.9170000000000016</v>
      </c>
      <c r="L91" s="1032">
        <v>9.3339999999999996</v>
      </c>
      <c r="M91" s="1032">
        <v>13.507999999999999</v>
      </c>
      <c r="N91" s="1032">
        <v>9.5770000000000017</v>
      </c>
      <c r="O91" s="1032">
        <v>9.577</v>
      </c>
      <c r="P91" s="1032">
        <v>9.4779999999999998</v>
      </c>
      <c r="Q91" s="1032">
        <v>9.5590000000000011</v>
      </c>
      <c r="R91" s="1032">
        <v>8.9450000000000003</v>
      </c>
      <c r="S91" s="1040">
        <f t="shared" si="5"/>
        <v>109.91999999999999</v>
      </c>
      <c r="T91" s="1032">
        <v>8.7070000000000007</v>
      </c>
      <c r="U91" s="1034">
        <v>7.1050000000000004</v>
      </c>
      <c r="V91" s="1034">
        <v>7.5600000000000005</v>
      </c>
      <c r="W91" s="1034">
        <v>10.863</v>
      </c>
      <c r="X91" s="1034">
        <v>10.861000000000001</v>
      </c>
      <c r="Y91" s="1034">
        <v>11.023</v>
      </c>
      <c r="Z91" s="1034">
        <v>14.161</v>
      </c>
      <c r="AA91" s="1034">
        <v>11.744</v>
      </c>
      <c r="AB91" s="1034">
        <v>10.176</v>
      </c>
      <c r="AC91" s="1034">
        <v>10.521999999999998</v>
      </c>
      <c r="AD91" s="1040">
        <v>102.72200000000001</v>
      </c>
      <c r="AE91" s="1069">
        <v>9.6839999999999993</v>
      </c>
    </row>
    <row r="92" spans="1:31">
      <c r="A92" s="801">
        <v>1</v>
      </c>
      <c r="B92" t="str">
        <f t="shared" si="4"/>
        <v>2SE0043</v>
      </c>
      <c r="C92" s="1037"/>
      <c r="D92" s="1032" t="s">
        <v>707</v>
      </c>
      <c r="E92" s="1032" t="s">
        <v>708</v>
      </c>
      <c r="F92" s="1032" t="s">
        <v>25</v>
      </c>
      <c r="G92" s="1032">
        <v>14255.135999999997</v>
      </c>
      <c r="H92" s="1032">
        <v>12873.32</v>
      </c>
      <c r="I92" s="1032">
        <v>14200.743</v>
      </c>
      <c r="J92" s="1032">
        <v>14047.851000000001</v>
      </c>
      <c r="K92" s="1032">
        <v>14148.503999999999</v>
      </c>
      <c r="L92" s="1032">
        <v>13443.163000000002</v>
      </c>
      <c r="M92" s="1032">
        <v>13464.706000000002</v>
      </c>
      <c r="N92" s="1032">
        <v>13269.199000000004</v>
      </c>
      <c r="O92" s="1032">
        <v>14122.610999999999</v>
      </c>
      <c r="P92" s="1032">
        <v>14943.489000000001</v>
      </c>
      <c r="Q92" s="1032">
        <v>11449.674999999997</v>
      </c>
      <c r="R92" s="1032">
        <v>8827.9390000000003</v>
      </c>
      <c r="S92" s="1040">
        <f t="shared" si="5"/>
        <v>159046.33600000001</v>
      </c>
      <c r="T92" s="1032">
        <v>8275.1039999999975</v>
      </c>
      <c r="U92" s="1034">
        <v>7568.4160000000002</v>
      </c>
      <c r="V92" s="1034">
        <v>8989.6510000000017</v>
      </c>
      <c r="W92" s="1034">
        <v>8189.7699999999977</v>
      </c>
      <c r="X92" s="1034">
        <v>8725.8829999999998</v>
      </c>
      <c r="Y92" s="1034">
        <v>8815.8469999999998</v>
      </c>
      <c r="Z92" s="1034">
        <v>8542.723</v>
      </c>
      <c r="AA92" s="1034">
        <v>8465.2549999999992</v>
      </c>
      <c r="AB92" s="1034">
        <v>8632.3849999999984</v>
      </c>
      <c r="AC92" s="1034">
        <v>8760.7819999999992</v>
      </c>
      <c r="AD92" s="1040">
        <v>84965.815999999992</v>
      </c>
      <c r="AE92" s="1069">
        <v>8702.2099999999991</v>
      </c>
    </row>
    <row r="93" spans="1:31">
      <c r="A93" s="801">
        <v>1</v>
      </c>
      <c r="B93" t="str">
        <f t="shared" si="4"/>
        <v>3SE1043</v>
      </c>
      <c r="C93" s="1037"/>
      <c r="D93" s="1032" t="s">
        <v>1048</v>
      </c>
      <c r="E93" s="1032" t="s">
        <v>1049</v>
      </c>
      <c r="F93" s="1032" t="s">
        <v>28</v>
      </c>
      <c r="G93" s="1032">
        <v>0</v>
      </c>
      <c r="H93" s="1032">
        <v>0</v>
      </c>
      <c r="I93" s="1032">
        <v>0</v>
      </c>
      <c r="J93" s="1032">
        <v>0</v>
      </c>
      <c r="K93" s="1032">
        <v>0</v>
      </c>
      <c r="L93" s="1032">
        <v>0</v>
      </c>
      <c r="M93" s="1032">
        <v>0</v>
      </c>
      <c r="N93" s="1032">
        <v>0</v>
      </c>
      <c r="O93" s="1032">
        <v>0</v>
      </c>
      <c r="P93" s="1032">
        <v>0</v>
      </c>
      <c r="Q93" s="1032">
        <v>3044.9879999999998</v>
      </c>
      <c r="R93" s="1032">
        <v>5911.1840000000002</v>
      </c>
      <c r="S93" s="1040">
        <f t="shared" si="5"/>
        <v>8956.1720000000005</v>
      </c>
      <c r="T93" s="1032">
        <v>4917.8410000000003</v>
      </c>
      <c r="U93" s="1034">
        <v>4237.7980000000007</v>
      </c>
      <c r="V93" s="1034">
        <v>5145.1660000000002</v>
      </c>
      <c r="W93" s="1034">
        <v>4951.6069999999982</v>
      </c>
      <c r="X93" s="1034">
        <v>5859.3030000000017</v>
      </c>
      <c r="Y93" s="1034">
        <v>4867.563000000001</v>
      </c>
      <c r="Z93" s="1034">
        <v>4561.197000000001</v>
      </c>
      <c r="AA93" s="1034">
        <v>4721.5480000000016</v>
      </c>
      <c r="AB93" s="1034">
        <v>5375.1649999999981</v>
      </c>
      <c r="AC93" s="1034">
        <v>6053.1730000000007</v>
      </c>
      <c r="AD93" s="1040">
        <v>50690.361000000004</v>
      </c>
      <c r="AE93" s="1069">
        <v>5712.898000000001</v>
      </c>
    </row>
    <row r="94" spans="1:31">
      <c r="A94" s="801">
        <v>1</v>
      </c>
      <c r="B94" t="str">
        <f t="shared" si="4"/>
        <v>RSR0040</v>
      </c>
      <c r="C94" s="1037"/>
      <c r="D94" s="1032" t="s">
        <v>1050</v>
      </c>
      <c r="E94" s="1032" t="s">
        <v>1051</v>
      </c>
      <c r="F94" s="1032" t="s">
        <v>607</v>
      </c>
      <c r="G94" s="1032">
        <v>0</v>
      </c>
      <c r="H94" s="1032">
        <v>0</v>
      </c>
      <c r="I94" s="1032">
        <v>0</v>
      </c>
      <c r="J94" s="1032">
        <v>0</v>
      </c>
      <c r="K94" s="1032">
        <v>0</v>
      </c>
      <c r="L94" s="1032">
        <v>0</v>
      </c>
      <c r="M94" s="1032">
        <v>0</v>
      </c>
      <c r="N94" s="1032">
        <v>0</v>
      </c>
      <c r="O94" s="1032">
        <v>0</v>
      </c>
      <c r="P94" s="1032">
        <v>0</v>
      </c>
      <c r="Q94" s="1032">
        <v>159.45400000000001</v>
      </c>
      <c r="R94" s="1032">
        <v>183.36599999999999</v>
      </c>
      <c r="S94" s="1040">
        <f t="shared" si="5"/>
        <v>342.82</v>
      </c>
      <c r="T94" s="1032">
        <v>172.392</v>
      </c>
      <c r="U94" s="1034">
        <v>163.291</v>
      </c>
      <c r="V94" s="1034">
        <v>186.03899999999999</v>
      </c>
      <c r="W94" s="1034">
        <v>161.31699999999998</v>
      </c>
      <c r="X94" s="1034">
        <v>149.767</v>
      </c>
      <c r="Y94" s="1034">
        <v>153.69399999999999</v>
      </c>
      <c r="Z94" s="1034">
        <v>156.46799999999999</v>
      </c>
      <c r="AA94" s="1034">
        <v>144.601</v>
      </c>
      <c r="AB94" s="1034">
        <v>152.50200000000001</v>
      </c>
      <c r="AC94" s="1034">
        <v>161.23600000000002</v>
      </c>
      <c r="AD94" s="1040">
        <v>1601.307</v>
      </c>
      <c r="AE94" s="1069">
        <v>161.82999999999998</v>
      </c>
    </row>
    <row r="95" spans="1:31">
      <c r="A95" s="801">
        <v>1</v>
      </c>
      <c r="B95" t="str">
        <f t="shared" si="4"/>
        <v>3SE0047</v>
      </c>
      <c r="C95" s="1037"/>
      <c r="D95" s="1032" t="s">
        <v>194</v>
      </c>
      <c r="E95" s="1032" t="s">
        <v>195</v>
      </c>
      <c r="F95" s="1032" t="s">
        <v>28</v>
      </c>
      <c r="G95" s="1032">
        <v>426.92099999999999</v>
      </c>
      <c r="H95" s="1032">
        <v>380.02299999999997</v>
      </c>
      <c r="I95" s="1032">
        <v>412.81399999999996</v>
      </c>
      <c r="J95" s="1032">
        <v>441.34300000000002</v>
      </c>
      <c r="K95" s="1032">
        <v>460.65</v>
      </c>
      <c r="L95" s="1032">
        <v>466.90899999999999</v>
      </c>
      <c r="M95" s="1032">
        <v>483.75499999999994</v>
      </c>
      <c r="N95" s="1032">
        <v>476.93300000000005</v>
      </c>
      <c r="O95" s="1032">
        <v>466.72499999999997</v>
      </c>
      <c r="P95" s="1032">
        <v>473.03300000000002</v>
      </c>
      <c r="Q95" s="1032">
        <v>466.08100000000002</v>
      </c>
      <c r="R95" s="1032">
        <v>475.09599999999989</v>
      </c>
      <c r="S95" s="1040">
        <f t="shared" si="5"/>
        <v>5430.2829999999994</v>
      </c>
      <c r="T95" s="1032">
        <v>442.976</v>
      </c>
      <c r="U95" s="1034">
        <v>375.44299999999998</v>
      </c>
      <c r="V95" s="1034">
        <v>440.428</v>
      </c>
      <c r="W95" s="1034">
        <v>485.26799999999992</v>
      </c>
      <c r="X95" s="1034">
        <v>395.01900000000001</v>
      </c>
      <c r="Y95" s="1034">
        <v>488.904</v>
      </c>
      <c r="Z95" s="1034">
        <v>545.13599999999997</v>
      </c>
      <c r="AA95" s="1034">
        <v>554.85300000000007</v>
      </c>
      <c r="AB95" s="1034">
        <v>512.37300000000005</v>
      </c>
      <c r="AC95" s="1034">
        <v>522.65800000000002</v>
      </c>
      <c r="AD95" s="1040">
        <v>4763.058</v>
      </c>
      <c r="AE95" s="1069">
        <v>500.51900000000001</v>
      </c>
    </row>
    <row r="96" spans="1:31">
      <c r="A96" s="801">
        <v>1</v>
      </c>
      <c r="B96" t="str">
        <f t="shared" si="4"/>
        <v>5SE0051</v>
      </c>
      <c r="C96" s="1037"/>
      <c r="D96" s="1032" t="s">
        <v>709</v>
      </c>
      <c r="E96" s="1032" t="s">
        <v>710</v>
      </c>
      <c r="F96" s="1032" t="s">
        <v>45</v>
      </c>
      <c r="G96" s="1032">
        <v>110.92599999999999</v>
      </c>
      <c r="H96" s="1032">
        <v>93.554000000000002</v>
      </c>
      <c r="I96" s="1032">
        <v>110.02999999999999</v>
      </c>
      <c r="J96" s="1032">
        <v>117.41399999999999</v>
      </c>
      <c r="K96" s="1032">
        <v>119.398</v>
      </c>
      <c r="L96" s="1032">
        <v>132.26499999999999</v>
      </c>
      <c r="M96" s="1032">
        <v>134.49199999999999</v>
      </c>
      <c r="N96" s="1032">
        <v>126.44299999999998</v>
      </c>
      <c r="O96" s="1032">
        <v>128.13500000000002</v>
      </c>
      <c r="P96" s="1032">
        <v>124.393</v>
      </c>
      <c r="Q96" s="1032">
        <v>125.815</v>
      </c>
      <c r="R96" s="1032">
        <v>130.363</v>
      </c>
      <c r="S96" s="1040">
        <f t="shared" si="5"/>
        <v>1453.2280000000001</v>
      </c>
      <c r="T96" s="1032">
        <v>133.84100000000001</v>
      </c>
      <c r="U96" s="1034">
        <v>118.297</v>
      </c>
      <c r="V96" s="1034">
        <v>126.68899999999999</v>
      </c>
      <c r="W96" s="1034">
        <v>142.55099999999999</v>
      </c>
      <c r="X96" s="1034">
        <v>140.32599999999996</v>
      </c>
      <c r="Y96" s="1034">
        <v>149.928</v>
      </c>
      <c r="Z96" s="1034">
        <v>155.45400000000004</v>
      </c>
      <c r="AA96" s="1034">
        <v>147.309</v>
      </c>
      <c r="AB96" s="1034">
        <v>162.518</v>
      </c>
      <c r="AC96" s="1034">
        <v>153.68299999999999</v>
      </c>
      <c r="AD96" s="1040">
        <v>1430.596</v>
      </c>
      <c r="AE96" s="1069">
        <v>158.60199999999998</v>
      </c>
    </row>
    <row r="97" spans="1:31">
      <c r="A97" s="801">
        <v>1</v>
      </c>
      <c r="B97" t="str">
        <f t="shared" si="4"/>
        <v>2SE0044</v>
      </c>
      <c r="C97" s="1037"/>
      <c r="D97" s="1032" t="s">
        <v>261</v>
      </c>
      <c r="E97" s="1032" t="s">
        <v>711</v>
      </c>
      <c r="F97" s="1032" t="s">
        <v>25</v>
      </c>
      <c r="G97" s="1032">
        <v>26661.518999999997</v>
      </c>
      <c r="H97" s="1032">
        <v>22211.071</v>
      </c>
      <c r="I97" s="1032">
        <v>23395.435000000005</v>
      </c>
      <c r="J97" s="1032">
        <v>23182.870999999996</v>
      </c>
      <c r="K97" s="1032">
        <v>22554.978000000006</v>
      </c>
      <c r="L97" s="1032">
        <v>19714.289999999994</v>
      </c>
      <c r="M97" s="1032">
        <v>20209.482000000004</v>
      </c>
      <c r="N97" s="1032">
        <v>22181.934999999998</v>
      </c>
      <c r="O97" s="1032">
        <v>24226.057000000004</v>
      </c>
      <c r="P97" s="1032">
        <v>26402.744999999995</v>
      </c>
      <c r="Q97" s="1032">
        <v>17717.996999999996</v>
      </c>
      <c r="R97" s="1032">
        <v>18146.907000000007</v>
      </c>
      <c r="S97" s="1040">
        <f t="shared" si="5"/>
        <v>266605.28700000001</v>
      </c>
      <c r="T97" s="1032">
        <v>17773.285999999993</v>
      </c>
      <c r="U97" s="1034">
        <v>16047.717999999999</v>
      </c>
      <c r="V97" s="1034">
        <v>17419.844000000001</v>
      </c>
      <c r="W97" s="1034">
        <v>16196.413999999995</v>
      </c>
      <c r="X97" s="1034">
        <v>15456.581</v>
      </c>
      <c r="Y97" s="1034">
        <v>14655.003000000001</v>
      </c>
      <c r="Z97" s="1034">
        <v>14616.603000000003</v>
      </c>
      <c r="AA97" s="1034">
        <v>15040.928</v>
      </c>
      <c r="AB97" s="1034">
        <v>16218.681999999999</v>
      </c>
      <c r="AC97" s="1034">
        <v>17479.145000000004</v>
      </c>
      <c r="AD97" s="1040">
        <v>160904.20399999997</v>
      </c>
      <c r="AE97" s="1069">
        <v>18076.298999999999</v>
      </c>
    </row>
    <row r="98" spans="1:31">
      <c r="A98" s="801">
        <v>1</v>
      </c>
      <c r="B98" t="str">
        <f t="shared" si="4"/>
        <v>3SE1044</v>
      </c>
      <c r="C98" s="1037"/>
      <c r="D98" s="1032" t="s">
        <v>1052</v>
      </c>
      <c r="E98" s="1032" t="s">
        <v>1053</v>
      </c>
      <c r="F98" s="1032" t="s">
        <v>28</v>
      </c>
      <c r="G98" s="1032">
        <v>0</v>
      </c>
      <c r="H98" s="1032">
        <v>0</v>
      </c>
      <c r="I98" s="1032">
        <v>0</v>
      </c>
      <c r="J98" s="1032">
        <v>0</v>
      </c>
      <c r="K98" s="1032">
        <v>0</v>
      </c>
      <c r="L98" s="1032">
        <v>0</v>
      </c>
      <c r="M98" s="1032">
        <v>0</v>
      </c>
      <c r="N98" s="1032">
        <v>0</v>
      </c>
      <c r="O98" s="1032">
        <v>0</v>
      </c>
      <c r="P98" s="1032">
        <v>0</v>
      </c>
      <c r="Q98" s="1032">
        <v>8874.1550000000007</v>
      </c>
      <c r="R98" s="1032">
        <v>10887.929000000002</v>
      </c>
      <c r="S98" s="1040">
        <f t="shared" si="5"/>
        <v>19762.084000000003</v>
      </c>
      <c r="T98" s="1032">
        <v>9365.0460000000003</v>
      </c>
      <c r="U98" s="1034">
        <v>7598.7880000000005</v>
      </c>
      <c r="V98" s="1034">
        <v>8790.1099999999988</v>
      </c>
      <c r="W98" s="1034">
        <v>8414.6389999999974</v>
      </c>
      <c r="X98" s="1034">
        <v>8118.436999999999</v>
      </c>
      <c r="Y98" s="1034">
        <v>6608.8739999999989</v>
      </c>
      <c r="Z98" s="1034">
        <v>6842.84</v>
      </c>
      <c r="AA98" s="1034">
        <v>7441.0520000000006</v>
      </c>
      <c r="AB98" s="1034">
        <v>9029.5350000000017</v>
      </c>
      <c r="AC98" s="1034">
        <v>10614.243999999997</v>
      </c>
      <c r="AD98" s="1040">
        <v>82823.564999999988</v>
      </c>
      <c r="AE98" s="1069">
        <v>10900.000000000002</v>
      </c>
    </row>
    <row r="99" spans="1:31">
      <c r="A99" s="801">
        <v>1</v>
      </c>
      <c r="B99" t="str">
        <f t="shared" si="4"/>
        <v>5SE0054</v>
      </c>
      <c r="C99" s="1037"/>
      <c r="D99" s="1032" t="s">
        <v>196</v>
      </c>
      <c r="E99" s="1032" t="s">
        <v>197</v>
      </c>
      <c r="F99" s="1032" t="s">
        <v>45</v>
      </c>
      <c r="G99" s="1032">
        <v>4.4829999999999997</v>
      </c>
      <c r="H99" s="1032">
        <v>4.0149999999999997</v>
      </c>
      <c r="I99" s="1032">
        <v>4.18</v>
      </c>
      <c r="J99" s="1032">
        <v>4.0529999999999999</v>
      </c>
      <c r="K99" s="1032">
        <v>4.66</v>
      </c>
      <c r="L99" s="1032">
        <v>4.5329999999999995</v>
      </c>
      <c r="M99" s="1032">
        <v>4.7720000000000002</v>
      </c>
      <c r="N99" s="1032">
        <v>4.9350000000000005</v>
      </c>
      <c r="O99" s="1032">
        <v>5.0419999999999998</v>
      </c>
      <c r="P99" s="1032">
        <v>5.2360000000000007</v>
      </c>
      <c r="Q99" s="1032">
        <v>5.3789999999999996</v>
      </c>
      <c r="R99" s="1032">
        <v>5.0620000000000003</v>
      </c>
      <c r="S99" s="1040">
        <f t="shared" si="5"/>
        <v>56.35</v>
      </c>
      <c r="T99" s="1032">
        <v>5.798</v>
      </c>
      <c r="U99" s="1034">
        <v>4.7219999999999995</v>
      </c>
      <c r="V99" s="1034">
        <v>5.7979999999999992</v>
      </c>
      <c r="W99" s="1034">
        <v>5.7930000000000001</v>
      </c>
      <c r="X99" s="1034">
        <v>5.63</v>
      </c>
      <c r="Y99" s="1034">
        <v>6.0260000000000007</v>
      </c>
      <c r="Z99" s="1034">
        <v>6.8270000000000008</v>
      </c>
      <c r="AA99" s="1034">
        <v>5.3230000000000004</v>
      </c>
      <c r="AB99" s="1034">
        <v>5.8480000000000008</v>
      </c>
      <c r="AC99" s="1034">
        <v>6.4609999999999994</v>
      </c>
      <c r="AD99" s="1040">
        <v>58.225999999999992</v>
      </c>
      <c r="AE99" s="1069">
        <v>5.5910000000000002</v>
      </c>
    </row>
    <row r="100" spans="1:31">
      <c r="A100" s="801">
        <v>1</v>
      </c>
      <c r="B100" t="str">
        <f t="shared" si="4"/>
        <v>RSR0041</v>
      </c>
      <c r="C100" s="1037"/>
      <c r="D100" s="1032" t="s">
        <v>1054</v>
      </c>
      <c r="E100" s="1032" t="s">
        <v>1055</v>
      </c>
      <c r="F100" s="1032" t="s">
        <v>607</v>
      </c>
      <c r="G100" s="1032">
        <v>0</v>
      </c>
      <c r="H100" s="1032">
        <v>0</v>
      </c>
      <c r="I100" s="1032">
        <v>0</v>
      </c>
      <c r="J100" s="1032">
        <v>0</v>
      </c>
      <c r="K100" s="1032">
        <v>0</v>
      </c>
      <c r="L100" s="1032">
        <v>0</v>
      </c>
      <c r="M100" s="1032">
        <v>0</v>
      </c>
      <c r="N100" s="1032">
        <v>0</v>
      </c>
      <c r="O100" s="1032">
        <v>0</v>
      </c>
      <c r="P100" s="1032">
        <v>0</v>
      </c>
      <c r="Q100" s="1032">
        <v>7.3049999999999997</v>
      </c>
      <c r="R100" s="1032">
        <v>8.81</v>
      </c>
      <c r="S100" s="1040">
        <f t="shared" si="5"/>
        <v>16.115000000000002</v>
      </c>
      <c r="T100" s="1032">
        <v>2.7600000000000002</v>
      </c>
      <c r="U100" s="1034">
        <v>2.645</v>
      </c>
      <c r="V100" s="1034">
        <v>2.867</v>
      </c>
      <c r="W100" s="1034">
        <v>2.5949999999999998</v>
      </c>
      <c r="X100" s="1034">
        <v>2.6320000000000006</v>
      </c>
      <c r="Y100" s="1034">
        <v>3.9779999999999998</v>
      </c>
      <c r="Z100" s="1034">
        <v>3.7110000000000003</v>
      </c>
      <c r="AA100" s="1034">
        <v>3.8290000000000002</v>
      </c>
      <c r="AB100" s="1034">
        <v>3.6100000000000003</v>
      </c>
      <c r="AC100" s="1034">
        <v>3.488</v>
      </c>
      <c r="AD100" s="1040">
        <v>32.115000000000002</v>
      </c>
      <c r="AE100" s="1069">
        <v>3.508</v>
      </c>
    </row>
    <row r="101" spans="1:31">
      <c r="A101" s="801">
        <v>1</v>
      </c>
      <c r="B101" t="str">
        <f t="shared" si="4"/>
        <v>3SE0045</v>
      </c>
      <c r="C101" s="1037"/>
      <c r="D101" s="1032" t="s">
        <v>712</v>
      </c>
      <c r="E101" s="1032" t="s">
        <v>713</v>
      </c>
      <c r="F101" s="1032" t="s">
        <v>28</v>
      </c>
      <c r="G101" s="1032">
        <v>2392.556</v>
      </c>
      <c r="H101" s="1032">
        <v>2471.4019999999996</v>
      </c>
      <c r="I101" s="1032">
        <v>2547.7280000000001</v>
      </c>
      <c r="J101" s="1032">
        <v>2716.7050000000004</v>
      </c>
      <c r="K101" s="1032">
        <v>2911.3119999999999</v>
      </c>
      <c r="L101" s="1032">
        <v>2872.3940000000002</v>
      </c>
      <c r="M101" s="1032">
        <v>2932.3409999999994</v>
      </c>
      <c r="N101" s="1032">
        <v>3021.2190000000005</v>
      </c>
      <c r="O101" s="1032">
        <v>3157.0749999999998</v>
      </c>
      <c r="P101" s="1032">
        <v>3308.8249999999998</v>
      </c>
      <c r="Q101" s="1032">
        <v>3294.018</v>
      </c>
      <c r="R101" s="1032">
        <v>3464.036000000001</v>
      </c>
      <c r="S101" s="1040">
        <f t="shared" si="5"/>
        <v>35089.611000000004</v>
      </c>
      <c r="T101" s="1032">
        <v>3324.6469999999999</v>
      </c>
      <c r="U101" s="1034">
        <v>3275.6990000000001</v>
      </c>
      <c r="V101" s="1034">
        <v>3722.0149999999999</v>
      </c>
      <c r="W101" s="1034">
        <v>3678.4329999999995</v>
      </c>
      <c r="X101" s="1034">
        <v>3618.0650000000001</v>
      </c>
      <c r="Y101" s="1034">
        <v>3713.19</v>
      </c>
      <c r="Z101" s="1034">
        <v>3735.5859999999998</v>
      </c>
      <c r="AA101" s="1034">
        <v>3786.8789999999999</v>
      </c>
      <c r="AB101" s="1034">
        <v>3922.476000000001</v>
      </c>
      <c r="AC101" s="1034">
        <v>4090.4479999999999</v>
      </c>
      <c r="AD101" s="1040">
        <v>36867.437999999995</v>
      </c>
      <c r="AE101" s="1069">
        <v>4151.45</v>
      </c>
    </row>
    <row r="102" spans="1:31">
      <c r="A102" s="801">
        <v>1</v>
      </c>
      <c r="B102" t="str">
        <f t="shared" si="4"/>
        <v>4SE0246</v>
      </c>
      <c r="C102" s="1037"/>
      <c r="D102" s="1032" t="s">
        <v>714</v>
      </c>
      <c r="E102" s="1032" t="s">
        <v>715</v>
      </c>
      <c r="F102" s="1032" t="s">
        <v>33</v>
      </c>
      <c r="G102" s="1032">
        <v>1400.002</v>
      </c>
      <c r="H102" s="1032">
        <v>1297.08</v>
      </c>
      <c r="I102" s="1032">
        <v>1438.222</v>
      </c>
      <c r="J102" s="1032">
        <v>1412.0810000000001</v>
      </c>
      <c r="K102" s="1032">
        <v>1432.5520000000001</v>
      </c>
      <c r="L102" s="1032">
        <v>1355.34</v>
      </c>
      <c r="M102" s="1032">
        <v>1416.056</v>
      </c>
      <c r="N102" s="1032">
        <v>1181.279</v>
      </c>
      <c r="O102" s="1032">
        <v>1311.806</v>
      </c>
      <c r="P102" s="1032">
        <v>1349.7280000000001</v>
      </c>
      <c r="Q102" s="1032">
        <v>1384.684</v>
      </c>
      <c r="R102" s="1032">
        <v>1363.1009999999999</v>
      </c>
      <c r="S102" s="1040">
        <f t="shared" si="5"/>
        <v>16341.931</v>
      </c>
      <c r="T102" s="1032">
        <v>1380.3049999999998</v>
      </c>
      <c r="U102" s="1034">
        <v>1056.038</v>
      </c>
      <c r="V102" s="1034">
        <v>1197.905</v>
      </c>
      <c r="W102" s="1034">
        <v>1404.5239999999999</v>
      </c>
      <c r="X102" s="1034">
        <v>1413.614</v>
      </c>
      <c r="Y102" s="1034">
        <v>1433.2349999999999</v>
      </c>
      <c r="Z102" s="1034">
        <v>1448.942</v>
      </c>
      <c r="AA102" s="1034">
        <v>1352.9069999999999</v>
      </c>
      <c r="AB102" s="1034">
        <v>1395.992</v>
      </c>
      <c r="AC102" s="1034">
        <v>1466.8259999999998</v>
      </c>
      <c r="AD102" s="1040">
        <v>13550.287999999997</v>
      </c>
      <c r="AE102" s="1069">
        <v>1435.5930000000001</v>
      </c>
    </row>
    <row r="103" spans="1:31">
      <c r="A103" s="801">
        <v>1</v>
      </c>
      <c r="B103" t="str">
        <f t="shared" si="4"/>
        <v>4SE0049</v>
      </c>
      <c r="C103" s="1037"/>
      <c r="D103" s="1032" t="s">
        <v>198</v>
      </c>
      <c r="E103" s="1032" t="s">
        <v>199</v>
      </c>
      <c r="F103" s="1032" t="s">
        <v>33</v>
      </c>
      <c r="G103" s="1032">
        <v>35.743000000000002</v>
      </c>
      <c r="H103" s="1032">
        <v>31.732000000000003</v>
      </c>
      <c r="I103" s="1032">
        <v>32.908999999999999</v>
      </c>
      <c r="J103" s="1032">
        <v>36.143000000000001</v>
      </c>
      <c r="K103" s="1032">
        <v>36.687000000000005</v>
      </c>
      <c r="L103" s="1032">
        <v>37.609000000000002</v>
      </c>
      <c r="M103" s="1032">
        <v>35.480000000000004</v>
      </c>
      <c r="N103" s="1032">
        <v>38.329000000000001</v>
      </c>
      <c r="O103" s="1032">
        <v>38.209000000000003</v>
      </c>
      <c r="P103" s="1032">
        <v>37.676000000000002</v>
      </c>
      <c r="Q103" s="1032">
        <v>39.428999999999995</v>
      </c>
      <c r="R103" s="1032">
        <v>38.366</v>
      </c>
      <c r="S103" s="1040">
        <f t="shared" si="5"/>
        <v>438.31200000000001</v>
      </c>
      <c r="T103" s="1032">
        <v>38.141999999999996</v>
      </c>
      <c r="U103" s="1034">
        <v>34.31</v>
      </c>
      <c r="V103" s="1034">
        <v>34.091999999999999</v>
      </c>
      <c r="W103" s="1034">
        <v>41.749000000000002</v>
      </c>
      <c r="X103" s="1034">
        <v>40.000999999999998</v>
      </c>
      <c r="Y103" s="1034">
        <v>41.516999999999996</v>
      </c>
      <c r="Z103" s="1034">
        <v>44.295000000000002</v>
      </c>
      <c r="AA103" s="1034">
        <v>41.937999999999988</v>
      </c>
      <c r="AB103" s="1034">
        <v>44.339999999999996</v>
      </c>
      <c r="AC103" s="1034">
        <v>46.716999999999999</v>
      </c>
      <c r="AD103" s="1040">
        <v>407.10099999999994</v>
      </c>
      <c r="AE103" s="1069">
        <v>41.434000000000005</v>
      </c>
    </row>
    <row r="104" spans="1:31">
      <c r="A104" s="801">
        <v>1</v>
      </c>
      <c r="B104" t="str">
        <f t="shared" si="4"/>
        <v>2SE0046</v>
      </c>
      <c r="C104" s="1037"/>
      <c r="D104" s="1032" t="s">
        <v>716</v>
      </c>
      <c r="E104" s="1032" t="s">
        <v>717</v>
      </c>
      <c r="F104" s="1032" t="s">
        <v>25</v>
      </c>
      <c r="G104" s="1032">
        <v>5786.3540000000012</v>
      </c>
      <c r="H104" s="1032">
        <v>5246.0399999999991</v>
      </c>
      <c r="I104" s="1032">
        <v>5934.1609999999991</v>
      </c>
      <c r="J104" s="1032">
        <v>8139.148000000001</v>
      </c>
      <c r="K104" s="1032">
        <v>10136.652999999998</v>
      </c>
      <c r="L104" s="1032">
        <v>8109.9880000000003</v>
      </c>
      <c r="M104" s="1032">
        <v>5506.6789999999992</v>
      </c>
      <c r="N104" s="1032">
        <v>5520.549</v>
      </c>
      <c r="O104" s="1032">
        <v>5712.6509999999998</v>
      </c>
      <c r="P104" s="1032">
        <v>6112.6859999999997</v>
      </c>
      <c r="Q104" s="1032">
        <v>10070.823</v>
      </c>
      <c r="R104" s="1032">
        <v>11244.112999999999</v>
      </c>
      <c r="S104" s="1040">
        <f t="shared" si="5"/>
        <v>87519.844999999987</v>
      </c>
      <c r="T104" s="1032">
        <v>8281.5449999999983</v>
      </c>
      <c r="U104" s="1034">
        <v>6193.5519999999988</v>
      </c>
      <c r="V104" s="1034">
        <v>7083.6909999999989</v>
      </c>
      <c r="W104" s="1034">
        <v>6861.5339999999997</v>
      </c>
      <c r="X104" s="1034">
        <v>10262.285999999998</v>
      </c>
      <c r="Y104" s="1034">
        <v>9131.9449999999997</v>
      </c>
      <c r="Z104" s="1034">
        <v>6314.76</v>
      </c>
      <c r="AA104" s="1034">
        <v>6389.0269999999991</v>
      </c>
      <c r="AB104" s="1034">
        <v>6644.9139999999998</v>
      </c>
      <c r="AC104" s="1034">
        <v>6842.9959999999992</v>
      </c>
      <c r="AD104" s="1040">
        <v>74006.25</v>
      </c>
      <c r="AE104" s="1069">
        <v>7634.9160000000002</v>
      </c>
    </row>
    <row r="105" spans="1:31">
      <c r="A105" s="801">
        <v>1</v>
      </c>
      <c r="B105" t="str">
        <f t="shared" si="4"/>
        <v>4SE1046</v>
      </c>
      <c r="C105" s="1037"/>
      <c r="D105" s="1032" t="s">
        <v>1056</v>
      </c>
      <c r="E105" s="1032" t="s">
        <v>1057</v>
      </c>
      <c r="F105" s="1032" t="s">
        <v>33</v>
      </c>
      <c r="G105" s="1032">
        <v>0</v>
      </c>
      <c r="H105" s="1032">
        <v>0</v>
      </c>
      <c r="I105" s="1032">
        <v>0</v>
      </c>
      <c r="J105" s="1032">
        <v>0</v>
      </c>
      <c r="K105" s="1032">
        <v>0</v>
      </c>
      <c r="L105" s="1032">
        <v>0</v>
      </c>
      <c r="M105" s="1032">
        <v>0</v>
      </c>
      <c r="N105" s="1032">
        <v>0</v>
      </c>
      <c r="O105" s="1032">
        <v>0</v>
      </c>
      <c r="P105" s="1032">
        <v>0</v>
      </c>
      <c r="Q105" s="1032">
        <v>321.33600000000001</v>
      </c>
      <c r="R105" s="1032">
        <v>325.01499999999999</v>
      </c>
      <c r="S105" s="1040">
        <f t="shared" si="5"/>
        <v>646.351</v>
      </c>
      <c r="T105" s="1032">
        <v>311.06999999999994</v>
      </c>
      <c r="U105" s="1034">
        <v>311.577</v>
      </c>
      <c r="V105" s="1034">
        <v>358.46399999999994</v>
      </c>
      <c r="W105" s="1034">
        <v>365.03599999999994</v>
      </c>
      <c r="X105" s="1034">
        <v>356.40100000000007</v>
      </c>
      <c r="Y105" s="1034">
        <v>341.52900000000005</v>
      </c>
      <c r="Z105" s="1034">
        <v>334.63699999999994</v>
      </c>
      <c r="AA105" s="1034">
        <v>320.79500000000002</v>
      </c>
      <c r="AB105" s="1034">
        <v>332.61600000000004</v>
      </c>
      <c r="AC105" s="1034">
        <v>359.41500000000008</v>
      </c>
      <c r="AD105" s="1040">
        <v>3391.54</v>
      </c>
      <c r="AE105" s="1069">
        <v>344.59</v>
      </c>
    </row>
    <row r="106" spans="1:31">
      <c r="A106" s="801">
        <v>1</v>
      </c>
      <c r="B106" t="str">
        <f t="shared" si="4"/>
        <v>5SE0247</v>
      </c>
      <c r="C106" s="1037"/>
      <c r="D106" s="1032" t="s">
        <v>718</v>
      </c>
      <c r="E106" s="1032" t="s">
        <v>719</v>
      </c>
      <c r="F106" s="1032" t="s">
        <v>45</v>
      </c>
      <c r="G106" s="1032">
        <v>77.027000000000001</v>
      </c>
      <c r="H106" s="1032">
        <v>73.436999999999998</v>
      </c>
      <c r="I106" s="1032">
        <v>70.344999999999999</v>
      </c>
      <c r="J106" s="1032">
        <v>77.59</v>
      </c>
      <c r="K106" s="1032">
        <v>82.752999999999986</v>
      </c>
      <c r="L106" s="1032">
        <v>88.466999999999999</v>
      </c>
      <c r="M106" s="1032">
        <v>83.490000000000009</v>
      </c>
      <c r="N106" s="1032">
        <v>98.387</v>
      </c>
      <c r="O106" s="1032">
        <v>90.730999999999995</v>
      </c>
      <c r="P106" s="1032">
        <v>87.766999999999996</v>
      </c>
      <c r="Q106" s="1032">
        <v>89.256</v>
      </c>
      <c r="R106" s="1032">
        <v>96.079000000000008</v>
      </c>
      <c r="S106" s="1040">
        <f t="shared" si="5"/>
        <v>1015.329</v>
      </c>
      <c r="T106" s="1032">
        <v>91.021999999999991</v>
      </c>
      <c r="U106" s="1034">
        <v>81.572000000000003</v>
      </c>
      <c r="V106" s="1034">
        <v>83.522999999999996</v>
      </c>
      <c r="W106" s="1034">
        <v>108.18199999999999</v>
      </c>
      <c r="X106" s="1034">
        <v>104.76400000000001</v>
      </c>
      <c r="Y106" s="1034">
        <v>126.206</v>
      </c>
      <c r="Z106" s="1034">
        <v>132.53699999999998</v>
      </c>
      <c r="AA106" s="1034">
        <v>128.54599999999999</v>
      </c>
      <c r="AB106" s="1034">
        <v>124.06799999999998</v>
      </c>
      <c r="AC106" s="1034">
        <v>118.97099999999998</v>
      </c>
      <c r="AD106" s="1040">
        <v>1099.3910000000001</v>
      </c>
      <c r="AE106" s="1069">
        <v>144.46600000000001</v>
      </c>
    </row>
    <row r="107" spans="1:31">
      <c r="A107" s="801">
        <v>1</v>
      </c>
      <c r="B107" t="str">
        <f t="shared" si="4"/>
        <v>5SE0056</v>
      </c>
      <c r="C107" s="1037"/>
      <c r="D107" s="1032" t="s">
        <v>200</v>
      </c>
      <c r="E107" s="1032" t="s">
        <v>201</v>
      </c>
      <c r="F107" s="1032" t="s">
        <v>45</v>
      </c>
      <c r="G107" s="1032">
        <v>0.74099999999999999</v>
      </c>
      <c r="H107" s="1032">
        <v>0.624</v>
      </c>
      <c r="I107" s="1032">
        <v>0.61</v>
      </c>
      <c r="J107" s="1032">
        <v>0.78800000000000003</v>
      </c>
      <c r="K107" s="1032">
        <v>0.83299999999999996</v>
      </c>
      <c r="L107" s="1032">
        <v>0.8680000000000001</v>
      </c>
      <c r="M107" s="1032">
        <v>0.91200000000000003</v>
      </c>
      <c r="N107" s="1032">
        <v>0.871</v>
      </c>
      <c r="O107" s="1032">
        <v>0.95</v>
      </c>
      <c r="P107" s="1032">
        <v>0.98699999999999999</v>
      </c>
      <c r="Q107" s="1032">
        <v>1.0589999999999999</v>
      </c>
      <c r="R107" s="1032">
        <v>1</v>
      </c>
      <c r="S107" s="1040">
        <f t="shared" si="5"/>
        <v>10.242999999999999</v>
      </c>
      <c r="T107" s="1032">
        <v>0.93200000000000005</v>
      </c>
      <c r="U107" s="1034">
        <v>0.96100000000000008</v>
      </c>
      <c r="V107" s="1034">
        <v>0.78100000000000003</v>
      </c>
      <c r="W107" s="1034">
        <v>0.95700000000000007</v>
      </c>
      <c r="X107" s="1034">
        <v>1.038</v>
      </c>
      <c r="Y107" s="1034">
        <v>1.4039999999999999</v>
      </c>
      <c r="Z107" s="1034">
        <v>1.6869999999999998</v>
      </c>
      <c r="AA107" s="1034">
        <v>1.3980000000000001</v>
      </c>
      <c r="AB107" s="1034">
        <v>1.6019999999999999</v>
      </c>
      <c r="AC107" s="1034">
        <v>1.4259999999999999</v>
      </c>
      <c r="AD107" s="1040">
        <v>12.186</v>
      </c>
      <c r="AE107" s="1069">
        <v>1.355</v>
      </c>
    </row>
    <row r="108" spans="1:31">
      <c r="A108" s="801">
        <v>1</v>
      </c>
      <c r="B108" t="str">
        <f t="shared" si="4"/>
        <v>2SE0096</v>
      </c>
      <c r="C108" s="1032" t="s">
        <v>51</v>
      </c>
      <c r="D108" s="1032" t="s">
        <v>54</v>
      </c>
      <c r="E108" s="1032" t="s">
        <v>53</v>
      </c>
      <c r="F108" s="1032" t="s">
        <v>25</v>
      </c>
      <c r="G108" s="1032">
        <v>2379.0840000000007</v>
      </c>
      <c r="H108" s="1032">
        <v>2145.9429999999998</v>
      </c>
      <c r="I108" s="1032">
        <v>2442.6069999999991</v>
      </c>
      <c r="J108" s="1032">
        <v>2427.3779999999997</v>
      </c>
      <c r="K108" s="1032">
        <v>2684.7549999999997</v>
      </c>
      <c r="L108" s="1032">
        <v>2679.183</v>
      </c>
      <c r="M108" s="1032">
        <v>2723.4560000000001</v>
      </c>
      <c r="N108" s="1032">
        <v>2758.5589999999997</v>
      </c>
      <c r="O108" s="1032">
        <v>2824.7489999999998</v>
      </c>
      <c r="P108" s="1032">
        <v>2968.1169999999997</v>
      </c>
      <c r="Q108" s="1032">
        <v>2797.6730000000002</v>
      </c>
      <c r="R108" s="1032">
        <v>2727.0790000000002</v>
      </c>
      <c r="S108" s="1040">
        <f t="shared" si="5"/>
        <v>31558.582999999995</v>
      </c>
      <c r="T108" s="1032">
        <v>2559.4880000000003</v>
      </c>
      <c r="U108" s="1034">
        <v>2338.9609999999998</v>
      </c>
      <c r="V108" s="1034">
        <v>2775.9780000000001</v>
      </c>
      <c r="W108" s="1034">
        <v>2759.9049999999993</v>
      </c>
      <c r="X108" s="1034">
        <v>2996.6909999999998</v>
      </c>
      <c r="Y108" s="1034">
        <v>3027.4399999999996</v>
      </c>
      <c r="Z108" s="1034">
        <v>3159.1640000000002</v>
      </c>
      <c r="AA108" s="1034">
        <v>3177.3920000000007</v>
      </c>
      <c r="AB108" s="1034">
        <v>3257.5470000000009</v>
      </c>
      <c r="AC108" s="1034">
        <v>3281.752</v>
      </c>
      <c r="AD108" s="1040">
        <v>29334.318000000003</v>
      </c>
      <c r="AE108" s="1069">
        <v>3142.3540000000003</v>
      </c>
    </row>
    <row r="109" spans="1:31">
      <c r="A109" s="801">
        <v>1</v>
      </c>
      <c r="B109" t="str">
        <f t="shared" si="4"/>
        <v>5SE0225</v>
      </c>
      <c r="C109" s="1037"/>
      <c r="D109" s="1032" t="s">
        <v>55</v>
      </c>
      <c r="E109" s="1032" t="s">
        <v>56</v>
      </c>
      <c r="F109" s="1032" t="s">
        <v>45</v>
      </c>
      <c r="G109" s="1032">
        <v>815.18999999999994</v>
      </c>
      <c r="H109" s="1032">
        <v>612.78599999999994</v>
      </c>
      <c r="I109" s="1032">
        <v>765.2299999999999</v>
      </c>
      <c r="J109" s="1032">
        <v>807.33799999999997</v>
      </c>
      <c r="K109" s="1032">
        <v>824.81299999999999</v>
      </c>
      <c r="L109" s="1032">
        <v>860.14100000000008</v>
      </c>
      <c r="M109" s="1032">
        <v>915.10900000000004</v>
      </c>
      <c r="N109" s="1032">
        <v>875.7120000000001</v>
      </c>
      <c r="O109" s="1032">
        <v>961.64799999999991</v>
      </c>
      <c r="P109" s="1032">
        <v>1012.221</v>
      </c>
      <c r="Q109" s="1032">
        <v>1040.537</v>
      </c>
      <c r="R109" s="1032">
        <v>1053.3229999999999</v>
      </c>
      <c r="S109" s="1040">
        <f t="shared" si="5"/>
        <v>10544.048000000001</v>
      </c>
      <c r="T109" s="1032">
        <v>986.17999999999984</v>
      </c>
      <c r="U109" s="1034">
        <v>957.8370000000001</v>
      </c>
      <c r="V109" s="1034">
        <v>1150.6480000000001</v>
      </c>
      <c r="W109" s="1034">
        <v>1054.749</v>
      </c>
      <c r="X109" s="1034">
        <v>1047.5920000000001</v>
      </c>
      <c r="Y109" s="1034">
        <v>1030.6279999999999</v>
      </c>
      <c r="Z109" s="1034">
        <v>1030.559</v>
      </c>
      <c r="AA109" s="1034">
        <v>1069.884</v>
      </c>
      <c r="AB109" s="1034">
        <v>1035.1979999999999</v>
      </c>
      <c r="AC109" s="1034">
        <v>1057.51</v>
      </c>
      <c r="AD109" s="1040">
        <v>10420.785</v>
      </c>
      <c r="AE109" s="1069">
        <v>1094.1409999999998</v>
      </c>
    </row>
    <row r="110" spans="1:31">
      <c r="A110" s="801">
        <v>1</v>
      </c>
      <c r="B110" t="str">
        <f t="shared" si="4"/>
        <v>2SE0095</v>
      </c>
      <c r="C110" s="1037"/>
      <c r="D110" s="1032" t="s">
        <v>57</v>
      </c>
      <c r="E110" s="1032" t="s">
        <v>58</v>
      </c>
      <c r="F110" s="1032" t="s">
        <v>25</v>
      </c>
      <c r="G110" s="1032">
        <v>673.07099999999991</v>
      </c>
      <c r="H110" s="1032">
        <v>572.87099999999998</v>
      </c>
      <c r="I110" s="1032">
        <v>649.35599999999988</v>
      </c>
      <c r="J110" s="1032">
        <v>640.35800000000006</v>
      </c>
      <c r="K110" s="1032">
        <v>658.73299999999983</v>
      </c>
      <c r="L110" s="1032">
        <v>648.86699999999996</v>
      </c>
      <c r="M110" s="1032">
        <v>669.94500000000005</v>
      </c>
      <c r="N110" s="1032">
        <v>690.45100000000002</v>
      </c>
      <c r="O110" s="1032">
        <v>665.47300000000007</v>
      </c>
      <c r="P110" s="1032">
        <v>678.97099999999989</v>
      </c>
      <c r="Q110" s="1032">
        <v>678.58699999999999</v>
      </c>
      <c r="R110" s="1032">
        <v>694.84899999999993</v>
      </c>
      <c r="S110" s="1040">
        <f t="shared" si="5"/>
        <v>7921.5319999999992</v>
      </c>
      <c r="T110" s="1032">
        <v>690.01800000000003</v>
      </c>
      <c r="U110" s="1034">
        <v>596.12</v>
      </c>
      <c r="V110" s="1034">
        <v>726.41899999999998</v>
      </c>
      <c r="W110" s="1034">
        <v>706.4430000000001</v>
      </c>
      <c r="X110" s="1034">
        <v>734.28</v>
      </c>
      <c r="Y110" s="1034">
        <v>731.66800000000001</v>
      </c>
      <c r="Z110" s="1034">
        <v>745.92100000000005</v>
      </c>
      <c r="AA110" s="1034">
        <v>764.42199999999991</v>
      </c>
      <c r="AB110" s="1034">
        <v>774.64100000000008</v>
      </c>
      <c r="AC110" s="1034">
        <v>778.53599999999994</v>
      </c>
      <c r="AD110" s="1040">
        <v>7248.4679999999989</v>
      </c>
      <c r="AE110" s="1069">
        <v>752.59199999999987</v>
      </c>
    </row>
    <row r="111" spans="1:31">
      <c r="A111" s="801">
        <v>1</v>
      </c>
      <c r="B111" t="str">
        <f t="shared" si="4"/>
        <v>5SE0226</v>
      </c>
      <c r="C111" s="1037"/>
      <c r="D111" s="1032" t="s">
        <v>59</v>
      </c>
      <c r="E111" s="1032" t="s">
        <v>60</v>
      </c>
      <c r="F111" s="1032" t="s">
        <v>45</v>
      </c>
      <c r="G111" s="1032">
        <v>329.62299999999999</v>
      </c>
      <c r="H111" s="1032">
        <v>323.33600000000001</v>
      </c>
      <c r="I111" s="1032">
        <v>371.31</v>
      </c>
      <c r="J111" s="1032">
        <v>351.65700000000004</v>
      </c>
      <c r="K111" s="1032">
        <v>372.15900000000005</v>
      </c>
      <c r="L111" s="1032">
        <v>372.10399999999998</v>
      </c>
      <c r="M111" s="1032">
        <v>378.02599999999995</v>
      </c>
      <c r="N111" s="1032">
        <v>380.79399999999998</v>
      </c>
      <c r="O111" s="1032">
        <v>403.92300000000006</v>
      </c>
      <c r="P111" s="1032">
        <v>413.11600000000004</v>
      </c>
      <c r="Q111" s="1032">
        <v>389.19100000000003</v>
      </c>
      <c r="R111" s="1032">
        <v>418.25299999999999</v>
      </c>
      <c r="S111" s="1040">
        <f t="shared" si="5"/>
        <v>4503.4919999999993</v>
      </c>
      <c r="T111" s="1032">
        <v>390.39299999999997</v>
      </c>
      <c r="U111" s="1034">
        <v>268.226</v>
      </c>
      <c r="V111" s="1034">
        <v>396.25700000000001</v>
      </c>
      <c r="W111" s="1034">
        <v>408.22300000000007</v>
      </c>
      <c r="X111" s="1034">
        <v>412.06700000000001</v>
      </c>
      <c r="Y111" s="1034">
        <v>432.26900000000001</v>
      </c>
      <c r="Z111" s="1034">
        <v>447.74000000000007</v>
      </c>
      <c r="AA111" s="1034">
        <v>415.16099999999989</v>
      </c>
      <c r="AB111" s="1034">
        <v>433.1330000000001</v>
      </c>
      <c r="AC111" s="1034">
        <v>467.76000000000005</v>
      </c>
      <c r="AD111" s="1040">
        <v>4071.2290000000012</v>
      </c>
      <c r="AE111" s="1069">
        <v>421.87800000000004</v>
      </c>
    </row>
    <row r="112" spans="1:31">
      <c r="A112" s="801">
        <v>1</v>
      </c>
      <c r="B112" t="str">
        <f t="shared" si="4"/>
        <v>5SR0009</v>
      </c>
      <c r="C112" s="1037"/>
      <c r="D112" s="1032" t="s">
        <v>1058</v>
      </c>
      <c r="E112" s="1032" t="s">
        <v>1059</v>
      </c>
      <c r="F112" s="1032" t="s">
        <v>45</v>
      </c>
      <c r="G112" s="1032"/>
      <c r="H112" s="1032"/>
      <c r="I112" s="1032"/>
      <c r="J112" s="1032"/>
      <c r="K112" s="1032"/>
      <c r="L112" s="1032"/>
      <c r="M112" s="1032"/>
      <c r="N112" s="1032"/>
      <c r="O112" s="1032"/>
      <c r="P112" s="1032"/>
      <c r="Q112" s="1032"/>
      <c r="R112" s="1032"/>
      <c r="S112" s="1040"/>
      <c r="T112" s="1032"/>
      <c r="U112" s="1034"/>
      <c r="V112" s="1034"/>
      <c r="W112" s="1034"/>
      <c r="X112" s="1034">
        <v>0.56699999999999995</v>
      </c>
      <c r="Y112" s="1034">
        <v>0.59600000000000009</v>
      </c>
      <c r="Z112" s="1034">
        <v>0.58899999999999997</v>
      </c>
      <c r="AA112" s="1034">
        <v>0.60200000000000009</v>
      </c>
      <c r="AB112" s="1034">
        <v>0.49299999999999999</v>
      </c>
      <c r="AC112" s="1034">
        <v>0.51500000000000001</v>
      </c>
      <c r="AD112" s="1040">
        <v>3.3620000000000001</v>
      </c>
      <c r="AE112" s="1069">
        <v>0.51500000000000001</v>
      </c>
    </row>
    <row r="113" spans="1:31">
      <c r="A113" s="801">
        <v>1</v>
      </c>
      <c r="B113" t="str">
        <f t="shared" si="4"/>
        <v>2SE0094</v>
      </c>
      <c r="C113" s="1037"/>
      <c r="D113" s="1032" t="s">
        <v>759</v>
      </c>
      <c r="E113" s="1032" t="s">
        <v>760</v>
      </c>
      <c r="F113" s="1032" t="s">
        <v>25</v>
      </c>
      <c r="G113" s="1032">
        <v>28862.192999999999</v>
      </c>
      <c r="H113" s="1032">
        <v>27064.618999999995</v>
      </c>
      <c r="I113" s="1032">
        <v>29549.820000000007</v>
      </c>
      <c r="J113" s="1032">
        <v>28024.883999999998</v>
      </c>
      <c r="K113" s="1032">
        <v>28545.570000000003</v>
      </c>
      <c r="L113" s="1032">
        <v>27834.584000000006</v>
      </c>
      <c r="M113" s="1032">
        <v>28584.089</v>
      </c>
      <c r="N113" s="1032">
        <v>28592.602000000003</v>
      </c>
      <c r="O113" s="1032">
        <v>28150.923999999999</v>
      </c>
      <c r="P113" s="1032">
        <v>28154.411999999997</v>
      </c>
      <c r="Q113" s="1032">
        <v>27787.551000000003</v>
      </c>
      <c r="R113" s="1032">
        <v>29560.940000000002</v>
      </c>
      <c r="S113" s="1040">
        <f t="shared" si="5"/>
        <v>340712.18800000002</v>
      </c>
      <c r="T113" s="1032">
        <v>30825.524999999998</v>
      </c>
      <c r="U113" s="1034">
        <v>28684.613999999998</v>
      </c>
      <c r="V113" s="1034">
        <v>31462.249999999996</v>
      </c>
      <c r="W113" s="1034">
        <v>30679.035</v>
      </c>
      <c r="X113" s="1034">
        <v>29445.487999999994</v>
      </c>
      <c r="Y113" s="1034">
        <v>29667.926000000003</v>
      </c>
      <c r="Z113" s="1034">
        <v>29531.525999999998</v>
      </c>
      <c r="AA113" s="1034">
        <v>29891.915000000005</v>
      </c>
      <c r="AB113" s="1034">
        <v>29020.967000000004</v>
      </c>
      <c r="AC113" s="1034">
        <v>29733.931</v>
      </c>
      <c r="AD113" s="1040">
        <v>298943.17700000003</v>
      </c>
      <c r="AE113" s="1069">
        <v>29710.745999999999</v>
      </c>
    </row>
    <row r="114" spans="1:31">
      <c r="A114" s="801">
        <v>1</v>
      </c>
      <c r="B114" t="str">
        <f t="shared" si="4"/>
        <v>3SE0227</v>
      </c>
      <c r="C114" s="1037"/>
      <c r="D114" s="1032" t="s">
        <v>761</v>
      </c>
      <c r="E114" s="1032" t="s">
        <v>762</v>
      </c>
      <c r="F114" s="1032" t="s">
        <v>28</v>
      </c>
      <c r="G114" s="1032">
        <v>9671.1569999999992</v>
      </c>
      <c r="H114" s="1032">
        <v>8576.4850000000006</v>
      </c>
      <c r="I114" s="1032">
        <v>9244.098</v>
      </c>
      <c r="J114" s="1032">
        <v>9274.5120000000006</v>
      </c>
      <c r="K114" s="1032">
        <v>9069.598</v>
      </c>
      <c r="L114" s="1032">
        <v>8445.5880000000034</v>
      </c>
      <c r="M114" s="1032">
        <v>8625.1229999999996</v>
      </c>
      <c r="N114" s="1032">
        <v>9209.3269999999975</v>
      </c>
      <c r="O114" s="1032">
        <v>9334.1729999999989</v>
      </c>
      <c r="P114" s="1032">
        <v>9926.3930000000018</v>
      </c>
      <c r="Q114" s="1032">
        <v>10212.92</v>
      </c>
      <c r="R114" s="1032">
        <v>10232.649000000003</v>
      </c>
      <c r="S114" s="1040">
        <f t="shared" si="5"/>
        <v>111822.023</v>
      </c>
      <c r="T114" s="1032">
        <v>10871.447000000002</v>
      </c>
      <c r="U114" s="1034">
        <v>9465.6870000000017</v>
      </c>
      <c r="V114" s="1034">
        <v>10509.363000000001</v>
      </c>
      <c r="W114" s="1034">
        <v>8114.9760000000006</v>
      </c>
      <c r="X114" s="1034">
        <v>10055.866999999998</v>
      </c>
      <c r="Y114" s="1034">
        <v>9808.7480000000032</v>
      </c>
      <c r="Z114" s="1034">
        <v>8265.9570000000022</v>
      </c>
      <c r="AA114" s="1034">
        <v>8649.7930000000015</v>
      </c>
      <c r="AB114" s="1034">
        <v>8869.2860000000001</v>
      </c>
      <c r="AC114" s="1034">
        <v>8949.5679999999993</v>
      </c>
      <c r="AD114" s="1040">
        <v>93560.69200000001</v>
      </c>
      <c r="AE114" s="1069">
        <v>8566.4539999999997</v>
      </c>
    </row>
    <row r="115" spans="1:31">
      <c r="A115" s="801">
        <v>1</v>
      </c>
      <c r="B115" t="str">
        <f t="shared" si="4"/>
        <v>5SR0010</v>
      </c>
      <c r="C115" s="1037"/>
      <c r="D115" s="1032" t="s">
        <v>1060</v>
      </c>
      <c r="E115" s="1032" t="s">
        <v>1061</v>
      </c>
      <c r="F115" s="1032" t="s">
        <v>45</v>
      </c>
      <c r="G115" s="1032"/>
      <c r="H115" s="1032"/>
      <c r="I115" s="1032"/>
      <c r="J115" s="1032"/>
      <c r="K115" s="1032"/>
      <c r="L115" s="1032"/>
      <c r="M115" s="1032"/>
      <c r="N115" s="1032"/>
      <c r="O115" s="1032"/>
      <c r="P115" s="1032"/>
      <c r="Q115" s="1032"/>
      <c r="R115" s="1032"/>
      <c r="S115" s="1040"/>
      <c r="T115" s="1032"/>
      <c r="U115" s="1034"/>
      <c r="V115" s="1034"/>
      <c r="W115" s="1034"/>
      <c r="X115" s="1034"/>
      <c r="Y115" s="1034"/>
      <c r="Z115" s="1034">
        <v>358.58800000000002</v>
      </c>
      <c r="AA115" s="1034">
        <v>307.48099999999999</v>
      </c>
      <c r="AB115" s="1034">
        <v>318.839</v>
      </c>
      <c r="AC115" s="1034">
        <v>340.947</v>
      </c>
      <c r="AD115" s="1040">
        <v>1325.855</v>
      </c>
      <c r="AE115" s="1069">
        <v>340.947</v>
      </c>
    </row>
    <row r="116" spans="1:31">
      <c r="A116" s="801">
        <v>1</v>
      </c>
      <c r="B116" t="str">
        <f t="shared" si="4"/>
        <v>5SR0045</v>
      </c>
      <c r="C116" s="1037"/>
      <c r="D116" s="1032" t="s">
        <v>1062</v>
      </c>
      <c r="E116" s="1032" t="s">
        <v>1063</v>
      </c>
      <c r="F116" s="1032" t="s">
        <v>45</v>
      </c>
      <c r="G116" s="1032">
        <v>0</v>
      </c>
      <c r="H116" s="1032">
        <v>0</v>
      </c>
      <c r="I116" s="1032">
        <v>0</v>
      </c>
      <c r="J116" s="1032">
        <v>0</v>
      </c>
      <c r="K116" s="1032">
        <v>0</v>
      </c>
      <c r="L116" s="1032">
        <v>0</v>
      </c>
      <c r="M116" s="1032">
        <v>0</v>
      </c>
      <c r="N116" s="1032">
        <v>0</v>
      </c>
      <c r="O116" s="1032">
        <v>0</v>
      </c>
      <c r="P116" s="1032">
        <v>0</v>
      </c>
      <c r="Q116" s="1032">
        <v>9.0579999999999998</v>
      </c>
      <c r="R116" s="1032">
        <v>11.358000000000001</v>
      </c>
      <c r="S116" s="1040">
        <f t="shared" si="5"/>
        <v>20.416</v>
      </c>
      <c r="T116" s="1032">
        <v>11.625</v>
      </c>
      <c r="U116" s="1034">
        <v>10.771000000000001</v>
      </c>
      <c r="V116" s="1034">
        <v>18.149000000000001</v>
      </c>
      <c r="W116" s="1034">
        <v>19.038</v>
      </c>
      <c r="X116" s="1034">
        <v>15.602999999999998</v>
      </c>
      <c r="Y116" s="1034">
        <v>15.747999999999998</v>
      </c>
      <c r="Z116" s="1034">
        <v>16.946000000000002</v>
      </c>
      <c r="AA116" s="1034">
        <v>12.102</v>
      </c>
      <c r="AB116" s="1034">
        <v>11.559999999999999</v>
      </c>
      <c r="AC116" s="1034">
        <v>12.266</v>
      </c>
      <c r="AD116" s="1040">
        <v>143.80799999999999</v>
      </c>
      <c r="AE116" s="1069">
        <v>13.478999999999999</v>
      </c>
    </row>
    <row r="117" spans="1:31">
      <c r="A117" s="801">
        <v>1</v>
      </c>
      <c r="B117" t="str">
        <f t="shared" si="4"/>
        <v>4SE0098</v>
      </c>
      <c r="C117" s="1037"/>
      <c r="D117" s="1032" t="s">
        <v>763</v>
      </c>
      <c r="E117" s="1032" t="s">
        <v>764</v>
      </c>
      <c r="F117" s="1032" t="s">
        <v>33</v>
      </c>
      <c r="G117" s="1032">
        <v>417.95800000000008</v>
      </c>
      <c r="H117" s="1032">
        <v>370.68600000000004</v>
      </c>
      <c r="I117" s="1032">
        <v>393.94600000000008</v>
      </c>
      <c r="J117" s="1032">
        <v>386.88599999999997</v>
      </c>
      <c r="K117" s="1032">
        <v>385.49900000000002</v>
      </c>
      <c r="L117" s="1032">
        <v>378.23299999999995</v>
      </c>
      <c r="M117" s="1032">
        <v>403.67699999999996</v>
      </c>
      <c r="N117" s="1032">
        <v>402.27400000000006</v>
      </c>
      <c r="O117" s="1032">
        <v>407.41699999999997</v>
      </c>
      <c r="P117" s="1032">
        <v>492.00700000000001</v>
      </c>
      <c r="Q117" s="1032">
        <v>556.27199999999993</v>
      </c>
      <c r="R117" s="1032">
        <v>577.56100000000015</v>
      </c>
      <c r="S117" s="1040">
        <f t="shared" si="5"/>
        <v>5172.4159999999993</v>
      </c>
      <c r="T117" s="1032">
        <v>490.96199999999993</v>
      </c>
      <c r="U117" s="1034">
        <v>434.471</v>
      </c>
      <c r="V117" s="1034">
        <v>491.79799999999994</v>
      </c>
      <c r="W117" s="1034">
        <v>478.55500000000001</v>
      </c>
      <c r="X117" s="1034">
        <v>471.67200000000003</v>
      </c>
      <c r="Y117" s="1034">
        <v>475.18399999999997</v>
      </c>
      <c r="Z117" s="1034">
        <v>486.3</v>
      </c>
      <c r="AA117" s="1034">
        <v>480.13</v>
      </c>
      <c r="AB117" s="1034">
        <v>511.44999999999993</v>
      </c>
      <c r="AC117" s="1034">
        <v>572.49799999999993</v>
      </c>
      <c r="AD117" s="1040">
        <v>4893.0199999999995</v>
      </c>
      <c r="AE117" s="1069">
        <v>592.20500000000004</v>
      </c>
    </row>
    <row r="118" spans="1:31">
      <c r="A118" s="801">
        <v>1</v>
      </c>
      <c r="B118" t="str">
        <f t="shared" si="4"/>
        <v>4SE0099</v>
      </c>
      <c r="C118" s="1037"/>
      <c r="D118" s="1032" t="s">
        <v>76</v>
      </c>
      <c r="E118" s="1032" t="s">
        <v>77</v>
      </c>
      <c r="F118" s="1032" t="s">
        <v>33</v>
      </c>
      <c r="G118" s="1032">
        <v>837.94399999999996</v>
      </c>
      <c r="H118" s="1032">
        <v>729.87599999999986</v>
      </c>
      <c r="I118" s="1032">
        <v>838.91499999999996</v>
      </c>
      <c r="J118" s="1032">
        <v>837.63999999999987</v>
      </c>
      <c r="K118" s="1032">
        <v>877.66699999999992</v>
      </c>
      <c r="L118" s="1032">
        <v>918.55300000000011</v>
      </c>
      <c r="M118" s="1032">
        <v>977.56999999999994</v>
      </c>
      <c r="N118" s="1032">
        <v>954.46299999999997</v>
      </c>
      <c r="O118" s="1032">
        <v>920.2410000000001</v>
      </c>
      <c r="P118" s="1032">
        <v>980.09300000000007</v>
      </c>
      <c r="Q118" s="1032">
        <v>937.21800000000007</v>
      </c>
      <c r="R118" s="1032">
        <v>975.02599999999995</v>
      </c>
      <c r="S118" s="1040">
        <f t="shared" si="5"/>
        <v>10785.206</v>
      </c>
      <c r="T118" s="1032">
        <v>924.43099999999993</v>
      </c>
      <c r="U118" s="1034">
        <v>808.38499999999976</v>
      </c>
      <c r="V118" s="1034">
        <v>896.38300000000015</v>
      </c>
      <c r="W118" s="1034">
        <v>905.15200000000004</v>
      </c>
      <c r="X118" s="1034">
        <v>954.92</v>
      </c>
      <c r="Y118" s="1034">
        <v>1008.1310000000001</v>
      </c>
      <c r="Z118" s="1034">
        <v>1078.951</v>
      </c>
      <c r="AA118" s="1034">
        <v>1231.6020000000001</v>
      </c>
      <c r="AB118" s="1034">
        <v>1236.905</v>
      </c>
      <c r="AC118" s="1034">
        <v>1218.3399999999997</v>
      </c>
      <c r="AD118" s="1040">
        <v>10263.200000000001</v>
      </c>
      <c r="AE118" s="1069">
        <v>1192.4540000000002</v>
      </c>
    </row>
    <row r="119" spans="1:31">
      <c r="A119" s="801">
        <v>1</v>
      </c>
      <c r="B119" t="str">
        <f t="shared" si="4"/>
        <v>4SE0100</v>
      </c>
      <c r="C119" s="1037"/>
      <c r="D119" s="1032" t="s">
        <v>78</v>
      </c>
      <c r="E119" s="1032" t="s">
        <v>79</v>
      </c>
      <c r="F119" s="1032" t="s">
        <v>33</v>
      </c>
      <c r="G119" s="1032">
        <v>329.75200000000001</v>
      </c>
      <c r="H119" s="1032">
        <v>317.05099999999999</v>
      </c>
      <c r="I119" s="1032">
        <v>352.21800000000007</v>
      </c>
      <c r="J119" s="1032">
        <v>342.56400000000008</v>
      </c>
      <c r="K119" s="1032">
        <v>350.37499999999994</v>
      </c>
      <c r="L119" s="1032">
        <v>348.14800000000002</v>
      </c>
      <c r="M119" s="1032">
        <v>371.16100000000006</v>
      </c>
      <c r="N119" s="1032">
        <v>392.62899999999996</v>
      </c>
      <c r="O119" s="1032">
        <v>386.08300000000008</v>
      </c>
      <c r="P119" s="1032">
        <v>406.0080000000001</v>
      </c>
      <c r="Q119" s="1032">
        <v>368.64299999999997</v>
      </c>
      <c r="R119" s="1032">
        <v>394.75600000000009</v>
      </c>
      <c r="S119" s="1040">
        <f t="shared" si="5"/>
        <v>4359.3880000000008</v>
      </c>
      <c r="T119" s="1032">
        <v>380.02100000000002</v>
      </c>
      <c r="U119" s="1034">
        <v>351.80700000000002</v>
      </c>
      <c r="V119" s="1034">
        <v>393.67599999999999</v>
      </c>
      <c r="W119" s="1034">
        <v>390.69800000000004</v>
      </c>
      <c r="X119" s="1034">
        <v>408.322</v>
      </c>
      <c r="Y119" s="1034">
        <v>405.37199999999996</v>
      </c>
      <c r="Z119" s="1034">
        <v>395.03</v>
      </c>
      <c r="AA119" s="1034">
        <v>412.44899999999996</v>
      </c>
      <c r="AB119" s="1034">
        <v>422.41899999999998</v>
      </c>
      <c r="AC119" s="1034">
        <v>428.31800000000004</v>
      </c>
      <c r="AD119" s="1040">
        <v>3988.1119999999996</v>
      </c>
      <c r="AE119" s="1069">
        <v>408.10599999999999</v>
      </c>
    </row>
    <row r="120" spans="1:31">
      <c r="A120" s="801">
        <v>1</v>
      </c>
      <c r="B120" t="str">
        <f t="shared" si="4"/>
        <v>4SE0101</v>
      </c>
      <c r="C120" s="1037"/>
      <c r="D120" s="1032" t="s">
        <v>61</v>
      </c>
      <c r="E120" s="1032" t="s">
        <v>62</v>
      </c>
      <c r="F120" s="1032" t="s">
        <v>33</v>
      </c>
      <c r="G120" s="1032">
        <v>20.695999999999998</v>
      </c>
      <c r="H120" s="1032">
        <v>17.608000000000001</v>
      </c>
      <c r="I120" s="1032">
        <v>19.600999999999999</v>
      </c>
      <c r="J120" s="1032">
        <v>19.954000000000001</v>
      </c>
      <c r="K120" s="1032">
        <v>20.802</v>
      </c>
      <c r="L120" s="1032">
        <v>21.186999999999998</v>
      </c>
      <c r="M120" s="1032">
        <v>21.553999999999998</v>
      </c>
      <c r="N120" s="1032">
        <v>22.130000000000003</v>
      </c>
      <c r="O120" s="1032">
        <v>21.795000000000002</v>
      </c>
      <c r="P120" s="1032">
        <v>22.819000000000003</v>
      </c>
      <c r="Q120" s="1032">
        <v>21.862000000000002</v>
      </c>
      <c r="R120" s="1032">
        <v>23.163</v>
      </c>
      <c r="S120" s="1040">
        <f t="shared" si="5"/>
        <v>253.17100000000002</v>
      </c>
      <c r="T120" s="1032">
        <v>21.695999999999998</v>
      </c>
      <c r="U120" s="1034">
        <v>18.735999999999997</v>
      </c>
      <c r="V120" s="1034">
        <v>22.969000000000001</v>
      </c>
      <c r="W120" s="1034">
        <v>22.922000000000001</v>
      </c>
      <c r="X120" s="1034">
        <v>25.133999999999997</v>
      </c>
      <c r="Y120" s="1034">
        <v>23.955999999999996</v>
      </c>
      <c r="Z120" s="1034">
        <v>24.75</v>
      </c>
      <c r="AA120" s="1034">
        <v>20.254999999999999</v>
      </c>
      <c r="AB120" s="1034">
        <v>22.768999999999995</v>
      </c>
      <c r="AC120" s="1034">
        <v>23.282</v>
      </c>
      <c r="AD120" s="1040">
        <v>226.46899999999999</v>
      </c>
      <c r="AE120" s="1069">
        <v>22.462</v>
      </c>
    </row>
    <row r="121" spans="1:31">
      <c r="A121" s="801">
        <v>1</v>
      </c>
      <c r="B121" t="str">
        <f t="shared" si="4"/>
        <v>4SE0109</v>
      </c>
      <c r="C121" s="1037"/>
      <c r="D121" s="1032" t="s">
        <v>82</v>
      </c>
      <c r="E121" s="1032" t="s">
        <v>83</v>
      </c>
      <c r="F121" s="1032" t="s">
        <v>33</v>
      </c>
      <c r="G121" s="1032">
        <v>255.27899999999994</v>
      </c>
      <c r="H121" s="1032">
        <v>231.238</v>
      </c>
      <c r="I121" s="1032">
        <v>256.19</v>
      </c>
      <c r="J121" s="1032">
        <v>251.82899999999998</v>
      </c>
      <c r="K121" s="1032">
        <v>252.84699999999998</v>
      </c>
      <c r="L121" s="1032">
        <v>250.01300000000001</v>
      </c>
      <c r="M121" s="1032">
        <v>253.52699999999996</v>
      </c>
      <c r="N121" s="1032">
        <v>243.208</v>
      </c>
      <c r="O121" s="1032">
        <v>233.00599999999997</v>
      </c>
      <c r="P121" s="1032">
        <v>244.83799999999997</v>
      </c>
      <c r="Q121" s="1032">
        <v>242.59700000000004</v>
      </c>
      <c r="R121" s="1032">
        <v>253.71400000000003</v>
      </c>
      <c r="S121" s="1040">
        <f t="shared" si="5"/>
        <v>2968.2859999999996</v>
      </c>
      <c r="T121" s="1032">
        <v>264.38000000000005</v>
      </c>
      <c r="U121" s="1034">
        <v>247.11299999999997</v>
      </c>
      <c r="V121" s="1034">
        <v>263.52599999999995</v>
      </c>
      <c r="W121" s="1034">
        <v>259.44799999999998</v>
      </c>
      <c r="X121" s="1034">
        <v>271.00500000000005</v>
      </c>
      <c r="Y121" s="1034">
        <v>267.56000000000006</v>
      </c>
      <c r="Z121" s="1034">
        <v>271.35700000000003</v>
      </c>
      <c r="AA121" s="1034">
        <v>251.32599999999999</v>
      </c>
      <c r="AB121" s="1034">
        <v>230.87599999999998</v>
      </c>
      <c r="AC121" s="1034">
        <v>217.59899999999996</v>
      </c>
      <c r="AD121" s="1040">
        <v>2544.1900000000005</v>
      </c>
      <c r="AE121" s="1069">
        <v>221.14099999999996</v>
      </c>
    </row>
    <row r="122" spans="1:31">
      <c r="A122" s="801">
        <v>1</v>
      </c>
      <c r="B122" t="str">
        <f t="shared" si="4"/>
        <v>5SR0098</v>
      </c>
      <c r="C122" s="1037"/>
      <c r="D122" s="1032" t="s">
        <v>1064</v>
      </c>
      <c r="E122" s="1032" t="s">
        <v>1065</v>
      </c>
      <c r="F122" s="1032" t="s">
        <v>45</v>
      </c>
      <c r="G122" s="1032">
        <v>0</v>
      </c>
      <c r="H122" s="1032">
        <v>0</v>
      </c>
      <c r="I122" s="1032">
        <v>0</v>
      </c>
      <c r="J122" s="1032">
        <v>0</v>
      </c>
      <c r="K122" s="1032">
        <v>0</v>
      </c>
      <c r="L122" s="1032">
        <v>0</v>
      </c>
      <c r="M122" s="1032">
        <v>0</v>
      </c>
      <c r="N122" s="1032">
        <v>0</v>
      </c>
      <c r="O122" s="1032">
        <v>0</v>
      </c>
      <c r="P122" s="1032">
        <v>0</v>
      </c>
      <c r="Q122" s="1032">
        <v>3.1719999999999997</v>
      </c>
      <c r="R122" s="1032">
        <v>2.835</v>
      </c>
      <c r="S122" s="1040">
        <f t="shared" si="5"/>
        <v>6.0069999999999997</v>
      </c>
      <c r="T122" s="1032">
        <v>3.024</v>
      </c>
      <c r="U122" s="1034">
        <v>2.5910000000000002</v>
      </c>
      <c r="V122" s="1034">
        <v>2.5220000000000002</v>
      </c>
      <c r="W122" s="1034">
        <v>2.6429999999999998</v>
      </c>
      <c r="X122" s="1034">
        <v>2.5519999999999996</v>
      </c>
      <c r="Y122" s="1034">
        <v>4.5730000000000004</v>
      </c>
      <c r="Z122" s="1034">
        <v>3.0939999999999999</v>
      </c>
      <c r="AA122" s="1034">
        <v>2.9169999999999998</v>
      </c>
      <c r="AB122" s="1034">
        <v>3.0220000000000002</v>
      </c>
      <c r="AC122" s="1034">
        <v>2.9489999999999998</v>
      </c>
      <c r="AD122" s="1040">
        <v>29.887</v>
      </c>
      <c r="AE122" s="1069">
        <v>6.53</v>
      </c>
    </row>
    <row r="123" spans="1:31">
      <c r="A123" s="801">
        <v>1</v>
      </c>
      <c r="B123" t="str">
        <f t="shared" si="4"/>
        <v>3SE0166</v>
      </c>
      <c r="C123" s="1037"/>
      <c r="D123" s="1032" t="s">
        <v>67</v>
      </c>
      <c r="E123" s="1032" t="s">
        <v>68</v>
      </c>
      <c r="F123" s="1032" t="s">
        <v>28</v>
      </c>
      <c r="G123" s="1032">
        <v>13.487</v>
      </c>
      <c r="H123" s="1032">
        <v>11.552</v>
      </c>
      <c r="I123" s="1032">
        <v>12.116</v>
      </c>
      <c r="J123" s="1032">
        <v>11.707000000000001</v>
      </c>
      <c r="K123" s="1032">
        <v>12.434000000000001</v>
      </c>
      <c r="L123" s="1032">
        <v>12.850000000000001</v>
      </c>
      <c r="M123" s="1032">
        <v>12.552000000000001</v>
      </c>
      <c r="N123" s="1032">
        <v>12.940999999999999</v>
      </c>
      <c r="O123" s="1032">
        <v>13.080000000000002</v>
      </c>
      <c r="P123" s="1032">
        <v>13.780999999999999</v>
      </c>
      <c r="Q123" s="1032">
        <v>13.581</v>
      </c>
      <c r="R123" s="1032">
        <v>13.906000000000001</v>
      </c>
      <c r="S123" s="1040">
        <f t="shared" si="5"/>
        <v>153.98700000000002</v>
      </c>
      <c r="T123" s="1032">
        <v>13.867000000000001</v>
      </c>
      <c r="U123" s="1034">
        <v>12.302999999999999</v>
      </c>
      <c r="V123" s="1034">
        <v>13.469999999999999</v>
      </c>
      <c r="W123" s="1034">
        <v>13.266</v>
      </c>
      <c r="X123" s="1034">
        <v>13.96</v>
      </c>
      <c r="Y123" s="1034">
        <v>13.587000000000002</v>
      </c>
      <c r="Z123" s="1034">
        <v>14.232999999999999</v>
      </c>
      <c r="AA123" s="1034">
        <v>14.129</v>
      </c>
      <c r="AB123" s="1034">
        <v>13.459000000000001</v>
      </c>
      <c r="AC123" s="1034">
        <v>14.616999999999999</v>
      </c>
      <c r="AD123" s="1040">
        <v>136.89100000000002</v>
      </c>
      <c r="AE123" s="1069">
        <v>13.864000000000001</v>
      </c>
    </row>
    <row r="124" spans="1:31">
      <c r="A124" s="801">
        <v>1</v>
      </c>
      <c r="B124" t="str">
        <f t="shared" si="4"/>
        <v>3SE0167</v>
      </c>
      <c r="C124" s="1037"/>
      <c r="D124" s="1032" t="s">
        <v>71</v>
      </c>
      <c r="E124" s="1032" t="s">
        <v>70</v>
      </c>
      <c r="F124" s="1032" t="s">
        <v>28</v>
      </c>
      <c r="G124" s="1032">
        <v>69.938000000000002</v>
      </c>
      <c r="H124" s="1032">
        <v>64.930000000000007</v>
      </c>
      <c r="I124" s="1032">
        <v>76.108000000000018</v>
      </c>
      <c r="J124" s="1032">
        <v>76.290999999999997</v>
      </c>
      <c r="K124" s="1032">
        <v>83.14100000000002</v>
      </c>
      <c r="L124" s="1032">
        <v>78.932999999999993</v>
      </c>
      <c r="M124" s="1032">
        <v>81.522000000000006</v>
      </c>
      <c r="N124" s="1032">
        <v>83.81</v>
      </c>
      <c r="O124" s="1032">
        <v>85.34</v>
      </c>
      <c r="P124" s="1032">
        <v>89.691999999999993</v>
      </c>
      <c r="Q124" s="1032">
        <v>83.112000000000009</v>
      </c>
      <c r="R124" s="1032">
        <v>84.062000000000012</v>
      </c>
      <c r="S124" s="1040">
        <f t="shared" si="5"/>
        <v>956.87900000000002</v>
      </c>
      <c r="T124" s="1032">
        <v>84.015999999999991</v>
      </c>
      <c r="U124" s="1034">
        <v>75.018000000000015</v>
      </c>
      <c r="V124" s="1034">
        <v>91.152999999999992</v>
      </c>
      <c r="W124" s="1034">
        <v>87.582999999999998</v>
      </c>
      <c r="X124" s="1034">
        <v>86.586000000000013</v>
      </c>
      <c r="Y124" s="1034">
        <v>88.699000000000012</v>
      </c>
      <c r="Z124" s="1034">
        <v>90.531000000000006</v>
      </c>
      <c r="AA124" s="1034">
        <v>92.606999999999999</v>
      </c>
      <c r="AB124" s="1034">
        <v>97.260999999999996</v>
      </c>
      <c r="AC124" s="1034">
        <v>100.357</v>
      </c>
      <c r="AD124" s="1040">
        <v>893.81099999999992</v>
      </c>
      <c r="AE124" s="1069">
        <v>93.867000000000004</v>
      </c>
    </row>
    <row r="125" spans="1:31">
      <c r="A125" s="801">
        <v>1</v>
      </c>
      <c r="B125" t="str">
        <f t="shared" si="4"/>
        <v>4SE0106</v>
      </c>
      <c r="C125" s="1037"/>
      <c r="D125" s="1032" t="s">
        <v>84</v>
      </c>
      <c r="E125" s="1032" t="s">
        <v>85</v>
      </c>
      <c r="F125" s="1032" t="s">
        <v>33</v>
      </c>
      <c r="G125" s="1032">
        <v>98.88300000000001</v>
      </c>
      <c r="H125" s="1032">
        <v>93.259</v>
      </c>
      <c r="I125" s="1032">
        <v>106.377</v>
      </c>
      <c r="J125" s="1032">
        <v>102.676</v>
      </c>
      <c r="K125" s="1032">
        <v>114.08399999999997</v>
      </c>
      <c r="L125" s="1032">
        <v>114.714</v>
      </c>
      <c r="M125" s="1032">
        <v>121.066</v>
      </c>
      <c r="N125" s="1032">
        <v>119.79299999999999</v>
      </c>
      <c r="O125" s="1032">
        <v>113.181</v>
      </c>
      <c r="P125" s="1032">
        <v>123.524</v>
      </c>
      <c r="Q125" s="1032">
        <v>98.795000000000002</v>
      </c>
      <c r="R125" s="1032">
        <v>120.18900000000002</v>
      </c>
      <c r="S125" s="1040">
        <f t="shared" si="5"/>
        <v>1326.5410000000002</v>
      </c>
      <c r="T125" s="1032">
        <v>112.947</v>
      </c>
      <c r="U125" s="1034">
        <v>100.187</v>
      </c>
      <c r="V125" s="1034">
        <v>118.83199999999999</v>
      </c>
      <c r="W125" s="1034">
        <v>104.52499999999999</v>
      </c>
      <c r="X125" s="1034">
        <v>124.47499999999999</v>
      </c>
      <c r="Y125" s="1034">
        <v>127.22499999999998</v>
      </c>
      <c r="Z125" s="1034">
        <v>125.94399999999999</v>
      </c>
      <c r="AA125" s="1034">
        <v>123.14100000000002</v>
      </c>
      <c r="AB125" s="1034">
        <v>129.34599999999998</v>
      </c>
      <c r="AC125" s="1034">
        <v>123.57400000000001</v>
      </c>
      <c r="AD125" s="1040">
        <v>1190.1960000000001</v>
      </c>
      <c r="AE125" s="1069">
        <v>95.83</v>
      </c>
    </row>
    <row r="126" spans="1:31">
      <c r="A126" s="801">
        <v>1</v>
      </c>
      <c r="B126" t="str">
        <f t="shared" si="4"/>
        <v>4SE0103</v>
      </c>
      <c r="C126" s="1037"/>
      <c r="D126" s="1032" t="s">
        <v>74</v>
      </c>
      <c r="E126" s="1032" t="s">
        <v>73</v>
      </c>
      <c r="F126" s="1032" t="s">
        <v>33</v>
      </c>
      <c r="G126" s="1032">
        <v>140.83599999999998</v>
      </c>
      <c r="H126" s="1032">
        <v>119.325</v>
      </c>
      <c r="I126" s="1032">
        <v>148.434</v>
      </c>
      <c r="J126" s="1032">
        <v>146.88199999999998</v>
      </c>
      <c r="K126" s="1032">
        <v>156.07599999999999</v>
      </c>
      <c r="L126" s="1032">
        <v>165.01999999999998</v>
      </c>
      <c r="M126" s="1032">
        <v>175.91600000000003</v>
      </c>
      <c r="N126" s="1032">
        <v>169.20400000000001</v>
      </c>
      <c r="O126" s="1032">
        <v>187.28199999999998</v>
      </c>
      <c r="P126" s="1032">
        <v>185.73300000000003</v>
      </c>
      <c r="Q126" s="1032">
        <v>174.16199999999998</v>
      </c>
      <c r="R126" s="1032">
        <v>180.55</v>
      </c>
      <c r="S126" s="1040">
        <f t="shared" si="5"/>
        <v>1949.4199999999998</v>
      </c>
      <c r="T126" s="1032">
        <v>177.03299999999999</v>
      </c>
      <c r="U126" s="1034">
        <v>155.30000000000001</v>
      </c>
      <c r="V126" s="1034">
        <v>178.59399999999999</v>
      </c>
      <c r="W126" s="1034">
        <v>176.14699999999999</v>
      </c>
      <c r="X126" s="1034">
        <v>192.16500000000002</v>
      </c>
      <c r="Y126" s="1034">
        <v>175.39600000000004</v>
      </c>
      <c r="Z126" s="1034">
        <v>190.584</v>
      </c>
      <c r="AA126" s="1034">
        <v>197.25199999999995</v>
      </c>
      <c r="AB126" s="1034">
        <v>194.66100000000003</v>
      </c>
      <c r="AC126" s="1034">
        <v>186.37100000000001</v>
      </c>
      <c r="AD126" s="1040">
        <v>1823.5030000000002</v>
      </c>
      <c r="AE126" s="1069">
        <v>212.11499999999995</v>
      </c>
    </row>
    <row r="127" spans="1:31">
      <c r="A127" s="801">
        <v>1</v>
      </c>
      <c r="B127" t="str">
        <f t="shared" si="4"/>
        <v>4SE0097</v>
      </c>
      <c r="C127" s="1037"/>
      <c r="D127" s="1032" t="s">
        <v>86</v>
      </c>
      <c r="E127" s="1032" t="s">
        <v>87</v>
      </c>
      <c r="F127" s="1032" t="s">
        <v>33</v>
      </c>
      <c r="G127" s="1032">
        <v>354.46600000000001</v>
      </c>
      <c r="H127" s="1032">
        <v>264.37499999999994</v>
      </c>
      <c r="I127" s="1032">
        <v>356.12100000000004</v>
      </c>
      <c r="J127" s="1032">
        <v>384.52399999999994</v>
      </c>
      <c r="K127" s="1032">
        <v>371.76299999999998</v>
      </c>
      <c r="L127" s="1032">
        <v>435.76000000000005</v>
      </c>
      <c r="M127" s="1032">
        <v>426.64600000000002</v>
      </c>
      <c r="N127" s="1032">
        <v>396.41199999999986</v>
      </c>
      <c r="O127" s="1032">
        <v>395.53699999999998</v>
      </c>
      <c r="P127" s="1032">
        <v>404.19200000000001</v>
      </c>
      <c r="Q127" s="1032">
        <v>445.57999999999993</v>
      </c>
      <c r="R127" s="1032">
        <v>458.73000000000008</v>
      </c>
      <c r="S127" s="1040">
        <f t="shared" si="5"/>
        <v>4694.1060000000007</v>
      </c>
      <c r="T127" s="1032">
        <v>440.49299999999999</v>
      </c>
      <c r="U127" s="1034">
        <v>386.01299999999992</v>
      </c>
      <c r="V127" s="1034">
        <v>356.202</v>
      </c>
      <c r="W127" s="1034">
        <v>354.55999999999995</v>
      </c>
      <c r="X127" s="1034">
        <v>375.95300000000003</v>
      </c>
      <c r="Y127" s="1034">
        <v>383.19500000000005</v>
      </c>
      <c r="Z127" s="1034">
        <v>392.03700000000003</v>
      </c>
      <c r="AA127" s="1034">
        <v>419.96900000000005</v>
      </c>
      <c r="AB127" s="1034">
        <v>430.05900000000008</v>
      </c>
      <c r="AC127" s="1034">
        <v>407.71499999999997</v>
      </c>
      <c r="AD127" s="1040">
        <v>3946.1959999999999</v>
      </c>
      <c r="AE127" s="1069">
        <v>422.78200000000004</v>
      </c>
    </row>
    <row r="128" spans="1:31">
      <c r="A128" s="801">
        <v>1</v>
      </c>
      <c r="B128" t="str">
        <f t="shared" si="4"/>
        <v>RSR0008</v>
      </c>
      <c r="C128" s="1037"/>
      <c r="D128" s="1032" t="s">
        <v>1066</v>
      </c>
      <c r="E128" s="1032" t="s">
        <v>1067</v>
      </c>
      <c r="F128" s="1032" t="s">
        <v>607</v>
      </c>
      <c r="G128" s="1032"/>
      <c r="H128" s="1032"/>
      <c r="I128" s="1032"/>
      <c r="J128" s="1032"/>
      <c r="K128" s="1032"/>
      <c r="L128" s="1032"/>
      <c r="M128" s="1032"/>
      <c r="N128" s="1032"/>
      <c r="O128" s="1032"/>
      <c r="P128" s="1032"/>
      <c r="Q128" s="1032"/>
      <c r="R128" s="1032"/>
      <c r="S128" s="1040"/>
      <c r="T128" s="1032"/>
      <c r="U128" s="1034"/>
      <c r="V128" s="1034">
        <v>83.49499999999999</v>
      </c>
      <c r="W128" s="1034">
        <v>134.16000000000003</v>
      </c>
      <c r="X128" s="1034">
        <v>84.213999999999999</v>
      </c>
      <c r="Y128" s="1034">
        <v>92.652999999999992</v>
      </c>
      <c r="Z128" s="1034">
        <v>89.998999999999995</v>
      </c>
      <c r="AA128" s="1034">
        <v>67.146999999999991</v>
      </c>
      <c r="AB128" s="1034">
        <v>71.5</v>
      </c>
      <c r="AC128" s="1034">
        <v>58.396999999999998</v>
      </c>
      <c r="AD128" s="1040">
        <v>681.56500000000017</v>
      </c>
      <c r="AE128" s="1069">
        <v>64.25</v>
      </c>
    </row>
    <row r="129" spans="1:31">
      <c r="A129" s="801">
        <v>1</v>
      </c>
      <c r="B129" t="str">
        <f t="shared" si="4"/>
        <v>5SE0229</v>
      </c>
      <c r="C129" s="1037"/>
      <c r="D129" s="1032" t="s">
        <v>88</v>
      </c>
      <c r="E129" s="1032" t="s">
        <v>89</v>
      </c>
      <c r="F129" s="1032" t="s">
        <v>45</v>
      </c>
      <c r="G129" s="1032">
        <v>7.1789999999999994</v>
      </c>
      <c r="H129" s="1032">
        <v>7.2309999999999999</v>
      </c>
      <c r="I129" s="1032">
        <v>8.088000000000001</v>
      </c>
      <c r="J129" s="1032">
        <v>7.6969999999999992</v>
      </c>
      <c r="K129" s="1032">
        <v>8.4439999999999991</v>
      </c>
      <c r="L129" s="1032">
        <v>8.2959999999999994</v>
      </c>
      <c r="M129" s="1032">
        <v>8.4459999999999997</v>
      </c>
      <c r="N129" s="1032">
        <v>7.6019999999999994</v>
      </c>
      <c r="O129" s="1032">
        <v>7.8329999999999984</v>
      </c>
      <c r="P129" s="1032">
        <v>10.264000000000001</v>
      </c>
      <c r="Q129" s="1032">
        <v>6.9860000000000007</v>
      </c>
      <c r="R129" s="1032">
        <v>8.9039999999999999</v>
      </c>
      <c r="S129" s="1040">
        <f t="shared" si="5"/>
        <v>96.969999999999985</v>
      </c>
      <c r="T129" s="1032">
        <v>9.6</v>
      </c>
      <c r="U129" s="1034">
        <v>8.1490000000000009</v>
      </c>
      <c r="V129" s="1034">
        <v>8.4409999999999989</v>
      </c>
      <c r="W129" s="1034">
        <v>8.7140000000000004</v>
      </c>
      <c r="X129" s="1034">
        <v>8.9609999999999985</v>
      </c>
      <c r="Y129" s="1034">
        <v>8.7539999999999996</v>
      </c>
      <c r="Z129" s="1034">
        <v>10.026</v>
      </c>
      <c r="AA129" s="1034">
        <v>5.3019999999999996</v>
      </c>
      <c r="AB129" s="1034">
        <v>7.2059999999999995</v>
      </c>
      <c r="AC129" s="1034">
        <v>7.2930000000000001</v>
      </c>
      <c r="AD129" s="1040">
        <v>82.446000000000012</v>
      </c>
      <c r="AE129" s="1069">
        <v>7.08</v>
      </c>
    </row>
    <row r="130" spans="1:31">
      <c r="A130" s="801">
        <v>1</v>
      </c>
      <c r="B130" t="str">
        <f t="shared" si="4"/>
        <v>5SE0079</v>
      </c>
      <c r="C130" s="1032" t="s">
        <v>117</v>
      </c>
      <c r="D130" s="1032" t="s">
        <v>119</v>
      </c>
      <c r="E130" s="1032" t="s">
        <v>120</v>
      </c>
      <c r="F130" s="1032" t="s">
        <v>45</v>
      </c>
      <c r="G130" s="1032">
        <v>1.8070000000000002</v>
      </c>
      <c r="H130" s="1032">
        <v>1.706</v>
      </c>
      <c r="I130" s="1032">
        <v>2.0289999999999999</v>
      </c>
      <c r="J130" s="1032">
        <v>2.1110000000000002</v>
      </c>
      <c r="K130" s="1032">
        <v>2.6659999999999999</v>
      </c>
      <c r="L130" s="1032">
        <v>2.266</v>
      </c>
      <c r="M130" s="1032">
        <v>2.657</v>
      </c>
      <c r="N130" s="1032">
        <v>2.4540000000000002</v>
      </c>
      <c r="O130" s="1032">
        <v>2.9049999999999998</v>
      </c>
      <c r="P130" s="1032">
        <v>2.4210000000000003</v>
      </c>
      <c r="Q130" s="1032">
        <v>2.7549999999999999</v>
      </c>
      <c r="R130" s="1032">
        <v>2.7930000000000001</v>
      </c>
      <c r="S130" s="1040">
        <f t="shared" si="5"/>
        <v>28.57</v>
      </c>
      <c r="T130" s="1032">
        <v>3.3390000000000004</v>
      </c>
      <c r="U130" s="1034">
        <v>3.1879999999999997</v>
      </c>
      <c r="V130" s="1034">
        <v>2.5649999999999999</v>
      </c>
      <c r="W130" s="1034">
        <v>3.2090000000000001</v>
      </c>
      <c r="X130" s="1034">
        <v>3.1630000000000003</v>
      </c>
      <c r="Y130" s="1034">
        <v>3.4220000000000002</v>
      </c>
      <c r="Z130" s="1034">
        <v>4.4969999999999999</v>
      </c>
      <c r="AA130" s="1034">
        <v>4.7480000000000002</v>
      </c>
      <c r="AB130" s="1034">
        <v>3.3980000000000001</v>
      </c>
      <c r="AC130" s="1034">
        <v>2.5459999999999998</v>
      </c>
      <c r="AD130" s="1040">
        <v>34.075000000000003</v>
      </c>
      <c r="AE130" s="1069">
        <v>2.6110000000000002</v>
      </c>
    </row>
    <row r="131" spans="1:31">
      <c r="A131" s="801">
        <v>1</v>
      </c>
      <c r="B131" t="str">
        <f t="shared" si="4"/>
        <v>2SE0060</v>
      </c>
      <c r="C131" s="1037"/>
      <c r="D131" s="1032" t="s">
        <v>720</v>
      </c>
      <c r="E131" s="1032" t="s">
        <v>721</v>
      </c>
      <c r="F131" s="1032" t="s">
        <v>25</v>
      </c>
      <c r="G131" s="1032">
        <v>3596.0320000000002</v>
      </c>
      <c r="H131" s="1032">
        <v>3236.1460000000002</v>
      </c>
      <c r="I131" s="1032">
        <v>3618.5229999999997</v>
      </c>
      <c r="J131" s="1032">
        <v>3640.6840000000002</v>
      </c>
      <c r="K131" s="1032">
        <v>3783.3689999999997</v>
      </c>
      <c r="L131" s="1032">
        <v>3678.8719999999994</v>
      </c>
      <c r="M131" s="1032">
        <v>3823.4520000000016</v>
      </c>
      <c r="N131" s="1032">
        <v>3808.1980000000003</v>
      </c>
      <c r="O131" s="1032">
        <v>3810.0699999999988</v>
      </c>
      <c r="P131" s="1032">
        <v>3998.4900000000002</v>
      </c>
      <c r="Q131" s="1032">
        <v>3799.893</v>
      </c>
      <c r="R131" s="1032">
        <v>3897.2380000000003</v>
      </c>
      <c r="S131" s="1040">
        <f t="shared" si="5"/>
        <v>44690.96699999999</v>
      </c>
      <c r="T131" s="1032">
        <v>3817.047</v>
      </c>
      <c r="U131" s="1034">
        <v>3554.7459999999996</v>
      </c>
      <c r="V131" s="1034">
        <v>4047.8209999999999</v>
      </c>
      <c r="W131" s="1034">
        <v>4042.7040000000011</v>
      </c>
      <c r="X131" s="1034">
        <v>4166.4760000000006</v>
      </c>
      <c r="Y131" s="1034">
        <v>4037.5400000000004</v>
      </c>
      <c r="Z131" s="1034">
        <v>4222.4010000000007</v>
      </c>
      <c r="AA131" s="1034">
        <v>4167.0470000000005</v>
      </c>
      <c r="AB131" s="1034">
        <v>4125.6759999999995</v>
      </c>
      <c r="AC131" s="1034">
        <v>4326.9870000000001</v>
      </c>
      <c r="AD131" s="1040">
        <v>40508.445000000007</v>
      </c>
      <c r="AE131" s="1069">
        <v>4207.6610000000001</v>
      </c>
    </row>
    <row r="132" spans="1:31">
      <c r="A132" s="801">
        <v>1</v>
      </c>
      <c r="B132" t="str">
        <f t="shared" si="4"/>
        <v>5SE0161</v>
      </c>
      <c r="C132" s="1037"/>
      <c r="D132" s="1032" t="s">
        <v>722</v>
      </c>
      <c r="E132" s="1032" t="s">
        <v>723</v>
      </c>
      <c r="F132" s="1032" t="s">
        <v>45</v>
      </c>
      <c r="G132" s="1032">
        <v>355.73499999999996</v>
      </c>
      <c r="H132" s="1032">
        <v>334.40600000000001</v>
      </c>
      <c r="I132" s="1032">
        <v>372.72</v>
      </c>
      <c r="J132" s="1032">
        <v>408.41800000000001</v>
      </c>
      <c r="K132" s="1032">
        <v>400.14100000000002</v>
      </c>
      <c r="L132" s="1032">
        <v>415.44400000000007</v>
      </c>
      <c r="M132" s="1032">
        <v>415.23299999999989</v>
      </c>
      <c r="N132" s="1032">
        <v>419.49799999999993</v>
      </c>
      <c r="O132" s="1032">
        <v>434.06900000000007</v>
      </c>
      <c r="P132" s="1032">
        <v>417.55799999999999</v>
      </c>
      <c r="Q132" s="1032">
        <v>398.65900000000005</v>
      </c>
      <c r="R132" s="1032">
        <v>432.64699999999999</v>
      </c>
      <c r="S132" s="1040">
        <f t="shared" si="5"/>
        <v>4804.5279999999993</v>
      </c>
      <c r="T132" s="1032">
        <v>355.71200000000005</v>
      </c>
      <c r="U132" s="1034">
        <v>322.512</v>
      </c>
      <c r="V132" s="1034">
        <v>336.32300000000004</v>
      </c>
      <c r="W132" s="1034">
        <v>405.03199999999998</v>
      </c>
      <c r="X132" s="1034">
        <v>433.48900000000003</v>
      </c>
      <c r="Y132" s="1034">
        <v>416.39799999999997</v>
      </c>
      <c r="Z132" s="1034">
        <v>402.33800000000002</v>
      </c>
      <c r="AA132" s="1034">
        <v>417.24099999999993</v>
      </c>
      <c r="AB132" s="1034">
        <v>390.75499999999994</v>
      </c>
      <c r="AC132" s="1034">
        <v>411.11399999999998</v>
      </c>
      <c r="AD132" s="1040">
        <v>3890.9140000000002</v>
      </c>
      <c r="AE132" s="1069">
        <v>420.17499999999995</v>
      </c>
    </row>
    <row r="133" spans="1:31">
      <c r="A133" s="801">
        <v>1</v>
      </c>
      <c r="B133" t="str">
        <f t="shared" si="4"/>
        <v>RSR0081</v>
      </c>
      <c r="C133" s="1037"/>
      <c r="D133" s="1032" t="s">
        <v>1068</v>
      </c>
      <c r="E133" s="1032" t="s">
        <v>1069</v>
      </c>
      <c r="F133" s="1032" t="s">
        <v>607</v>
      </c>
      <c r="G133" s="1032"/>
      <c r="H133" s="1032"/>
      <c r="I133" s="1032"/>
      <c r="J133" s="1032"/>
      <c r="K133" s="1032"/>
      <c r="L133" s="1032"/>
      <c r="M133" s="1032"/>
      <c r="N133" s="1032"/>
      <c r="O133" s="1032"/>
      <c r="P133" s="1032"/>
      <c r="Q133" s="1032"/>
      <c r="R133" s="1032"/>
      <c r="S133" s="1040"/>
      <c r="T133" s="1032">
        <v>54.629000000000005</v>
      </c>
      <c r="U133" s="1034">
        <v>48.871000000000002</v>
      </c>
      <c r="V133" s="1034">
        <v>47.325000000000003</v>
      </c>
      <c r="W133" s="1034">
        <v>69.371000000000009</v>
      </c>
      <c r="X133" s="1034">
        <v>58.334000000000003</v>
      </c>
      <c r="Y133" s="1034">
        <v>55.937999999999995</v>
      </c>
      <c r="Z133" s="1034">
        <v>80.74799999999999</v>
      </c>
      <c r="AA133" s="1034">
        <v>88.74</v>
      </c>
      <c r="AB133" s="1034">
        <v>103.124</v>
      </c>
      <c r="AC133" s="1034">
        <v>111.298</v>
      </c>
      <c r="AD133" s="1040">
        <v>718.37799999999993</v>
      </c>
      <c r="AE133" s="1069">
        <v>120.131</v>
      </c>
    </row>
    <row r="134" spans="1:31">
      <c r="A134" s="801">
        <v>1</v>
      </c>
      <c r="B134" t="str">
        <f t="shared" si="4"/>
        <v>RSR0082</v>
      </c>
      <c r="C134" s="1037"/>
      <c r="D134" s="1032" t="s">
        <v>1070</v>
      </c>
      <c r="E134" s="1032" t="s">
        <v>1071</v>
      </c>
      <c r="F134" s="1032" t="s">
        <v>607</v>
      </c>
      <c r="G134" s="1032"/>
      <c r="H134" s="1032"/>
      <c r="I134" s="1032"/>
      <c r="J134" s="1032"/>
      <c r="K134" s="1032"/>
      <c r="L134" s="1032"/>
      <c r="M134" s="1032"/>
      <c r="N134" s="1032"/>
      <c r="O134" s="1032"/>
      <c r="P134" s="1032"/>
      <c r="Q134" s="1032"/>
      <c r="R134" s="1032"/>
      <c r="S134" s="1040"/>
      <c r="T134" s="1032">
        <v>36.854999999999997</v>
      </c>
      <c r="U134" s="1034">
        <v>32.366999999999997</v>
      </c>
      <c r="V134" s="1034">
        <v>35.049000000000007</v>
      </c>
      <c r="W134" s="1034">
        <v>35.914999999999999</v>
      </c>
      <c r="X134" s="1034">
        <v>36.033000000000001</v>
      </c>
      <c r="Y134" s="1034">
        <v>40.527000000000001</v>
      </c>
      <c r="Z134" s="1034">
        <v>38.574999999999996</v>
      </c>
      <c r="AA134" s="1034">
        <v>40.231000000000002</v>
      </c>
      <c r="AB134" s="1034">
        <v>39.317</v>
      </c>
      <c r="AC134" s="1034">
        <v>38.028999999999996</v>
      </c>
      <c r="AD134" s="1040">
        <v>372.89799999999997</v>
      </c>
      <c r="AE134" s="1069">
        <v>38.803999999999995</v>
      </c>
    </row>
    <row r="135" spans="1:31">
      <c r="A135" s="801">
        <v>1</v>
      </c>
      <c r="B135" t="str">
        <f t="shared" ref="B135:B198" si="6">+RIGHT(F135,A135)&amp;E135</f>
        <v>5SE0068</v>
      </c>
      <c r="C135" s="1037"/>
      <c r="D135" s="1032" t="s">
        <v>856</v>
      </c>
      <c r="E135" s="1032" t="s">
        <v>724</v>
      </c>
      <c r="F135" s="1032" t="s">
        <v>45</v>
      </c>
      <c r="G135" s="1032">
        <v>1362.0389999999995</v>
      </c>
      <c r="H135" s="1032">
        <v>1268.424</v>
      </c>
      <c r="I135" s="1032">
        <v>1422.7309999999995</v>
      </c>
      <c r="J135" s="1032">
        <v>1444.1389999999999</v>
      </c>
      <c r="K135" s="1032">
        <v>1458.5229999999999</v>
      </c>
      <c r="L135" s="1032">
        <v>1436.6390000000001</v>
      </c>
      <c r="M135" s="1032">
        <v>1551.1179999999999</v>
      </c>
      <c r="N135" s="1032">
        <v>1568.172</v>
      </c>
      <c r="O135" s="1032">
        <v>1443.8440000000003</v>
      </c>
      <c r="P135" s="1032">
        <v>1611.1779999999999</v>
      </c>
      <c r="Q135" s="1032">
        <v>1461.7540000000004</v>
      </c>
      <c r="R135" s="1032">
        <v>1359.8069999999998</v>
      </c>
      <c r="S135" s="1040">
        <f t="shared" ref="S135:S198" si="7">+SUM(G135:R135)</f>
        <v>17388.368000000002</v>
      </c>
      <c r="T135" s="1032">
        <v>1446.8190000000002</v>
      </c>
      <c r="U135" s="1034">
        <v>1330.481</v>
      </c>
      <c r="V135" s="1034">
        <v>1137.7969999999998</v>
      </c>
      <c r="W135" s="1034">
        <v>1372.91</v>
      </c>
      <c r="X135" s="1034">
        <v>1461.9899999999998</v>
      </c>
      <c r="Y135" s="1034">
        <v>1389.741</v>
      </c>
      <c r="Z135" s="1034">
        <v>1472.8679999999999</v>
      </c>
      <c r="AA135" s="1034">
        <v>1388.5900000000001</v>
      </c>
      <c r="AB135" s="1034">
        <v>1389.29</v>
      </c>
      <c r="AC135" s="1034">
        <v>1354.4240000000002</v>
      </c>
      <c r="AD135" s="1040">
        <v>13744.910000000002</v>
      </c>
      <c r="AE135" s="1069">
        <v>1346.146</v>
      </c>
    </row>
    <row r="136" spans="1:31">
      <c r="A136" s="801">
        <v>1</v>
      </c>
      <c r="B136" t="str">
        <f t="shared" si="6"/>
        <v>RSR0083</v>
      </c>
      <c r="C136" s="1037"/>
      <c r="D136" s="1032" t="s">
        <v>1072</v>
      </c>
      <c r="E136" s="1032" t="s">
        <v>1073</v>
      </c>
      <c r="F136" s="1032" t="s">
        <v>607</v>
      </c>
      <c r="G136" s="1032"/>
      <c r="H136" s="1032"/>
      <c r="I136" s="1032"/>
      <c r="J136" s="1032"/>
      <c r="K136" s="1032"/>
      <c r="L136" s="1032"/>
      <c r="M136" s="1032"/>
      <c r="N136" s="1032"/>
      <c r="O136" s="1032"/>
      <c r="P136" s="1032"/>
      <c r="Q136" s="1032"/>
      <c r="R136" s="1032"/>
      <c r="S136" s="1040"/>
      <c r="T136" s="1032"/>
      <c r="U136" s="1034"/>
      <c r="V136" s="1034"/>
      <c r="W136" s="1034"/>
      <c r="X136" s="1034"/>
      <c r="Y136" s="1034"/>
      <c r="Z136" s="1034">
        <v>29.689</v>
      </c>
      <c r="AA136" s="1034">
        <v>18.271999999999998</v>
      </c>
      <c r="AB136" s="1034">
        <v>7.1420000000000003</v>
      </c>
      <c r="AC136" s="1034">
        <v>7.0960000000000001</v>
      </c>
      <c r="AD136" s="1040">
        <v>62.198999999999998</v>
      </c>
      <c r="AE136" s="1069">
        <v>6.54</v>
      </c>
    </row>
    <row r="137" spans="1:31">
      <c r="A137" s="801">
        <v>1</v>
      </c>
      <c r="B137" t="str">
        <f t="shared" si="6"/>
        <v>RSR1104</v>
      </c>
      <c r="C137" s="1037"/>
      <c r="D137" s="1032" t="s">
        <v>1074</v>
      </c>
      <c r="E137" s="1032" t="s">
        <v>1075</v>
      </c>
      <c r="F137" s="1032" t="s">
        <v>607</v>
      </c>
      <c r="G137" s="1032"/>
      <c r="H137" s="1032"/>
      <c r="I137" s="1032"/>
      <c r="J137" s="1032"/>
      <c r="K137" s="1032"/>
      <c r="L137" s="1032"/>
      <c r="M137" s="1032"/>
      <c r="N137" s="1032"/>
      <c r="O137" s="1032"/>
      <c r="P137" s="1032"/>
      <c r="Q137" s="1032"/>
      <c r="R137" s="1032"/>
      <c r="S137" s="1040"/>
      <c r="T137" s="1032">
        <v>4.1909999999999998</v>
      </c>
      <c r="U137" s="1034">
        <v>4.8959999999999999</v>
      </c>
      <c r="V137" s="1034">
        <v>3.774</v>
      </c>
      <c r="W137" s="1034">
        <v>6.5229999999999988</v>
      </c>
      <c r="X137" s="1034">
        <v>5.6269999999999998</v>
      </c>
      <c r="Y137" s="1034">
        <v>5.6710000000000003</v>
      </c>
      <c r="Z137" s="1034"/>
      <c r="AA137" s="1034"/>
      <c r="AB137" s="1034"/>
      <c r="AC137" s="1034"/>
      <c r="AD137" s="1040">
        <v>30.681999999999999</v>
      </c>
      <c r="AE137" s="1069">
        <v>0</v>
      </c>
    </row>
    <row r="138" spans="1:31">
      <c r="A138" s="801">
        <v>1</v>
      </c>
      <c r="B138" t="str">
        <f t="shared" si="6"/>
        <v>4SE0073</v>
      </c>
      <c r="C138" s="1037"/>
      <c r="D138" s="1032" t="s">
        <v>125</v>
      </c>
      <c r="E138" s="1032" t="s">
        <v>126</v>
      </c>
      <c r="F138" s="1032" t="s">
        <v>33</v>
      </c>
      <c r="G138" s="1032">
        <v>1056.4319999999998</v>
      </c>
      <c r="H138" s="1032">
        <v>917.90999999999974</v>
      </c>
      <c r="I138" s="1032">
        <v>1023.3520000000002</v>
      </c>
      <c r="J138" s="1032">
        <v>1036.048</v>
      </c>
      <c r="K138" s="1032">
        <v>1176.8879999999999</v>
      </c>
      <c r="L138" s="1032">
        <v>1225.9159999999999</v>
      </c>
      <c r="M138" s="1032">
        <v>1260.4759999999999</v>
      </c>
      <c r="N138" s="1032">
        <v>1408.85</v>
      </c>
      <c r="O138" s="1032">
        <v>1424.3449999999996</v>
      </c>
      <c r="P138" s="1032">
        <v>1425.44</v>
      </c>
      <c r="Q138" s="1032">
        <v>1352.8969999999999</v>
      </c>
      <c r="R138" s="1032">
        <v>1307.452</v>
      </c>
      <c r="S138" s="1040">
        <f t="shared" si="7"/>
        <v>14616.005999999999</v>
      </c>
      <c r="T138" s="1032">
        <v>1195.4299999999998</v>
      </c>
      <c r="U138" s="1034">
        <v>1057.8660000000002</v>
      </c>
      <c r="V138" s="1034">
        <v>1194.3980000000001</v>
      </c>
      <c r="W138" s="1034">
        <v>1265.6119999999996</v>
      </c>
      <c r="X138" s="1034">
        <v>1392.3319999999999</v>
      </c>
      <c r="Y138" s="1034">
        <v>1480.7980000000002</v>
      </c>
      <c r="Z138" s="1034">
        <v>1505.1859999999997</v>
      </c>
      <c r="AA138" s="1034">
        <v>1567.8279999999995</v>
      </c>
      <c r="AB138" s="1034">
        <v>1538.9770000000001</v>
      </c>
      <c r="AC138" s="1034">
        <v>1564.162</v>
      </c>
      <c r="AD138" s="1040">
        <v>13762.589000000002</v>
      </c>
      <c r="AE138" s="1069">
        <v>1485.6950000000002</v>
      </c>
    </row>
    <row r="139" spans="1:31">
      <c r="A139" s="801">
        <v>1</v>
      </c>
      <c r="B139" t="str">
        <f t="shared" si="6"/>
        <v>3SE0061</v>
      </c>
      <c r="C139" s="1037"/>
      <c r="D139" s="1032" t="s">
        <v>725</v>
      </c>
      <c r="E139" s="1032" t="s">
        <v>726</v>
      </c>
      <c r="F139" s="1032" t="s">
        <v>28</v>
      </c>
      <c r="G139" s="1032">
        <v>945.43399999999986</v>
      </c>
      <c r="H139" s="1032">
        <v>841.01499999999976</v>
      </c>
      <c r="I139" s="1032">
        <v>953.98399999999981</v>
      </c>
      <c r="J139" s="1032">
        <v>917.90900000000011</v>
      </c>
      <c r="K139" s="1032">
        <v>964.60400000000016</v>
      </c>
      <c r="L139" s="1032">
        <v>928.08699999999999</v>
      </c>
      <c r="M139" s="1032">
        <v>969.154</v>
      </c>
      <c r="N139" s="1032">
        <v>990.923</v>
      </c>
      <c r="O139" s="1032">
        <v>981.1049999999999</v>
      </c>
      <c r="P139" s="1032">
        <v>999.1160000000001</v>
      </c>
      <c r="Q139" s="1032">
        <v>973.06900000000007</v>
      </c>
      <c r="R139" s="1032">
        <v>1013.318</v>
      </c>
      <c r="S139" s="1040">
        <f t="shared" si="7"/>
        <v>11477.717999999999</v>
      </c>
      <c r="T139" s="1032">
        <v>1008.696</v>
      </c>
      <c r="U139" s="1034">
        <v>884.12800000000004</v>
      </c>
      <c r="V139" s="1034">
        <v>1007.373</v>
      </c>
      <c r="W139" s="1034">
        <v>963.90900000000011</v>
      </c>
      <c r="X139" s="1034">
        <v>996.3180000000001</v>
      </c>
      <c r="Y139" s="1034">
        <v>1012.301</v>
      </c>
      <c r="Z139" s="1034">
        <v>1022.0210000000003</v>
      </c>
      <c r="AA139" s="1034">
        <v>1016.8919999999999</v>
      </c>
      <c r="AB139" s="1034">
        <v>1017.7860000000002</v>
      </c>
      <c r="AC139" s="1034">
        <v>1029.8530000000001</v>
      </c>
      <c r="AD139" s="1040">
        <v>9959.2770000000019</v>
      </c>
      <c r="AE139" s="1069">
        <v>1012.6730000000001</v>
      </c>
    </row>
    <row r="140" spans="1:31">
      <c r="A140" s="801">
        <v>1</v>
      </c>
      <c r="B140" t="str">
        <f t="shared" si="6"/>
        <v>5SE0075</v>
      </c>
      <c r="C140" s="1037"/>
      <c r="D140" s="1032" t="s">
        <v>727</v>
      </c>
      <c r="E140" s="1032" t="s">
        <v>728</v>
      </c>
      <c r="F140" s="1032" t="s">
        <v>45</v>
      </c>
      <c r="G140" s="1032">
        <v>606.58299999999997</v>
      </c>
      <c r="H140" s="1032">
        <v>585.57300000000009</v>
      </c>
      <c r="I140" s="1032">
        <v>677.67500000000007</v>
      </c>
      <c r="J140" s="1032">
        <v>716.74699999999996</v>
      </c>
      <c r="K140" s="1032">
        <v>749.75799999999992</v>
      </c>
      <c r="L140" s="1032">
        <v>747.22499999999991</v>
      </c>
      <c r="M140" s="1032">
        <v>784.93300000000022</v>
      </c>
      <c r="N140" s="1032">
        <v>817.29399999999987</v>
      </c>
      <c r="O140" s="1032">
        <v>793.88900000000012</v>
      </c>
      <c r="P140" s="1032">
        <v>793.55200000000002</v>
      </c>
      <c r="Q140" s="1032">
        <v>755.74599999999998</v>
      </c>
      <c r="R140" s="1032">
        <v>790.18399999999997</v>
      </c>
      <c r="S140" s="1040">
        <f t="shared" si="7"/>
        <v>8819.1589999999997</v>
      </c>
      <c r="T140" s="1032">
        <v>801.36399999999992</v>
      </c>
      <c r="U140" s="1034">
        <v>731.31700000000001</v>
      </c>
      <c r="V140" s="1034">
        <v>857.83600000000001</v>
      </c>
      <c r="W140" s="1034">
        <v>840.28400000000011</v>
      </c>
      <c r="X140" s="1034">
        <v>849.31600000000003</v>
      </c>
      <c r="Y140" s="1034">
        <v>822.452</v>
      </c>
      <c r="Z140" s="1034">
        <v>858.41699999999992</v>
      </c>
      <c r="AA140" s="1034">
        <v>859.08199999999999</v>
      </c>
      <c r="AB140" s="1034">
        <v>821.65899999999999</v>
      </c>
      <c r="AC140" s="1034">
        <v>838.88699999999994</v>
      </c>
      <c r="AD140" s="1040">
        <v>8280.6140000000014</v>
      </c>
      <c r="AE140" s="1069">
        <v>821.67700000000013</v>
      </c>
    </row>
    <row r="141" spans="1:31">
      <c r="A141" s="801">
        <v>1</v>
      </c>
      <c r="B141" t="str">
        <f t="shared" si="6"/>
        <v>RSR0084</v>
      </c>
      <c r="C141" s="1037"/>
      <c r="D141" s="1032" t="s">
        <v>1076</v>
      </c>
      <c r="E141" s="1032" t="s">
        <v>1077</v>
      </c>
      <c r="F141" s="1032" t="s">
        <v>607</v>
      </c>
      <c r="G141" s="1032"/>
      <c r="H141" s="1032"/>
      <c r="I141" s="1032"/>
      <c r="J141" s="1032"/>
      <c r="K141" s="1032"/>
      <c r="L141" s="1032"/>
      <c r="M141" s="1032"/>
      <c r="N141" s="1032"/>
      <c r="O141" s="1032"/>
      <c r="P141" s="1032"/>
      <c r="Q141" s="1032"/>
      <c r="R141" s="1032"/>
      <c r="S141" s="1040"/>
      <c r="T141" s="1032">
        <v>11.500999999999999</v>
      </c>
      <c r="U141" s="1034">
        <v>12.335000000000001</v>
      </c>
      <c r="V141" s="1034">
        <v>12.276000000000002</v>
      </c>
      <c r="W141" s="1034">
        <v>13.893999999999998</v>
      </c>
      <c r="X141" s="1034">
        <v>13.607999999999999</v>
      </c>
      <c r="Y141" s="1034">
        <v>15.018000000000001</v>
      </c>
      <c r="Z141" s="1034">
        <v>15.45</v>
      </c>
      <c r="AA141" s="1034">
        <v>16.048999999999999</v>
      </c>
      <c r="AB141" s="1034">
        <v>15.742000000000001</v>
      </c>
      <c r="AC141" s="1034">
        <v>17.134</v>
      </c>
      <c r="AD141" s="1040">
        <v>143.00700000000001</v>
      </c>
      <c r="AE141" s="1069">
        <v>16.322000000000003</v>
      </c>
    </row>
    <row r="142" spans="1:31">
      <c r="A142" s="801">
        <v>1</v>
      </c>
      <c r="B142" t="str">
        <f t="shared" si="6"/>
        <v>2SE0062</v>
      </c>
      <c r="C142" s="1037"/>
      <c r="D142" s="1032" t="s">
        <v>729</v>
      </c>
      <c r="E142" s="1032" t="s">
        <v>730</v>
      </c>
      <c r="F142" s="1032" t="s">
        <v>25</v>
      </c>
      <c r="G142" s="1032">
        <v>10706.086000000001</v>
      </c>
      <c r="H142" s="1032">
        <v>9594.3090000000011</v>
      </c>
      <c r="I142" s="1032">
        <v>10561.527</v>
      </c>
      <c r="J142" s="1032">
        <v>10547.562000000002</v>
      </c>
      <c r="K142" s="1032">
        <v>10856.973999999998</v>
      </c>
      <c r="L142" s="1032">
        <v>10836.827000000001</v>
      </c>
      <c r="M142" s="1032">
        <v>11066.071000000002</v>
      </c>
      <c r="N142" s="1032">
        <v>11065.164000000002</v>
      </c>
      <c r="O142" s="1032">
        <v>11069.684000000001</v>
      </c>
      <c r="P142" s="1032">
        <v>11387.675999999999</v>
      </c>
      <c r="Q142" s="1032">
        <v>11198.389000000001</v>
      </c>
      <c r="R142" s="1032">
        <v>11508.614</v>
      </c>
      <c r="S142" s="1040">
        <f t="shared" si="7"/>
        <v>130398.88300000003</v>
      </c>
      <c r="T142" s="1032">
        <v>11093.310999999998</v>
      </c>
      <c r="U142" s="1034">
        <v>10216.526999999998</v>
      </c>
      <c r="V142" s="1034">
        <v>11396.304999999998</v>
      </c>
      <c r="W142" s="1034">
        <v>11145.101000000002</v>
      </c>
      <c r="X142" s="1034">
        <v>11927.356</v>
      </c>
      <c r="Y142" s="1034">
        <v>11476.788999999999</v>
      </c>
      <c r="Z142" s="1034">
        <v>11749.707000000002</v>
      </c>
      <c r="AA142" s="1034">
        <v>11751.783000000003</v>
      </c>
      <c r="AB142" s="1034">
        <v>11755.738000000001</v>
      </c>
      <c r="AC142" s="1034">
        <v>11866.45</v>
      </c>
      <c r="AD142" s="1040">
        <v>114379.06699999998</v>
      </c>
      <c r="AE142" s="1069">
        <v>11674.168</v>
      </c>
    </row>
    <row r="143" spans="1:31">
      <c r="A143" s="801">
        <v>1</v>
      </c>
      <c r="B143" t="str">
        <f t="shared" si="6"/>
        <v>5SE0223</v>
      </c>
      <c r="C143" s="1037"/>
      <c r="D143" s="1032" t="s">
        <v>731</v>
      </c>
      <c r="E143" s="1032" t="s">
        <v>732</v>
      </c>
      <c r="F143" s="1032" t="s">
        <v>45</v>
      </c>
      <c r="G143" s="1032">
        <v>224.54599999999999</v>
      </c>
      <c r="H143" s="1032">
        <v>219.20500000000001</v>
      </c>
      <c r="I143" s="1032">
        <v>240.791</v>
      </c>
      <c r="J143" s="1032">
        <v>253.60799999999998</v>
      </c>
      <c r="K143" s="1032">
        <v>255.34</v>
      </c>
      <c r="L143" s="1032">
        <v>270.81599999999997</v>
      </c>
      <c r="M143" s="1032">
        <v>268.82300000000004</v>
      </c>
      <c r="N143" s="1032">
        <v>274.25400000000002</v>
      </c>
      <c r="O143" s="1032">
        <v>261.54900000000004</v>
      </c>
      <c r="P143" s="1032">
        <v>256.70699999999999</v>
      </c>
      <c r="Q143" s="1032">
        <v>267.762</v>
      </c>
      <c r="R143" s="1032">
        <v>275.90199999999999</v>
      </c>
      <c r="S143" s="1040">
        <f t="shared" si="7"/>
        <v>3069.3029999999999</v>
      </c>
      <c r="T143" s="1032">
        <v>256.78499999999997</v>
      </c>
      <c r="U143" s="1034">
        <v>254.08700000000002</v>
      </c>
      <c r="V143" s="1034">
        <v>274.88899999999995</v>
      </c>
      <c r="W143" s="1034">
        <v>281.00299999999999</v>
      </c>
      <c r="X143" s="1034">
        <v>284.57100000000003</v>
      </c>
      <c r="Y143" s="1034">
        <v>298.27299999999997</v>
      </c>
      <c r="Z143" s="1034">
        <v>305.13899999999995</v>
      </c>
      <c r="AA143" s="1034">
        <v>306.45800000000003</v>
      </c>
      <c r="AB143" s="1034">
        <v>312.7709999999999</v>
      </c>
      <c r="AC143" s="1034">
        <v>311.15300000000002</v>
      </c>
      <c r="AD143" s="1040">
        <v>2885.1289999999999</v>
      </c>
      <c r="AE143" s="1069">
        <v>305.37500000000006</v>
      </c>
    </row>
    <row r="144" spans="1:31">
      <c r="A144" s="801">
        <v>1</v>
      </c>
      <c r="B144" t="str">
        <f t="shared" si="6"/>
        <v>RSR0085</v>
      </c>
      <c r="C144" s="1037"/>
      <c r="D144" s="1032" t="s">
        <v>1078</v>
      </c>
      <c r="E144" s="1032" t="s">
        <v>1079</v>
      </c>
      <c r="F144" s="1032" t="s">
        <v>607</v>
      </c>
      <c r="G144" s="1032"/>
      <c r="H144" s="1032"/>
      <c r="I144" s="1032"/>
      <c r="J144" s="1032"/>
      <c r="K144" s="1032"/>
      <c r="L144" s="1032"/>
      <c r="M144" s="1032"/>
      <c r="N144" s="1032"/>
      <c r="O144" s="1032"/>
      <c r="P144" s="1032"/>
      <c r="Q144" s="1032"/>
      <c r="R144" s="1032"/>
      <c r="S144" s="1040"/>
      <c r="T144" s="1032">
        <v>5.61</v>
      </c>
      <c r="U144" s="1034">
        <v>5.0429999999999993</v>
      </c>
      <c r="V144" s="1034">
        <v>5.3579999999999997</v>
      </c>
      <c r="W144" s="1034">
        <v>5.2110000000000003</v>
      </c>
      <c r="X144" s="1034">
        <v>4.9340000000000002</v>
      </c>
      <c r="Y144" s="1034">
        <v>5.2019999999999991</v>
      </c>
      <c r="Z144" s="1034">
        <v>6.5949999999999998</v>
      </c>
      <c r="AA144" s="1034">
        <v>5.4089999999999998</v>
      </c>
      <c r="AB144" s="1034">
        <v>5.9229999999999992</v>
      </c>
      <c r="AC144" s="1034">
        <v>5.6920000000000002</v>
      </c>
      <c r="AD144" s="1040">
        <v>54.977000000000004</v>
      </c>
      <c r="AE144" s="1069">
        <v>6.0190000000000001</v>
      </c>
    </row>
    <row r="145" spans="1:31">
      <c r="A145" s="801">
        <v>1</v>
      </c>
      <c r="B145" t="str">
        <f t="shared" si="6"/>
        <v>3SE0222</v>
      </c>
      <c r="C145" s="1037"/>
      <c r="D145" s="1032" t="s">
        <v>733</v>
      </c>
      <c r="E145" s="1032" t="s">
        <v>734</v>
      </c>
      <c r="F145" s="1032" t="s">
        <v>28</v>
      </c>
      <c r="G145" s="1032">
        <v>405.79699999999997</v>
      </c>
      <c r="H145" s="1032">
        <v>371.52899999999994</v>
      </c>
      <c r="I145" s="1032">
        <v>416.483</v>
      </c>
      <c r="J145" s="1032">
        <v>434.58399999999995</v>
      </c>
      <c r="K145" s="1032">
        <v>440.02399999999994</v>
      </c>
      <c r="L145" s="1032">
        <v>451.10599999999999</v>
      </c>
      <c r="M145" s="1032">
        <v>462.55900000000008</v>
      </c>
      <c r="N145" s="1032">
        <v>474.68800000000005</v>
      </c>
      <c r="O145" s="1032">
        <v>477.53399999999999</v>
      </c>
      <c r="P145" s="1032">
        <v>488.07400000000001</v>
      </c>
      <c r="Q145" s="1032">
        <v>478.13399999999996</v>
      </c>
      <c r="R145" s="1032">
        <v>472.10399999999998</v>
      </c>
      <c r="S145" s="1040">
        <f t="shared" si="7"/>
        <v>5372.6160000000009</v>
      </c>
      <c r="T145" s="1032">
        <v>454.64000000000004</v>
      </c>
      <c r="U145" s="1034">
        <v>407.11200000000002</v>
      </c>
      <c r="V145" s="1034">
        <v>483.9140000000001</v>
      </c>
      <c r="W145" s="1034">
        <v>460.36700000000008</v>
      </c>
      <c r="X145" s="1034">
        <v>474.73199999999997</v>
      </c>
      <c r="Y145" s="1034">
        <v>476.16700000000009</v>
      </c>
      <c r="Z145" s="1034">
        <v>507.96100000000007</v>
      </c>
      <c r="AA145" s="1034">
        <v>497.26400000000001</v>
      </c>
      <c r="AB145" s="1034">
        <v>501.13700000000011</v>
      </c>
      <c r="AC145" s="1034">
        <v>502.57099999999997</v>
      </c>
      <c r="AD145" s="1040">
        <v>4765.8650000000007</v>
      </c>
      <c r="AE145" s="1069">
        <v>483.16500000000008</v>
      </c>
    </row>
    <row r="146" spans="1:31">
      <c r="A146" s="801">
        <v>1</v>
      </c>
      <c r="B146" t="str">
        <f t="shared" si="6"/>
        <v>2SE0066</v>
      </c>
      <c r="C146" s="1037"/>
      <c r="D146" s="1032" t="s">
        <v>735</v>
      </c>
      <c r="E146" s="1032" t="s">
        <v>736</v>
      </c>
      <c r="F146" s="1032" t="s">
        <v>25</v>
      </c>
      <c r="G146" s="1032">
        <v>4078.4679999999998</v>
      </c>
      <c r="H146" s="1032">
        <v>3627.6119999999996</v>
      </c>
      <c r="I146" s="1032">
        <v>3998.0490000000009</v>
      </c>
      <c r="J146" s="1032">
        <v>3921.2319999999995</v>
      </c>
      <c r="K146" s="1032">
        <v>4177.2979999999998</v>
      </c>
      <c r="L146" s="1032">
        <v>4065.3809999999999</v>
      </c>
      <c r="M146" s="1032">
        <v>4062.1510000000003</v>
      </c>
      <c r="N146" s="1032">
        <v>4335.1890000000003</v>
      </c>
      <c r="O146" s="1032">
        <v>4227.5229999999992</v>
      </c>
      <c r="P146" s="1032">
        <v>4262.7400000000016</v>
      </c>
      <c r="Q146" s="1032">
        <v>4216.3759999999993</v>
      </c>
      <c r="R146" s="1032">
        <v>4393.8599999999988</v>
      </c>
      <c r="S146" s="1040">
        <f t="shared" si="7"/>
        <v>49365.879000000008</v>
      </c>
      <c r="T146" s="1032">
        <v>4340.0710000000008</v>
      </c>
      <c r="U146" s="1034">
        <v>4015.2570000000005</v>
      </c>
      <c r="V146" s="1034">
        <v>4510.4260000000013</v>
      </c>
      <c r="W146" s="1034">
        <v>4340.8679999999986</v>
      </c>
      <c r="X146" s="1034">
        <v>4486.6809999999996</v>
      </c>
      <c r="Y146" s="1034">
        <v>4542.8550000000005</v>
      </c>
      <c r="Z146" s="1034">
        <v>4646.5420000000004</v>
      </c>
      <c r="AA146" s="1034">
        <v>4861.4869999999992</v>
      </c>
      <c r="AB146" s="1034">
        <v>4635.7560000000003</v>
      </c>
      <c r="AC146" s="1034">
        <v>4650.3519999999999</v>
      </c>
      <c r="AD146" s="1040">
        <v>45030.295000000006</v>
      </c>
      <c r="AE146" s="1069">
        <v>4530.2639999999983</v>
      </c>
    </row>
    <row r="147" spans="1:31">
      <c r="A147" s="801">
        <v>1</v>
      </c>
      <c r="B147" t="str">
        <f t="shared" si="6"/>
        <v>4SE0258</v>
      </c>
      <c r="C147" s="1037"/>
      <c r="D147" s="1032" t="s">
        <v>737</v>
      </c>
      <c r="E147" s="1032" t="s">
        <v>738</v>
      </c>
      <c r="F147" s="1032" t="s">
        <v>33</v>
      </c>
      <c r="G147" s="1032">
        <v>279.63099999999997</v>
      </c>
      <c r="H147" s="1032">
        <v>290.28699999999998</v>
      </c>
      <c r="I147" s="1032">
        <v>307.63</v>
      </c>
      <c r="J147" s="1032">
        <v>319.01400000000001</v>
      </c>
      <c r="K147" s="1032">
        <v>347.93399999999997</v>
      </c>
      <c r="L147" s="1032">
        <v>324.03300000000007</v>
      </c>
      <c r="M147" s="1032">
        <v>327.82600000000002</v>
      </c>
      <c r="N147" s="1032">
        <v>350.88799999999998</v>
      </c>
      <c r="O147" s="1032">
        <v>338.61900000000003</v>
      </c>
      <c r="P147" s="1032">
        <v>348.13200000000006</v>
      </c>
      <c r="Q147" s="1032">
        <v>313.096</v>
      </c>
      <c r="R147" s="1032">
        <v>343.57999999999993</v>
      </c>
      <c r="S147" s="1040">
        <f t="shared" si="7"/>
        <v>3890.67</v>
      </c>
      <c r="T147" s="1032">
        <v>343.89799999999991</v>
      </c>
      <c r="U147" s="1034">
        <v>336.44300000000004</v>
      </c>
      <c r="V147" s="1034">
        <v>349.41699999999997</v>
      </c>
      <c r="W147" s="1034">
        <v>352.83499999999992</v>
      </c>
      <c r="X147" s="1034">
        <v>358.52700000000004</v>
      </c>
      <c r="Y147" s="1034">
        <v>358.11600000000004</v>
      </c>
      <c r="Z147" s="1034">
        <v>383.33100000000002</v>
      </c>
      <c r="AA147" s="1034">
        <v>408.8950000000001</v>
      </c>
      <c r="AB147" s="1034">
        <v>438.07900000000012</v>
      </c>
      <c r="AC147" s="1034">
        <v>437.40300000000002</v>
      </c>
      <c r="AD147" s="1040">
        <v>3766.9440000000004</v>
      </c>
      <c r="AE147" s="1069">
        <v>385.97000000000008</v>
      </c>
    </row>
    <row r="148" spans="1:31">
      <c r="A148" s="801">
        <v>1</v>
      </c>
      <c r="B148" t="str">
        <f t="shared" si="6"/>
        <v>5SE0162</v>
      </c>
      <c r="C148" s="1037"/>
      <c r="D148" s="1032" t="s">
        <v>739</v>
      </c>
      <c r="E148" s="1032" t="s">
        <v>740</v>
      </c>
      <c r="F148" s="1032" t="s">
        <v>45</v>
      </c>
      <c r="G148" s="1032">
        <v>548.99</v>
      </c>
      <c r="H148" s="1032">
        <v>483.95700000000005</v>
      </c>
      <c r="I148" s="1032">
        <v>544.50199999999995</v>
      </c>
      <c r="J148" s="1032">
        <v>581.17399999999998</v>
      </c>
      <c r="K148" s="1032">
        <v>623.65800000000002</v>
      </c>
      <c r="L148" s="1032">
        <v>648.99600000000009</v>
      </c>
      <c r="M148" s="1032">
        <v>653.87099999999987</v>
      </c>
      <c r="N148" s="1032">
        <v>698.45799999999997</v>
      </c>
      <c r="O148" s="1032">
        <v>668.95800000000008</v>
      </c>
      <c r="P148" s="1032">
        <v>699.86400000000003</v>
      </c>
      <c r="Q148" s="1032">
        <v>669.33600000000001</v>
      </c>
      <c r="R148" s="1032">
        <v>685.3649999999999</v>
      </c>
      <c r="S148" s="1040">
        <f t="shared" si="7"/>
        <v>7507.1289999999999</v>
      </c>
      <c r="T148" s="1032">
        <v>550.59399999999994</v>
      </c>
      <c r="U148" s="1034">
        <v>495.642</v>
      </c>
      <c r="V148" s="1034">
        <v>560.89300000000014</v>
      </c>
      <c r="W148" s="1034">
        <v>605.84900000000016</v>
      </c>
      <c r="X148" s="1034">
        <v>599.08499999999992</v>
      </c>
      <c r="Y148" s="1034">
        <v>629.04099999999994</v>
      </c>
      <c r="Z148" s="1034">
        <v>640.59199999999998</v>
      </c>
      <c r="AA148" s="1034">
        <v>641.64600000000007</v>
      </c>
      <c r="AB148" s="1034">
        <v>670.69499999999982</v>
      </c>
      <c r="AC148" s="1034">
        <v>629.79899999999986</v>
      </c>
      <c r="AD148" s="1040">
        <v>6023.8360000000002</v>
      </c>
      <c r="AE148" s="1069">
        <v>629.64099999999985</v>
      </c>
    </row>
    <row r="149" spans="1:31">
      <c r="A149" s="801">
        <v>1</v>
      </c>
      <c r="B149" t="str">
        <f t="shared" si="6"/>
        <v>RSR0086</v>
      </c>
      <c r="C149" s="1037"/>
      <c r="D149" s="1032" t="s">
        <v>1080</v>
      </c>
      <c r="E149" s="1032" t="s">
        <v>1081</v>
      </c>
      <c r="F149" s="1032" t="s">
        <v>607</v>
      </c>
      <c r="G149" s="1032"/>
      <c r="H149" s="1032"/>
      <c r="I149" s="1032"/>
      <c r="J149" s="1032"/>
      <c r="K149" s="1032"/>
      <c r="L149" s="1032"/>
      <c r="M149" s="1032"/>
      <c r="N149" s="1032"/>
      <c r="O149" s="1032"/>
      <c r="P149" s="1032"/>
      <c r="Q149" s="1032"/>
      <c r="R149" s="1032"/>
      <c r="S149" s="1040"/>
      <c r="T149" s="1032">
        <v>126.191</v>
      </c>
      <c r="U149" s="1034">
        <v>96.128999999999991</v>
      </c>
      <c r="V149" s="1034">
        <v>104.002</v>
      </c>
      <c r="W149" s="1034">
        <v>119.87700000000001</v>
      </c>
      <c r="X149" s="1034">
        <v>122.443</v>
      </c>
      <c r="Y149" s="1034">
        <v>125.562</v>
      </c>
      <c r="Z149" s="1034">
        <v>129.74599999999998</v>
      </c>
      <c r="AA149" s="1034">
        <v>130.321</v>
      </c>
      <c r="AB149" s="1034">
        <v>142.26499999999999</v>
      </c>
      <c r="AC149" s="1034">
        <v>145.56000000000003</v>
      </c>
      <c r="AD149" s="1040">
        <v>1242.096</v>
      </c>
      <c r="AE149" s="1069">
        <v>139.11099999999999</v>
      </c>
    </row>
    <row r="150" spans="1:31">
      <c r="A150" s="801">
        <v>1</v>
      </c>
      <c r="B150" t="str">
        <f t="shared" si="6"/>
        <v>4SE1224</v>
      </c>
      <c r="C150" s="1037"/>
      <c r="D150" s="1032" t="s">
        <v>1082</v>
      </c>
      <c r="E150" s="1032" t="s">
        <v>1083</v>
      </c>
      <c r="F150" s="1032" t="s">
        <v>33</v>
      </c>
      <c r="G150" s="1032">
        <v>0</v>
      </c>
      <c r="H150" s="1032">
        <v>0</v>
      </c>
      <c r="I150" s="1032">
        <v>0</v>
      </c>
      <c r="J150" s="1032">
        <v>0</v>
      </c>
      <c r="K150" s="1032">
        <v>0</v>
      </c>
      <c r="L150" s="1032">
        <v>0</v>
      </c>
      <c r="M150" s="1032">
        <v>0</v>
      </c>
      <c r="N150" s="1032">
        <v>0</v>
      </c>
      <c r="O150" s="1032">
        <v>0</v>
      </c>
      <c r="P150" s="1032">
        <v>0</v>
      </c>
      <c r="Q150" s="1032">
        <v>317.79099999999988</v>
      </c>
      <c r="R150" s="1032">
        <v>367.327</v>
      </c>
      <c r="S150" s="1040">
        <f t="shared" si="7"/>
        <v>685.11799999999994</v>
      </c>
      <c r="T150" s="1032">
        <v>329.35200000000003</v>
      </c>
      <c r="U150" s="1034">
        <v>309.18700000000007</v>
      </c>
      <c r="V150" s="1034">
        <v>347.34399999999994</v>
      </c>
      <c r="W150" s="1034">
        <v>349.27599999999995</v>
      </c>
      <c r="X150" s="1034">
        <v>361.02299999999997</v>
      </c>
      <c r="Y150" s="1034">
        <v>349.89699999999993</v>
      </c>
      <c r="Z150" s="1034">
        <v>370.24200000000002</v>
      </c>
      <c r="AA150" s="1034">
        <v>380.53899999999999</v>
      </c>
      <c r="AB150" s="1034">
        <v>372.73399999999998</v>
      </c>
      <c r="AC150" s="1034">
        <v>371.29600000000011</v>
      </c>
      <c r="AD150" s="1040">
        <v>3540.89</v>
      </c>
      <c r="AE150" s="1069">
        <v>382.16999999999996</v>
      </c>
    </row>
    <row r="151" spans="1:31">
      <c r="A151" s="801">
        <v>1</v>
      </c>
      <c r="B151" t="str">
        <f t="shared" si="6"/>
        <v>RSR0116</v>
      </c>
      <c r="C151" s="1037"/>
      <c r="D151" s="1032" t="s">
        <v>1084</v>
      </c>
      <c r="E151" s="1032" t="s">
        <v>1085</v>
      </c>
      <c r="F151" s="1032" t="s">
        <v>607</v>
      </c>
      <c r="G151" s="1032"/>
      <c r="H151" s="1032"/>
      <c r="I151" s="1032"/>
      <c r="J151" s="1032"/>
      <c r="K151" s="1032"/>
      <c r="L151" s="1032"/>
      <c r="M151" s="1032"/>
      <c r="N151" s="1032"/>
      <c r="O151" s="1032"/>
      <c r="P151" s="1032"/>
      <c r="Q151" s="1032"/>
      <c r="R151" s="1032"/>
      <c r="S151" s="1040"/>
      <c r="T151" s="1032">
        <v>10.228</v>
      </c>
      <c r="U151" s="1034">
        <v>8.5500000000000007</v>
      </c>
      <c r="V151" s="1034">
        <v>8.4220000000000006</v>
      </c>
      <c r="W151" s="1034">
        <v>5.8689999999999998</v>
      </c>
      <c r="X151" s="1034">
        <v>9.5980000000000008</v>
      </c>
      <c r="Y151" s="1034">
        <v>7.95</v>
      </c>
      <c r="Z151" s="1034">
        <v>8.01</v>
      </c>
      <c r="AA151" s="1034">
        <v>8.1859999999999999</v>
      </c>
      <c r="AB151" s="1034">
        <v>8.2419999999999991</v>
      </c>
      <c r="AC151" s="1034">
        <v>6.5049999999999999</v>
      </c>
      <c r="AD151" s="1040">
        <v>81.56</v>
      </c>
      <c r="AE151" s="1069">
        <v>8.3170000000000002</v>
      </c>
    </row>
    <row r="152" spans="1:31">
      <c r="A152" s="801">
        <v>1</v>
      </c>
      <c r="B152" t="str">
        <f t="shared" si="6"/>
        <v>5SE0070</v>
      </c>
      <c r="C152" s="1037"/>
      <c r="D152" s="1032" t="s">
        <v>741</v>
      </c>
      <c r="E152" s="1032" t="s">
        <v>742</v>
      </c>
      <c r="F152" s="1032" t="s">
        <v>45</v>
      </c>
      <c r="G152" s="1032">
        <v>271.7940000000001</v>
      </c>
      <c r="H152" s="1032">
        <v>255.59100000000004</v>
      </c>
      <c r="I152" s="1032">
        <v>281.37700000000007</v>
      </c>
      <c r="J152" s="1032">
        <v>295.024</v>
      </c>
      <c r="K152" s="1032">
        <v>307.09499999999997</v>
      </c>
      <c r="L152" s="1032">
        <v>314.26</v>
      </c>
      <c r="M152" s="1032">
        <v>324.47800000000007</v>
      </c>
      <c r="N152" s="1032">
        <v>315.29100000000005</v>
      </c>
      <c r="O152" s="1032">
        <v>328.16300000000001</v>
      </c>
      <c r="P152" s="1032">
        <v>312.42499999999995</v>
      </c>
      <c r="Q152" s="1032">
        <v>344.95799999999997</v>
      </c>
      <c r="R152" s="1032">
        <v>342.34500000000003</v>
      </c>
      <c r="S152" s="1040">
        <f t="shared" si="7"/>
        <v>3692.8010000000004</v>
      </c>
      <c r="T152" s="1032">
        <v>314.245</v>
      </c>
      <c r="U152" s="1034">
        <v>284.50099999999998</v>
      </c>
      <c r="V152" s="1034">
        <v>313.99899999999997</v>
      </c>
      <c r="W152" s="1034">
        <v>321.52399999999994</v>
      </c>
      <c r="X152" s="1034">
        <v>339.33</v>
      </c>
      <c r="Y152" s="1034">
        <v>325.81600000000009</v>
      </c>
      <c r="Z152" s="1034">
        <v>335.83300000000008</v>
      </c>
      <c r="AA152" s="1034">
        <v>362.56200000000007</v>
      </c>
      <c r="AB152" s="1034">
        <v>354.18899999999996</v>
      </c>
      <c r="AC152" s="1034">
        <v>352.84499999999997</v>
      </c>
      <c r="AD152" s="1040">
        <v>3304.8439999999991</v>
      </c>
      <c r="AE152" s="1069">
        <v>332.23500000000001</v>
      </c>
    </row>
    <row r="153" spans="1:31">
      <c r="A153" s="801">
        <v>1</v>
      </c>
      <c r="B153" t="str">
        <f t="shared" si="6"/>
        <v>RSR0087</v>
      </c>
      <c r="C153" s="1037"/>
      <c r="D153" s="1032" t="s">
        <v>1086</v>
      </c>
      <c r="E153" s="1032" t="s">
        <v>1087</v>
      </c>
      <c r="F153" s="1032" t="s">
        <v>607</v>
      </c>
      <c r="G153" s="1032"/>
      <c r="H153" s="1032"/>
      <c r="I153" s="1032"/>
      <c r="J153" s="1032"/>
      <c r="K153" s="1032"/>
      <c r="L153" s="1032"/>
      <c r="M153" s="1032"/>
      <c r="N153" s="1032"/>
      <c r="O153" s="1032"/>
      <c r="P153" s="1032"/>
      <c r="Q153" s="1032"/>
      <c r="R153" s="1032"/>
      <c r="S153" s="1040"/>
      <c r="T153" s="1032">
        <v>6.7839999999999998</v>
      </c>
      <c r="U153" s="1034">
        <v>6.7480000000000002</v>
      </c>
      <c r="V153" s="1034">
        <v>7.0410000000000004</v>
      </c>
      <c r="W153" s="1034">
        <v>7.1530000000000005</v>
      </c>
      <c r="X153" s="1034">
        <v>7.0779999999999994</v>
      </c>
      <c r="Y153" s="1034">
        <v>5.6550000000000011</v>
      </c>
      <c r="Z153" s="1034">
        <v>5.8289999999999997</v>
      </c>
      <c r="AA153" s="1034">
        <v>7.85</v>
      </c>
      <c r="AB153" s="1034">
        <v>6.4390000000000001</v>
      </c>
      <c r="AC153" s="1034">
        <v>8.0579999999999998</v>
      </c>
      <c r="AD153" s="1040">
        <v>68.635000000000005</v>
      </c>
      <c r="AE153" s="1069">
        <v>5.9850000000000003</v>
      </c>
    </row>
    <row r="154" spans="1:31">
      <c r="A154" s="801">
        <v>1</v>
      </c>
      <c r="B154" t="str">
        <f t="shared" si="6"/>
        <v>3SE0063</v>
      </c>
      <c r="C154" s="1037"/>
      <c r="D154" s="1032" t="s">
        <v>743</v>
      </c>
      <c r="E154" s="1032" t="s">
        <v>744</v>
      </c>
      <c r="F154" s="1032" t="s">
        <v>28</v>
      </c>
      <c r="G154" s="1032">
        <v>3847.471</v>
      </c>
      <c r="H154" s="1032">
        <v>3631.0409999999997</v>
      </c>
      <c r="I154" s="1032">
        <v>3967.587</v>
      </c>
      <c r="J154" s="1032">
        <v>3920.6790000000005</v>
      </c>
      <c r="K154" s="1032">
        <v>3874.6730000000002</v>
      </c>
      <c r="L154" s="1032">
        <v>3925.1369999999997</v>
      </c>
      <c r="M154" s="1032">
        <v>3985.6719999999991</v>
      </c>
      <c r="N154" s="1032">
        <v>4012.3279999999995</v>
      </c>
      <c r="O154" s="1032">
        <v>3874.7410000000004</v>
      </c>
      <c r="P154" s="1032">
        <v>4075.4690000000001</v>
      </c>
      <c r="Q154" s="1032">
        <v>4186.7060000000001</v>
      </c>
      <c r="R154" s="1032">
        <v>4258.1949999999997</v>
      </c>
      <c r="S154" s="1040">
        <f t="shared" si="7"/>
        <v>47559.698999999993</v>
      </c>
      <c r="T154" s="1032">
        <v>4110.6399999999994</v>
      </c>
      <c r="U154" s="1034">
        <v>3568.8409999999999</v>
      </c>
      <c r="V154" s="1034">
        <v>3868.5130000000004</v>
      </c>
      <c r="W154" s="1034">
        <v>3760.5030000000002</v>
      </c>
      <c r="X154" s="1034">
        <v>4041.7260000000001</v>
      </c>
      <c r="Y154" s="1034">
        <v>4026.2049999999999</v>
      </c>
      <c r="Z154" s="1034">
        <v>4318.3449999999993</v>
      </c>
      <c r="AA154" s="1034">
        <v>4540.1839999999993</v>
      </c>
      <c r="AB154" s="1034">
        <v>4475.4409999999998</v>
      </c>
      <c r="AC154" s="1034">
        <v>4555.9009999999989</v>
      </c>
      <c r="AD154" s="1040">
        <v>41266.298999999999</v>
      </c>
      <c r="AE154" s="1069">
        <v>4390.4289999999992</v>
      </c>
    </row>
    <row r="155" spans="1:31">
      <c r="A155" s="801">
        <v>1</v>
      </c>
      <c r="B155" t="str">
        <f t="shared" si="6"/>
        <v>4SE0224</v>
      </c>
      <c r="C155" s="1037"/>
      <c r="D155" s="1032" t="s">
        <v>745</v>
      </c>
      <c r="E155" s="1032" t="s">
        <v>746</v>
      </c>
      <c r="F155" s="1032" t="s">
        <v>33</v>
      </c>
      <c r="G155" s="1032">
        <v>1762.0360000000001</v>
      </c>
      <c r="H155" s="1032">
        <v>1661.6679999999997</v>
      </c>
      <c r="I155" s="1032">
        <v>1799.7399999999998</v>
      </c>
      <c r="J155" s="1032">
        <v>1927.6779999999999</v>
      </c>
      <c r="K155" s="1032">
        <v>1935.2229999999997</v>
      </c>
      <c r="L155" s="1032">
        <v>2047.8259999999996</v>
      </c>
      <c r="M155" s="1032">
        <v>2091.8009999999999</v>
      </c>
      <c r="N155" s="1032">
        <v>1998.8799999999999</v>
      </c>
      <c r="O155" s="1032">
        <v>2024.2139999999997</v>
      </c>
      <c r="P155" s="1032">
        <v>2028.13</v>
      </c>
      <c r="Q155" s="1032">
        <v>1619.3369999999995</v>
      </c>
      <c r="R155" s="1032">
        <v>1701.4559999999999</v>
      </c>
      <c r="S155" s="1040">
        <f t="shared" si="7"/>
        <v>22597.988999999994</v>
      </c>
      <c r="T155" s="1032">
        <v>1671.001</v>
      </c>
      <c r="U155" s="1034">
        <v>1641.9669999999994</v>
      </c>
      <c r="V155" s="1034">
        <v>1831.6480000000001</v>
      </c>
      <c r="W155" s="1034">
        <v>1843.9749999999997</v>
      </c>
      <c r="X155" s="1034">
        <v>1942.9549999999997</v>
      </c>
      <c r="Y155" s="1034">
        <v>2018.7429999999997</v>
      </c>
      <c r="Z155" s="1034">
        <v>2048.21</v>
      </c>
      <c r="AA155" s="1034">
        <v>1993.4169999999997</v>
      </c>
      <c r="AB155" s="1034">
        <v>1983.9420000000002</v>
      </c>
      <c r="AC155" s="1034">
        <v>1996.5220000000002</v>
      </c>
      <c r="AD155" s="1040">
        <v>18972.38</v>
      </c>
      <c r="AE155" s="1069">
        <v>1954.444</v>
      </c>
    </row>
    <row r="156" spans="1:31">
      <c r="A156" s="801">
        <v>1</v>
      </c>
      <c r="B156" t="str">
        <f t="shared" si="6"/>
        <v>RSR0088</v>
      </c>
      <c r="C156" s="1037"/>
      <c r="D156" s="1032" t="s">
        <v>1088</v>
      </c>
      <c r="E156" s="1032" t="s">
        <v>1089</v>
      </c>
      <c r="F156" s="1032" t="s">
        <v>607</v>
      </c>
      <c r="G156" s="1032"/>
      <c r="H156" s="1032"/>
      <c r="I156" s="1032"/>
      <c r="J156" s="1032"/>
      <c r="K156" s="1032"/>
      <c r="L156" s="1032"/>
      <c r="M156" s="1032"/>
      <c r="N156" s="1032"/>
      <c r="O156" s="1032"/>
      <c r="P156" s="1032"/>
      <c r="Q156" s="1032"/>
      <c r="R156" s="1032"/>
      <c r="S156" s="1040"/>
      <c r="T156" s="1032">
        <v>21.418000000000003</v>
      </c>
      <c r="U156" s="1034">
        <v>21.646999999999998</v>
      </c>
      <c r="V156" s="1034">
        <v>21.544</v>
      </c>
      <c r="W156" s="1034">
        <v>21.829000000000001</v>
      </c>
      <c r="X156" s="1034">
        <v>28.110000000000003</v>
      </c>
      <c r="Y156" s="1034">
        <v>33.044000000000004</v>
      </c>
      <c r="Z156" s="1034">
        <v>34.489000000000004</v>
      </c>
      <c r="AA156" s="1034">
        <v>29.430999999999997</v>
      </c>
      <c r="AB156" s="1034">
        <v>25.788</v>
      </c>
      <c r="AC156" s="1034">
        <v>25.712999999999997</v>
      </c>
      <c r="AD156" s="1040">
        <v>263.01300000000003</v>
      </c>
      <c r="AE156" s="1069">
        <v>23.364000000000001</v>
      </c>
    </row>
    <row r="157" spans="1:31">
      <c r="A157" s="801">
        <v>1</v>
      </c>
      <c r="B157" t="str">
        <f t="shared" si="6"/>
        <v>2SE0067</v>
      </c>
      <c r="C157" s="1037"/>
      <c r="D157" s="1032" t="s">
        <v>127</v>
      </c>
      <c r="E157" s="1032" t="s">
        <v>128</v>
      </c>
      <c r="F157" s="1032" t="s">
        <v>25</v>
      </c>
      <c r="G157" s="1032">
        <v>588.45299999999986</v>
      </c>
      <c r="H157" s="1032">
        <v>529.94399999999996</v>
      </c>
      <c r="I157" s="1032">
        <v>634.22200000000021</v>
      </c>
      <c r="J157" s="1032">
        <v>674.65899999999999</v>
      </c>
      <c r="K157" s="1032">
        <v>765.93600000000004</v>
      </c>
      <c r="L157" s="1032">
        <v>761.36300000000006</v>
      </c>
      <c r="M157" s="1032">
        <v>760.88700000000006</v>
      </c>
      <c r="N157" s="1032">
        <v>765.07100000000014</v>
      </c>
      <c r="O157" s="1032">
        <v>738.32300000000009</v>
      </c>
      <c r="P157" s="1032">
        <v>763.995</v>
      </c>
      <c r="Q157" s="1032">
        <v>748.43</v>
      </c>
      <c r="R157" s="1032">
        <v>685.59900000000016</v>
      </c>
      <c r="S157" s="1040">
        <f t="shared" si="7"/>
        <v>8416.8820000000014</v>
      </c>
      <c r="T157" s="1032">
        <v>634.43600000000004</v>
      </c>
      <c r="U157" s="1034">
        <v>567.99900000000002</v>
      </c>
      <c r="V157" s="1034">
        <v>683.12900000000002</v>
      </c>
      <c r="W157" s="1034">
        <v>731.39999999999986</v>
      </c>
      <c r="X157" s="1034">
        <v>837.32800000000009</v>
      </c>
      <c r="Y157" s="1034">
        <v>790.17800000000011</v>
      </c>
      <c r="Z157" s="1034">
        <v>780.79900000000009</v>
      </c>
      <c r="AA157" s="1034">
        <v>794.51400000000001</v>
      </c>
      <c r="AB157" s="1034">
        <v>775.98800000000006</v>
      </c>
      <c r="AC157" s="1034">
        <v>804.96299999999997</v>
      </c>
      <c r="AD157" s="1040">
        <v>7400.7340000000004</v>
      </c>
      <c r="AE157" s="1069">
        <v>741.56299999999999</v>
      </c>
    </row>
    <row r="158" spans="1:31">
      <c r="A158" s="801">
        <v>1</v>
      </c>
      <c r="B158" t="str">
        <f t="shared" si="6"/>
        <v>5SE0080</v>
      </c>
      <c r="C158" s="1037"/>
      <c r="D158" s="1032" t="s">
        <v>130</v>
      </c>
      <c r="E158" s="1032" t="s">
        <v>131</v>
      </c>
      <c r="F158" s="1032" t="s">
        <v>45</v>
      </c>
      <c r="G158" s="1032">
        <v>200.29499999999999</v>
      </c>
      <c r="H158" s="1032">
        <v>192.84200000000001</v>
      </c>
      <c r="I158" s="1032">
        <v>222.084</v>
      </c>
      <c r="J158" s="1032">
        <v>241.04099999999997</v>
      </c>
      <c r="K158" s="1032">
        <v>228.39599999999999</v>
      </c>
      <c r="L158" s="1032">
        <v>244.03599999999997</v>
      </c>
      <c r="M158" s="1032">
        <v>259.14499999999998</v>
      </c>
      <c r="N158" s="1032">
        <v>225.37100000000001</v>
      </c>
      <c r="O158" s="1032">
        <v>228.672</v>
      </c>
      <c r="P158" s="1032">
        <v>226.33199999999999</v>
      </c>
      <c r="Q158" s="1032">
        <v>212.69499999999999</v>
      </c>
      <c r="R158" s="1032">
        <v>247.86200000000002</v>
      </c>
      <c r="S158" s="1040">
        <f t="shared" si="7"/>
        <v>2728.7710000000002</v>
      </c>
      <c r="T158" s="1032">
        <v>162.83199999999997</v>
      </c>
      <c r="U158" s="1034">
        <v>159.16100000000003</v>
      </c>
      <c r="V158" s="1034">
        <v>176.04999999999998</v>
      </c>
      <c r="W158" s="1034">
        <v>196.244</v>
      </c>
      <c r="X158" s="1034">
        <v>204.56600000000003</v>
      </c>
      <c r="Y158" s="1034">
        <v>215.65299999999999</v>
      </c>
      <c r="Z158" s="1034">
        <v>209.85900000000001</v>
      </c>
      <c r="AA158" s="1034">
        <v>196.33100000000002</v>
      </c>
      <c r="AB158" s="1034">
        <v>204.703</v>
      </c>
      <c r="AC158" s="1034">
        <v>186.56100000000001</v>
      </c>
      <c r="AD158" s="1040">
        <v>1911.9599999999998</v>
      </c>
      <c r="AE158" s="1069">
        <v>221.19000000000003</v>
      </c>
    </row>
    <row r="159" spans="1:31">
      <c r="A159" s="801">
        <v>1</v>
      </c>
      <c r="B159" t="str">
        <f t="shared" si="6"/>
        <v>RSR0090</v>
      </c>
      <c r="C159" s="1037"/>
      <c r="D159" s="1032" t="s">
        <v>1090</v>
      </c>
      <c r="E159" s="1032" t="s">
        <v>1091</v>
      </c>
      <c r="F159" s="1032" t="s">
        <v>607</v>
      </c>
      <c r="G159" s="1032"/>
      <c r="H159" s="1032"/>
      <c r="I159" s="1032"/>
      <c r="J159" s="1032"/>
      <c r="K159" s="1032"/>
      <c r="L159" s="1032"/>
      <c r="M159" s="1032"/>
      <c r="N159" s="1032"/>
      <c r="O159" s="1032"/>
      <c r="P159" s="1032"/>
      <c r="Q159" s="1032"/>
      <c r="R159" s="1032"/>
      <c r="S159" s="1040"/>
      <c r="T159" s="1032">
        <v>49.877000000000002</v>
      </c>
      <c r="U159" s="1034">
        <v>52.97</v>
      </c>
      <c r="V159" s="1034">
        <v>61.338000000000001</v>
      </c>
      <c r="W159" s="1034">
        <v>59.86999999999999</v>
      </c>
      <c r="X159" s="1034">
        <v>63.309000000000005</v>
      </c>
      <c r="Y159" s="1034">
        <v>61.784999999999997</v>
      </c>
      <c r="Z159" s="1034">
        <v>64.08</v>
      </c>
      <c r="AA159" s="1034">
        <v>59.883000000000003</v>
      </c>
      <c r="AB159" s="1034">
        <v>71.671000000000006</v>
      </c>
      <c r="AC159" s="1034">
        <v>59.662000000000006</v>
      </c>
      <c r="AD159" s="1040">
        <v>604.44500000000005</v>
      </c>
      <c r="AE159" s="1069">
        <v>63.183999999999997</v>
      </c>
    </row>
    <row r="160" spans="1:31">
      <c r="A160" s="801">
        <v>1</v>
      </c>
      <c r="B160" t="str">
        <f t="shared" si="6"/>
        <v>5SE0170</v>
      </c>
      <c r="C160" s="1037"/>
      <c r="D160" s="1032" t="s">
        <v>747</v>
      </c>
      <c r="E160" s="1032" t="s">
        <v>133</v>
      </c>
      <c r="F160" s="1032" t="s">
        <v>45</v>
      </c>
      <c r="G160" s="1032">
        <v>16.641000000000002</v>
      </c>
      <c r="H160" s="1032">
        <v>18.406000000000002</v>
      </c>
      <c r="I160" s="1032">
        <v>21.101999999999997</v>
      </c>
      <c r="J160" s="1032">
        <v>25.706</v>
      </c>
      <c r="K160" s="1032">
        <v>18.268000000000001</v>
      </c>
      <c r="L160" s="1032">
        <v>26.064999999999998</v>
      </c>
      <c r="M160" s="1032">
        <v>25.19</v>
      </c>
      <c r="N160" s="1032">
        <v>31.294999999999998</v>
      </c>
      <c r="O160" s="1032">
        <v>29.528000000000006</v>
      </c>
      <c r="P160" s="1032">
        <v>25.679999999999996</v>
      </c>
      <c r="Q160" s="1032">
        <v>24.544999999999998</v>
      </c>
      <c r="R160" s="1032">
        <v>20.058999999999997</v>
      </c>
      <c r="S160" s="1040">
        <f t="shared" si="7"/>
        <v>282.48500000000001</v>
      </c>
      <c r="T160" s="1032">
        <v>21.564</v>
      </c>
      <c r="U160" s="1034">
        <v>23.033000000000005</v>
      </c>
      <c r="V160" s="1034">
        <v>24.735999999999997</v>
      </c>
      <c r="W160" s="1034">
        <v>25.131999999999998</v>
      </c>
      <c r="X160" s="1034">
        <v>21.065999999999999</v>
      </c>
      <c r="Y160" s="1034">
        <v>25.684999999999999</v>
      </c>
      <c r="Z160" s="1034">
        <v>17.811</v>
      </c>
      <c r="AA160" s="1034">
        <v>26.660000000000004</v>
      </c>
      <c r="AB160" s="1034">
        <v>21.947000000000003</v>
      </c>
      <c r="AC160" s="1034">
        <v>19.998000000000005</v>
      </c>
      <c r="AD160" s="1040">
        <v>227.63200000000001</v>
      </c>
      <c r="AE160" s="1069">
        <v>20.240000000000002</v>
      </c>
    </row>
    <row r="161" spans="1:31">
      <c r="A161" s="801">
        <v>1</v>
      </c>
      <c r="B161" t="str">
        <f t="shared" si="6"/>
        <v>3SE0074</v>
      </c>
      <c r="C161" s="1037"/>
      <c r="D161" s="1032" t="s">
        <v>122</v>
      </c>
      <c r="E161" s="1032" t="s">
        <v>123</v>
      </c>
      <c r="F161" s="1032" t="s">
        <v>28</v>
      </c>
      <c r="G161" s="1032">
        <v>369.40699999999998</v>
      </c>
      <c r="H161" s="1032">
        <v>346.39</v>
      </c>
      <c r="I161" s="1032">
        <v>383.03399999999993</v>
      </c>
      <c r="J161" s="1032">
        <v>397.452</v>
      </c>
      <c r="K161" s="1032">
        <v>414.78899999999999</v>
      </c>
      <c r="L161" s="1032">
        <v>429.64000000000004</v>
      </c>
      <c r="M161" s="1032">
        <v>415.54900000000004</v>
      </c>
      <c r="N161" s="1032">
        <v>457.39199999999994</v>
      </c>
      <c r="O161" s="1032">
        <v>450.10599999999999</v>
      </c>
      <c r="P161" s="1032">
        <v>465.00900000000001</v>
      </c>
      <c r="Q161" s="1032">
        <v>469.44900000000001</v>
      </c>
      <c r="R161" s="1032">
        <v>455.73599999999999</v>
      </c>
      <c r="S161" s="1040">
        <f t="shared" si="7"/>
        <v>5053.9529999999995</v>
      </c>
      <c r="T161" s="1032">
        <v>479.21600000000007</v>
      </c>
      <c r="U161" s="1034">
        <v>432.14099999999996</v>
      </c>
      <c r="V161" s="1034">
        <v>501.96100000000001</v>
      </c>
      <c r="W161" s="1034">
        <v>486.06799999999998</v>
      </c>
      <c r="X161" s="1034">
        <v>518.72300000000007</v>
      </c>
      <c r="Y161" s="1034">
        <v>554.48299999999995</v>
      </c>
      <c r="Z161" s="1034">
        <v>519.68299999999999</v>
      </c>
      <c r="AA161" s="1034">
        <v>558.72</v>
      </c>
      <c r="AB161" s="1034">
        <v>710.84899999999993</v>
      </c>
      <c r="AC161" s="1034">
        <v>585.44299999999987</v>
      </c>
      <c r="AD161" s="1040">
        <v>5347.2870000000003</v>
      </c>
      <c r="AE161" s="1069">
        <v>606.3309999999999</v>
      </c>
    </row>
    <row r="162" spans="1:31">
      <c r="A162" s="801">
        <v>1</v>
      </c>
      <c r="B162" t="str">
        <f t="shared" si="6"/>
        <v>5SE0078</v>
      </c>
      <c r="C162" s="1037"/>
      <c r="D162" s="1032" t="s">
        <v>748</v>
      </c>
      <c r="E162" s="1032" t="s">
        <v>749</v>
      </c>
      <c r="F162" s="1032" t="s">
        <v>45</v>
      </c>
      <c r="G162" s="1032">
        <v>230.79599999999999</v>
      </c>
      <c r="H162" s="1032">
        <v>203.51599999999999</v>
      </c>
      <c r="I162" s="1032">
        <v>213.34200000000001</v>
      </c>
      <c r="J162" s="1032">
        <v>235.93299999999996</v>
      </c>
      <c r="K162" s="1032">
        <v>231.30600000000001</v>
      </c>
      <c r="L162" s="1032">
        <v>247.58</v>
      </c>
      <c r="M162" s="1032">
        <v>250.73200000000003</v>
      </c>
      <c r="N162" s="1032">
        <v>240.91000000000003</v>
      </c>
      <c r="O162" s="1032">
        <v>239.79599999999999</v>
      </c>
      <c r="P162" s="1032">
        <v>242.066</v>
      </c>
      <c r="Q162" s="1032">
        <v>239.08</v>
      </c>
      <c r="R162" s="1032">
        <v>244.02899999999994</v>
      </c>
      <c r="S162" s="1040">
        <f t="shared" si="7"/>
        <v>2819.0859999999998</v>
      </c>
      <c r="T162" s="1032">
        <v>201.33799999999997</v>
      </c>
      <c r="U162" s="1034">
        <v>192.82800000000003</v>
      </c>
      <c r="V162" s="1034">
        <v>211.24699999999999</v>
      </c>
      <c r="W162" s="1034">
        <v>215.06000000000003</v>
      </c>
      <c r="X162" s="1034">
        <v>228.73500000000001</v>
      </c>
      <c r="Y162" s="1034">
        <v>237.09000000000003</v>
      </c>
      <c r="Z162" s="1034">
        <v>250.15499999999997</v>
      </c>
      <c r="AA162" s="1034">
        <v>234.43500000000003</v>
      </c>
      <c r="AB162" s="1034">
        <v>236.62800000000001</v>
      </c>
      <c r="AC162" s="1034">
        <v>251.59800000000004</v>
      </c>
      <c r="AD162" s="1040">
        <v>2259.114</v>
      </c>
      <c r="AE162" s="1069">
        <v>231.02400000000003</v>
      </c>
    </row>
    <row r="163" spans="1:31">
      <c r="A163" s="801">
        <v>1</v>
      </c>
      <c r="B163" t="str">
        <f t="shared" si="6"/>
        <v>RSR0092</v>
      </c>
      <c r="C163" s="1037"/>
      <c r="D163" s="1032" t="s">
        <v>1092</v>
      </c>
      <c r="E163" s="1032" t="s">
        <v>1093</v>
      </c>
      <c r="F163" s="1032" t="s">
        <v>607</v>
      </c>
      <c r="G163" s="1032"/>
      <c r="H163" s="1032"/>
      <c r="I163" s="1032"/>
      <c r="J163" s="1032"/>
      <c r="K163" s="1032"/>
      <c r="L163" s="1032"/>
      <c r="M163" s="1032"/>
      <c r="N163" s="1032"/>
      <c r="O163" s="1032"/>
      <c r="P163" s="1032"/>
      <c r="Q163" s="1032"/>
      <c r="R163" s="1032"/>
      <c r="S163" s="1040"/>
      <c r="T163" s="1032">
        <v>10.124000000000001</v>
      </c>
      <c r="U163" s="1034">
        <v>10.079000000000001</v>
      </c>
      <c r="V163" s="1034">
        <v>10.084</v>
      </c>
      <c r="W163" s="1034">
        <v>10.49</v>
      </c>
      <c r="X163" s="1034">
        <v>12.37</v>
      </c>
      <c r="Y163" s="1034">
        <v>9.6649999999999991</v>
      </c>
      <c r="Z163" s="1034">
        <v>11.559000000000001</v>
      </c>
      <c r="AA163" s="1034">
        <v>11.295</v>
      </c>
      <c r="AB163" s="1034">
        <v>11.552999999999999</v>
      </c>
      <c r="AC163" s="1034">
        <v>10.215999999999999</v>
      </c>
      <c r="AD163" s="1040">
        <v>107.43499999999999</v>
      </c>
      <c r="AE163" s="1069">
        <v>10.185</v>
      </c>
    </row>
    <row r="164" spans="1:31">
      <c r="A164" s="801">
        <v>1</v>
      </c>
      <c r="B164" t="str">
        <f t="shared" si="6"/>
        <v>5SE0164</v>
      </c>
      <c r="C164" s="1037"/>
      <c r="D164" s="1032" t="s">
        <v>750</v>
      </c>
      <c r="E164" s="1032" t="s">
        <v>751</v>
      </c>
      <c r="F164" s="1032" t="s">
        <v>45</v>
      </c>
      <c r="G164" s="1032">
        <v>8612.1610000000001</v>
      </c>
      <c r="H164" s="1032">
        <v>7799.0029999999997</v>
      </c>
      <c r="I164" s="1032">
        <v>8070.2320000000009</v>
      </c>
      <c r="J164" s="1032">
        <v>7641.6660000000011</v>
      </c>
      <c r="K164" s="1032">
        <v>8744.032999999994</v>
      </c>
      <c r="L164" s="1032">
        <v>9049.3830000000034</v>
      </c>
      <c r="M164" s="1032">
        <v>9385.5580000000009</v>
      </c>
      <c r="N164" s="1032">
        <v>9919.0890000000036</v>
      </c>
      <c r="O164" s="1032">
        <v>9761.908999999996</v>
      </c>
      <c r="P164" s="1032">
        <v>10859.849000000002</v>
      </c>
      <c r="Q164" s="1032">
        <v>10614.570999999994</v>
      </c>
      <c r="R164" s="1032">
        <v>9529.849000000002</v>
      </c>
      <c r="S164" s="1040">
        <f t="shared" si="7"/>
        <v>109987.303</v>
      </c>
      <c r="T164" s="1032">
        <v>395.95300000000003</v>
      </c>
      <c r="U164" s="1034">
        <v>352.23800000000006</v>
      </c>
      <c r="V164" s="1034">
        <v>405.26599999999996</v>
      </c>
      <c r="W164" s="1034">
        <v>415.75200000000001</v>
      </c>
      <c r="X164" s="1034">
        <v>435.43999999999994</v>
      </c>
      <c r="Y164" s="1034">
        <v>426.726</v>
      </c>
      <c r="Z164" s="1034">
        <v>436.52700000000004</v>
      </c>
      <c r="AA164" s="1034">
        <v>421.81499999999994</v>
      </c>
      <c r="AB164" s="1034">
        <v>429.83999999999986</v>
      </c>
      <c r="AC164" s="1034">
        <v>421.00000000000006</v>
      </c>
      <c r="AD164" s="1040">
        <v>4140.5569999999998</v>
      </c>
      <c r="AE164" s="1069">
        <v>411.59999999999997</v>
      </c>
    </row>
    <row r="165" spans="1:31">
      <c r="A165" s="801">
        <v>1</v>
      </c>
      <c r="B165" t="str">
        <f t="shared" si="6"/>
        <v>3SE0064</v>
      </c>
      <c r="C165" s="1037"/>
      <c r="D165" s="1032" t="s">
        <v>857</v>
      </c>
      <c r="E165" s="1032" t="s">
        <v>752</v>
      </c>
      <c r="F165" s="1032" t="s">
        <v>28</v>
      </c>
      <c r="G165" s="1032">
        <v>2662.4819999999995</v>
      </c>
      <c r="H165" s="1032">
        <v>2375.328</v>
      </c>
      <c r="I165" s="1032">
        <v>2634.2729999999997</v>
      </c>
      <c r="J165" s="1032">
        <v>2656.86</v>
      </c>
      <c r="K165" s="1032">
        <v>2949.6289999999999</v>
      </c>
      <c r="L165" s="1032">
        <v>3220.433</v>
      </c>
      <c r="M165" s="1032">
        <v>3384.0429999999997</v>
      </c>
      <c r="N165" s="1032">
        <v>3401.9349999999999</v>
      </c>
      <c r="O165" s="1032">
        <v>3294.8160000000007</v>
      </c>
      <c r="P165" s="1032">
        <v>3178.5850000000005</v>
      </c>
      <c r="Q165" s="1032">
        <v>2801.0280000000002</v>
      </c>
      <c r="R165" s="1032">
        <v>2822.2019999999998</v>
      </c>
      <c r="S165" s="1040">
        <f t="shared" si="7"/>
        <v>35381.614000000001</v>
      </c>
      <c r="T165" s="1032">
        <v>2746.4250000000002</v>
      </c>
      <c r="U165" s="1034">
        <v>2450.0940000000005</v>
      </c>
      <c r="V165" s="1034">
        <v>2794.491</v>
      </c>
      <c r="W165" s="1034">
        <v>2743.2700000000004</v>
      </c>
      <c r="X165" s="1034">
        <v>2840.6589999999997</v>
      </c>
      <c r="Y165" s="1034">
        <v>2762.8300000000004</v>
      </c>
      <c r="Z165" s="1034">
        <v>2871.3710000000005</v>
      </c>
      <c r="AA165" s="1034">
        <v>3072.9680000000003</v>
      </c>
      <c r="AB165" s="1034">
        <v>2917.0419999999999</v>
      </c>
      <c r="AC165" s="1034">
        <v>3034.2080000000001</v>
      </c>
      <c r="AD165" s="1040">
        <v>28233.358</v>
      </c>
      <c r="AE165" s="1069">
        <v>2903.2390000000005</v>
      </c>
    </row>
    <row r="166" spans="1:31">
      <c r="A166" s="801">
        <v>1</v>
      </c>
      <c r="B166" t="str">
        <f t="shared" si="6"/>
        <v>RSR0093</v>
      </c>
      <c r="C166" s="1037"/>
      <c r="D166" s="1032" t="s">
        <v>1094</v>
      </c>
      <c r="E166" s="1032" t="s">
        <v>1095</v>
      </c>
      <c r="F166" s="1032" t="s">
        <v>607</v>
      </c>
      <c r="G166" s="1032"/>
      <c r="H166" s="1032"/>
      <c r="I166" s="1032"/>
      <c r="J166" s="1032"/>
      <c r="K166" s="1032"/>
      <c r="L166" s="1032"/>
      <c r="M166" s="1032"/>
      <c r="N166" s="1032"/>
      <c r="O166" s="1032"/>
      <c r="P166" s="1032"/>
      <c r="Q166" s="1032"/>
      <c r="R166" s="1032"/>
      <c r="S166" s="1040"/>
      <c r="T166" s="1032">
        <v>12.840999999999999</v>
      </c>
      <c r="U166" s="1034">
        <v>11.196999999999999</v>
      </c>
      <c r="V166" s="1034">
        <v>12.975</v>
      </c>
      <c r="W166" s="1034">
        <v>12.655999999999999</v>
      </c>
      <c r="X166" s="1034">
        <v>14.162000000000003</v>
      </c>
      <c r="Y166" s="1034">
        <v>13.728999999999999</v>
      </c>
      <c r="Z166" s="1034">
        <v>14.9</v>
      </c>
      <c r="AA166" s="1034">
        <v>13.817</v>
      </c>
      <c r="AB166" s="1034">
        <v>14.591999999999999</v>
      </c>
      <c r="AC166" s="1034">
        <v>19.846999999999998</v>
      </c>
      <c r="AD166" s="1040">
        <v>140.71600000000001</v>
      </c>
      <c r="AE166" s="1069">
        <v>19.560999999999996</v>
      </c>
    </row>
    <row r="167" spans="1:31">
      <c r="A167" s="801">
        <v>1</v>
      </c>
      <c r="B167" t="str">
        <f t="shared" si="6"/>
        <v>3SE0065</v>
      </c>
      <c r="C167" s="1037"/>
      <c r="D167" s="1032" t="s">
        <v>753</v>
      </c>
      <c r="E167" s="1032" t="s">
        <v>754</v>
      </c>
      <c r="F167" s="1032" t="s">
        <v>28</v>
      </c>
      <c r="G167" s="1032">
        <v>2120.0260000000003</v>
      </c>
      <c r="H167" s="1032">
        <v>1935.9520000000002</v>
      </c>
      <c r="I167" s="1032">
        <v>2148.9370000000004</v>
      </c>
      <c r="J167" s="1032">
        <v>2175.4550000000004</v>
      </c>
      <c r="K167" s="1032">
        <v>2269.5969999999998</v>
      </c>
      <c r="L167" s="1032">
        <v>2241.6139999999996</v>
      </c>
      <c r="M167" s="1032">
        <v>2339.4179999999997</v>
      </c>
      <c r="N167" s="1032">
        <v>2387.1639999999998</v>
      </c>
      <c r="O167" s="1032">
        <v>2404.9079999999994</v>
      </c>
      <c r="P167" s="1032">
        <v>2412.875</v>
      </c>
      <c r="Q167" s="1032">
        <v>2346.491</v>
      </c>
      <c r="R167" s="1032">
        <v>2407.1230000000005</v>
      </c>
      <c r="S167" s="1040">
        <f t="shared" si="7"/>
        <v>27189.559999999998</v>
      </c>
      <c r="T167" s="1032">
        <v>2138.7019999999998</v>
      </c>
      <c r="U167" s="1034">
        <v>1919.921</v>
      </c>
      <c r="V167" s="1034">
        <v>2145.1179999999995</v>
      </c>
      <c r="W167" s="1034">
        <v>2237.018</v>
      </c>
      <c r="X167" s="1034">
        <v>2298.7809999999995</v>
      </c>
      <c r="Y167" s="1034">
        <v>2251.36</v>
      </c>
      <c r="Z167" s="1034">
        <v>2330.7530000000002</v>
      </c>
      <c r="AA167" s="1034">
        <v>2350.9059999999999</v>
      </c>
      <c r="AB167" s="1034">
        <v>2324.9930000000004</v>
      </c>
      <c r="AC167" s="1034">
        <v>2392.0029999999997</v>
      </c>
      <c r="AD167" s="1040">
        <v>22389.554999999997</v>
      </c>
      <c r="AE167" s="1069">
        <v>2301.433</v>
      </c>
    </row>
    <row r="168" spans="1:31">
      <c r="A168" s="801">
        <v>1</v>
      </c>
      <c r="B168" t="str">
        <f t="shared" si="6"/>
        <v>RSR0094</v>
      </c>
      <c r="C168" s="1037"/>
      <c r="D168" s="1032" t="s">
        <v>1096</v>
      </c>
      <c r="E168" s="1032" t="s">
        <v>1097</v>
      </c>
      <c r="F168" s="1032" t="s">
        <v>607</v>
      </c>
      <c r="G168" s="1032"/>
      <c r="H168" s="1032"/>
      <c r="I168" s="1032"/>
      <c r="J168" s="1032"/>
      <c r="K168" s="1032"/>
      <c r="L168" s="1032"/>
      <c r="M168" s="1032"/>
      <c r="N168" s="1032"/>
      <c r="O168" s="1032"/>
      <c r="P168" s="1032"/>
      <c r="Q168" s="1032"/>
      <c r="R168" s="1032"/>
      <c r="S168" s="1040"/>
      <c r="T168" s="1032">
        <v>219.297</v>
      </c>
      <c r="U168" s="1034">
        <v>182.12699999999998</v>
      </c>
      <c r="V168" s="1034">
        <v>191.71299999999999</v>
      </c>
      <c r="W168" s="1034">
        <v>205.14000000000001</v>
      </c>
      <c r="X168" s="1034">
        <v>227.63900000000001</v>
      </c>
      <c r="Y168" s="1034">
        <v>240.79899999999998</v>
      </c>
      <c r="Z168" s="1034">
        <v>224.32199999999997</v>
      </c>
      <c r="AA168" s="1034">
        <v>247.52799999999999</v>
      </c>
      <c r="AB168" s="1034">
        <v>217.65100000000001</v>
      </c>
      <c r="AC168" s="1034">
        <v>188.70699999999999</v>
      </c>
      <c r="AD168" s="1040">
        <v>2144.9229999999998</v>
      </c>
      <c r="AE168" s="1069">
        <v>207.19199999999998</v>
      </c>
    </row>
    <row r="169" spans="1:31">
      <c r="A169" s="801">
        <v>1</v>
      </c>
      <c r="B169" t="str">
        <f t="shared" si="6"/>
        <v>4SE0071</v>
      </c>
      <c r="C169" s="1037"/>
      <c r="D169" s="1032" t="s">
        <v>858</v>
      </c>
      <c r="E169" s="1032" t="s">
        <v>755</v>
      </c>
      <c r="F169" s="1032" t="s">
        <v>33</v>
      </c>
      <c r="G169" s="1032">
        <v>1650.4559999999997</v>
      </c>
      <c r="H169" s="1032">
        <v>1573.2619999999997</v>
      </c>
      <c r="I169" s="1032">
        <v>1732.9159999999999</v>
      </c>
      <c r="J169" s="1032">
        <v>1687.4720000000002</v>
      </c>
      <c r="K169" s="1032">
        <v>1738.9499999999996</v>
      </c>
      <c r="L169" s="1032">
        <v>1740.0079999999998</v>
      </c>
      <c r="M169" s="1032">
        <v>1764.6220000000001</v>
      </c>
      <c r="N169" s="1032">
        <v>1886.3209999999999</v>
      </c>
      <c r="O169" s="1032">
        <v>1727.1419999999996</v>
      </c>
      <c r="P169" s="1032">
        <v>1790.566</v>
      </c>
      <c r="Q169" s="1032">
        <v>1457.663</v>
      </c>
      <c r="R169" s="1032">
        <v>1528.528</v>
      </c>
      <c r="S169" s="1040">
        <f t="shared" si="7"/>
        <v>20277.905999999995</v>
      </c>
      <c r="T169" s="1032">
        <v>1517.627</v>
      </c>
      <c r="U169" s="1034">
        <v>1383.895</v>
      </c>
      <c r="V169" s="1034">
        <v>1582.3270000000002</v>
      </c>
      <c r="W169" s="1034">
        <v>1483.4560000000001</v>
      </c>
      <c r="X169" s="1034">
        <v>1562.8909999999996</v>
      </c>
      <c r="Y169" s="1034">
        <v>1517.3050000000003</v>
      </c>
      <c r="Z169" s="1034">
        <v>1641.1619999999996</v>
      </c>
      <c r="AA169" s="1034">
        <v>1597.6110000000001</v>
      </c>
      <c r="AB169" s="1034">
        <v>1545.6970000000001</v>
      </c>
      <c r="AC169" s="1034">
        <v>1595.434</v>
      </c>
      <c r="AD169" s="1040">
        <v>15427.405000000001</v>
      </c>
      <c r="AE169" s="1069">
        <v>1568.3090000000002</v>
      </c>
    </row>
    <row r="170" spans="1:31">
      <c r="A170" s="801">
        <v>1</v>
      </c>
      <c r="B170" t="str">
        <f t="shared" si="6"/>
        <v>4SE0072</v>
      </c>
      <c r="C170" s="1037"/>
      <c r="D170" s="1032" t="s">
        <v>859</v>
      </c>
      <c r="E170" s="1032" t="s">
        <v>756</v>
      </c>
      <c r="F170" s="1032" t="s">
        <v>33</v>
      </c>
      <c r="G170" s="1032">
        <v>817.20200000000011</v>
      </c>
      <c r="H170" s="1032">
        <v>752.68700000000013</v>
      </c>
      <c r="I170" s="1032">
        <v>822.8480000000003</v>
      </c>
      <c r="J170" s="1032">
        <v>829.64199999999994</v>
      </c>
      <c r="K170" s="1032">
        <v>831.45300000000009</v>
      </c>
      <c r="L170" s="1032">
        <v>860.1880000000001</v>
      </c>
      <c r="M170" s="1032">
        <v>870.59100000000035</v>
      </c>
      <c r="N170" s="1032">
        <v>884.16600000000017</v>
      </c>
      <c r="O170" s="1032">
        <v>918.5200000000001</v>
      </c>
      <c r="P170" s="1032">
        <v>871.62000000000012</v>
      </c>
      <c r="Q170" s="1032">
        <v>884.29099999999994</v>
      </c>
      <c r="R170" s="1032">
        <v>886.55399999999997</v>
      </c>
      <c r="S170" s="1040">
        <f t="shared" si="7"/>
        <v>10229.762000000001</v>
      </c>
      <c r="T170" s="1032">
        <v>874.75500000000011</v>
      </c>
      <c r="U170" s="1034">
        <v>802.24899999999991</v>
      </c>
      <c r="V170" s="1034">
        <v>918.07599999999991</v>
      </c>
      <c r="W170" s="1034">
        <v>919.75399999999979</v>
      </c>
      <c r="X170" s="1034">
        <v>938.20299999999975</v>
      </c>
      <c r="Y170" s="1034">
        <v>924.68000000000018</v>
      </c>
      <c r="Z170" s="1034">
        <v>953.55399999999997</v>
      </c>
      <c r="AA170" s="1034">
        <v>970.01199999999972</v>
      </c>
      <c r="AB170" s="1034">
        <v>960.25499999999988</v>
      </c>
      <c r="AC170" s="1034">
        <v>995.00000000000011</v>
      </c>
      <c r="AD170" s="1040">
        <v>9256.5379999999986</v>
      </c>
      <c r="AE170" s="1069">
        <v>969.89099999999996</v>
      </c>
    </row>
    <row r="171" spans="1:31">
      <c r="A171" s="801">
        <v>1</v>
      </c>
      <c r="B171" t="str">
        <f t="shared" si="6"/>
        <v>4SE0076</v>
      </c>
      <c r="C171" s="1037"/>
      <c r="D171" s="1032" t="s">
        <v>860</v>
      </c>
      <c r="E171" s="1032" t="s">
        <v>757</v>
      </c>
      <c r="F171" s="1032" t="s">
        <v>33</v>
      </c>
      <c r="G171" s="1032">
        <v>977.51900000000012</v>
      </c>
      <c r="H171" s="1032">
        <v>896.32499999999993</v>
      </c>
      <c r="I171" s="1032">
        <v>970.73299999999995</v>
      </c>
      <c r="J171" s="1032">
        <v>1019.9849999999999</v>
      </c>
      <c r="K171" s="1032">
        <v>982.36799999999994</v>
      </c>
      <c r="L171" s="1032">
        <v>1015.4150000000001</v>
      </c>
      <c r="M171" s="1032">
        <v>1040.6579999999999</v>
      </c>
      <c r="N171" s="1032">
        <v>1028.6949999999997</v>
      </c>
      <c r="O171" s="1032">
        <v>1031.953</v>
      </c>
      <c r="P171" s="1032">
        <v>1021.588</v>
      </c>
      <c r="Q171" s="1032">
        <v>1020.4410000000001</v>
      </c>
      <c r="R171" s="1032">
        <v>1078.4850000000001</v>
      </c>
      <c r="S171" s="1040">
        <f t="shared" si="7"/>
        <v>12084.165000000001</v>
      </c>
      <c r="T171" s="1032">
        <v>1051.7610000000002</v>
      </c>
      <c r="U171" s="1034">
        <v>953.47200000000021</v>
      </c>
      <c r="V171" s="1034">
        <v>1093.2049999999997</v>
      </c>
      <c r="W171" s="1034">
        <v>1085.1379999999997</v>
      </c>
      <c r="X171" s="1034">
        <v>1096.0740000000001</v>
      </c>
      <c r="Y171" s="1034">
        <v>1101.1780000000001</v>
      </c>
      <c r="Z171" s="1034">
        <v>1166.9129999999998</v>
      </c>
      <c r="AA171" s="1034">
        <v>1132.307</v>
      </c>
      <c r="AB171" s="1034">
        <v>1125.7269999999996</v>
      </c>
      <c r="AC171" s="1034">
        <v>1111.4579999999999</v>
      </c>
      <c r="AD171" s="1040">
        <v>10917.232999999998</v>
      </c>
      <c r="AE171" s="1069">
        <v>1090.1099999999999</v>
      </c>
    </row>
    <row r="172" spans="1:31">
      <c r="A172" s="801">
        <v>1</v>
      </c>
      <c r="B172" t="str">
        <f t="shared" si="6"/>
        <v>RSR0096</v>
      </c>
      <c r="C172" s="1037"/>
      <c r="D172" s="1032" t="s">
        <v>1098</v>
      </c>
      <c r="E172" s="1032" t="s">
        <v>1099</v>
      </c>
      <c r="F172" s="1032" t="s">
        <v>607</v>
      </c>
      <c r="G172" s="1032"/>
      <c r="H172" s="1032"/>
      <c r="I172" s="1032"/>
      <c r="J172" s="1032"/>
      <c r="K172" s="1032"/>
      <c r="L172" s="1032"/>
      <c r="M172" s="1032"/>
      <c r="N172" s="1032"/>
      <c r="O172" s="1032"/>
      <c r="P172" s="1032"/>
      <c r="Q172" s="1032"/>
      <c r="R172" s="1032"/>
      <c r="S172" s="1040"/>
      <c r="T172" s="1032">
        <v>0.72300000000000009</v>
      </c>
      <c r="U172" s="1034">
        <v>0.72599999999999998</v>
      </c>
      <c r="V172" s="1034">
        <v>0.73</v>
      </c>
      <c r="W172" s="1034">
        <v>0.76400000000000001</v>
      </c>
      <c r="X172" s="1034">
        <v>0.79400000000000004</v>
      </c>
      <c r="Y172" s="1034">
        <v>0.70899999999999996</v>
      </c>
      <c r="Z172" s="1034">
        <v>0.31799999999999995</v>
      </c>
      <c r="AA172" s="1034">
        <v>0.96899999999999997</v>
      </c>
      <c r="AB172" s="1034">
        <v>0.69799999999999995</v>
      </c>
      <c r="AC172" s="1034">
        <v>0.26</v>
      </c>
      <c r="AD172" s="1040">
        <v>6.6910000000000007</v>
      </c>
      <c r="AE172" s="1069">
        <v>0.58199999999999996</v>
      </c>
    </row>
    <row r="173" spans="1:31">
      <c r="A173" s="801">
        <v>1</v>
      </c>
      <c r="B173" t="str">
        <f t="shared" si="6"/>
        <v>5SE0077</v>
      </c>
      <c r="C173" s="1037"/>
      <c r="D173" s="1032" t="s">
        <v>861</v>
      </c>
      <c r="E173" s="1032" t="s">
        <v>758</v>
      </c>
      <c r="F173" s="1032" t="s">
        <v>45</v>
      </c>
      <c r="G173" s="1032">
        <v>1108.242</v>
      </c>
      <c r="H173" s="1032">
        <v>868.17000000000019</v>
      </c>
      <c r="I173" s="1032">
        <v>1059.5970000000002</v>
      </c>
      <c r="J173" s="1032">
        <v>1092.4789999999998</v>
      </c>
      <c r="K173" s="1032">
        <v>1086.6699999999998</v>
      </c>
      <c r="L173" s="1032">
        <v>1080.9850000000001</v>
      </c>
      <c r="M173" s="1032">
        <v>1094.222</v>
      </c>
      <c r="N173" s="1032">
        <v>1139.617</v>
      </c>
      <c r="O173" s="1032">
        <v>1122.7050000000002</v>
      </c>
      <c r="P173" s="1032">
        <v>1128.711</v>
      </c>
      <c r="Q173" s="1032">
        <v>1357.077</v>
      </c>
      <c r="R173" s="1032">
        <v>1331.5619999999997</v>
      </c>
      <c r="S173" s="1040">
        <f t="shared" si="7"/>
        <v>13470.036999999998</v>
      </c>
      <c r="T173" s="1032">
        <v>1263.6780000000001</v>
      </c>
      <c r="U173" s="1034">
        <v>1158.1870000000001</v>
      </c>
      <c r="V173" s="1034">
        <v>1268.5890000000004</v>
      </c>
      <c r="W173" s="1034">
        <v>1282.731</v>
      </c>
      <c r="X173" s="1034">
        <v>1299.9819999999995</v>
      </c>
      <c r="Y173" s="1034">
        <v>1280.222</v>
      </c>
      <c r="Z173" s="1034">
        <v>1319.7939999999999</v>
      </c>
      <c r="AA173" s="1034">
        <v>1302.8549999999998</v>
      </c>
      <c r="AB173" s="1034">
        <v>1274.0189999999998</v>
      </c>
      <c r="AC173" s="1034">
        <v>1288.9239999999998</v>
      </c>
      <c r="AD173" s="1040">
        <v>12738.980999999998</v>
      </c>
      <c r="AE173" s="1069">
        <v>1274.605</v>
      </c>
    </row>
    <row r="174" spans="1:31">
      <c r="A174" s="801">
        <v>1</v>
      </c>
      <c r="B174" t="str">
        <f t="shared" si="6"/>
        <v>RSR0118</v>
      </c>
      <c r="C174" s="1037"/>
      <c r="D174" s="1032" t="s">
        <v>1100</v>
      </c>
      <c r="E174" s="1032" t="s">
        <v>1101</v>
      </c>
      <c r="F174" s="1032" t="s">
        <v>607</v>
      </c>
      <c r="G174" s="1032"/>
      <c r="H174" s="1032"/>
      <c r="I174" s="1032"/>
      <c r="J174" s="1032"/>
      <c r="K174" s="1032"/>
      <c r="L174" s="1032"/>
      <c r="M174" s="1032"/>
      <c r="N174" s="1032"/>
      <c r="O174" s="1032"/>
      <c r="P174" s="1032"/>
      <c r="Q174" s="1032"/>
      <c r="R174" s="1032"/>
      <c r="S174" s="1040"/>
      <c r="T174" s="1032">
        <v>2.9650000000000003</v>
      </c>
      <c r="U174" s="1034">
        <v>2.7040000000000002</v>
      </c>
      <c r="V174" s="1034">
        <v>3.3449999999999998</v>
      </c>
      <c r="W174" s="1034">
        <v>3.2989999999999999</v>
      </c>
      <c r="X174" s="1034">
        <v>3.169</v>
      </c>
      <c r="Y174" s="1034">
        <v>4.2309999999999999</v>
      </c>
      <c r="Z174" s="1034">
        <v>3.056</v>
      </c>
      <c r="AA174" s="1034"/>
      <c r="AB174" s="1034">
        <v>3.24</v>
      </c>
      <c r="AC174" s="1034">
        <v>2.97</v>
      </c>
      <c r="AD174" s="1040">
        <v>28.978999999999999</v>
      </c>
      <c r="AE174" s="1069">
        <v>3.8869999999999996</v>
      </c>
    </row>
    <row r="175" spans="1:31">
      <c r="A175" s="801">
        <v>1</v>
      </c>
      <c r="B175" t="str">
        <f t="shared" si="6"/>
        <v>__</v>
      </c>
      <c r="C175" s="1032" t="s">
        <v>109</v>
      </c>
      <c r="D175" s="1032" t="s">
        <v>862</v>
      </c>
      <c r="E175" s="1032" t="s">
        <v>862</v>
      </c>
      <c r="F175" s="1032" t="s">
        <v>862</v>
      </c>
      <c r="G175" s="1032">
        <v>0</v>
      </c>
      <c r="H175" s="1032">
        <v>0</v>
      </c>
      <c r="I175" s="1032">
        <v>0</v>
      </c>
      <c r="J175" s="1032">
        <v>0</v>
      </c>
      <c r="K175" s="1032">
        <v>1731.8209999999999</v>
      </c>
      <c r="L175" s="1032">
        <v>1712.0340000000001</v>
      </c>
      <c r="M175" s="1032">
        <v>1778.4449999999999</v>
      </c>
      <c r="N175" s="1032">
        <v>1756.627</v>
      </c>
      <c r="O175" s="1032">
        <v>1568.0619999999999</v>
      </c>
      <c r="P175" s="1032">
        <v>819.245</v>
      </c>
      <c r="Q175" s="1032">
        <v>1576.53</v>
      </c>
      <c r="R175" s="1032">
        <v>231.465</v>
      </c>
      <c r="S175" s="1040">
        <f t="shared" si="7"/>
        <v>11174.229000000001</v>
      </c>
      <c r="T175" s="1032">
        <v>2706.1489999999999</v>
      </c>
      <c r="U175" s="1034">
        <v>2524.7139999999999</v>
      </c>
      <c r="V175" s="1034">
        <v>2888.7260000000001</v>
      </c>
      <c r="W175" s="1034">
        <v>2687.5880000000002</v>
      </c>
      <c r="X175" s="1034">
        <v>2901.8110000000001</v>
      </c>
      <c r="Y175" s="1034">
        <v>2918.8530000000001</v>
      </c>
      <c r="Z175" s="1034">
        <v>2948.643</v>
      </c>
      <c r="AA175" s="1034">
        <v>2982.3470000000002</v>
      </c>
      <c r="AB175" s="1034">
        <v>2960.7910000000002</v>
      </c>
      <c r="AC175" s="1034">
        <v>2919.1959999999999</v>
      </c>
      <c r="AD175" s="1040">
        <v>28438.818000000003</v>
      </c>
      <c r="AE175" s="1069">
        <v>41.119</v>
      </c>
    </row>
    <row r="176" spans="1:31">
      <c r="A176" s="801">
        <v>1</v>
      </c>
      <c r="B176" t="str">
        <f t="shared" si="6"/>
        <v>2SE0035</v>
      </c>
      <c r="C176" s="1037"/>
      <c r="D176" s="1032" t="s">
        <v>766</v>
      </c>
      <c r="E176" s="1032" t="s">
        <v>767</v>
      </c>
      <c r="F176" s="1032" t="s">
        <v>25</v>
      </c>
      <c r="G176" s="1032">
        <v>1207.057</v>
      </c>
      <c r="H176" s="1032">
        <v>1140.32</v>
      </c>
      <c r="I176" s="1032">
        <v>1177.8700000000001</v>
      </c>
      <c r="J176" s="1032">
        <v>1267.8009999999999</v>
      </c>
      <c r="K176" s="1032">
        <v>1269.7989999999998</v>
      </c>
      <c r="L176" s="1032">
        <v>1324.2429999999999</v>
      </c>
      <c r="M176" s="1032">
        <v>1327.88</v>
      </c>
      <c r="N176" s="1032">
        <v>1297.5649999999998</v>
      </c>
      <c r="O176" s="1032">
        <v>1370.0400000000002</v>
      </c>
      <c r="P176" s="1032">
        <v>1300.6299999999999</v>
      </c>
      <c r="Q176" s="1032">
        <v>1357.162</v>
      </c>
      <c r="R176" s="1032">
        <v>1340.0729999999999</v>
      </c>
      <c r="S176" s="1040">
        <f t="shared" si="7"/>
        <v>15380.440000000002</v>
      </c>
      <c r="T176" s="1032">
        <v>1368.05</v>
      </c>
      <c r="U176" s="1034">
        <v>1319.0490000000002</v>
      </c>
      <c r="V176" s="1034">
        <v>1331.1980000000001</v>
      </c>
      <c r="W176" s="1034">
        <v>1419.1379999999999</v>
      </c>
      <c r="X176" s="1034">
        <v>1460.598</v>
      </c>
      <c r="Y176" s="1034">
        <v>1424.8799999999999</v>
      </c>
      <c r="Z176" s="1034">
        <v>1484.9959999999999</v>
      </c>
      <c r="AA176" s="1034">
        <v>1443.26</v>
      </c>
      <c r="AB176" s="1034">
        <v>1518.6319999999998</v>
      </c>
      <c r="AC176" s="1034">
        <v>1446.2069999999999</v>
      </c>
      <c r="AD176" s="1040">
        <v>14216.008</v>
      </c>
      <c r="AE176" s="1069">
        <v>1535.788</v>
      </c>
    </row>
    <row r="177" spans="1:31">
      <c r="A177" s="801">
        <v>1</v>
      </c>
      <c r="B177" t="str">
        <f t="shared" si="6"/>
        <v>5SE0241</v>
      </c>
      <c r="C177" s="1037"/>
      <c r="D177" s="1032" t="s">
        <v>768</v>
      </c>
      <c r="E177" s="1032" t="s">
        <v>769</v>
      </c>
      <c r="F177" s="1032" t="s">
        <v>45</v>
      </c>
      <c r="G177" s="1032">
        <v>443.93300000000005</v>
      </c>
      <c r="H177" s="1032">
        <v>430.95500000000004</v>
      </c>
      <c r="I177" s="1032">
        <v>398.03699999999998</v>
      </c>
      <c r="J177" s="1032">
        <v>482.24299999999999</v>
      </c>
      <c r="K177" s="1032">
        <v>447.77200000000005</v>
      </c>
      <c r="L177" s="1032">
        <v>446.11099999999999</v>
      </c>
      <c r="M177" s="1032">
        <v>372.71900000000005</v>
      </c>
      <c r="N177" s="1032">
        <v>363.51</v>
      </c>
      <c r="O177" s="1032">
        <v>372.98300000000006</v>
      </c>
      <c r="P177" s="1032">
        <v>365.38000000000005</v>
      </c>
      <c r="Q177" s="1032">
        <v>313.11400000000003</v>
      </c>
      <c r="R177" s="1032">
        <v>301.50400000000002</v>
      </c>
      <c r="S177" s="1040">
        <f t="shared" si="7"/>
        <v>4738.2609999999995</v>
      </c>
      <c r="T177" s="1032">
        <v>314.41199999999998</v>
      </c>
      <c r="U177" s="1034">
        <v>289.12099999999998</v>
      </c>
      <c r="V177" s="1034">
        <v>326.56799999999998</v>
      </c>
      <c r="W177" s="1034">
        <v>344.64300000000003</v>
      </c>
      <c r="X177" s="1034">
        <v>340.04199999999997</v>
      </c>
      <c r="Y177" s="1034">
        <v>372.15</v>
      </c>
      <c r="Z177" s="1034">
        <v>359.35599999999999</v>
      </c>
      <c r="AA177" s="1034">
        <v>358.56399999999996</v>
      </c>
      <c r="AB177" s="1034">
        <v>365.11400000000003</v>
      </c>
      <c r="AC177" s="1034">
        <v>361.267</v>
      </c>
      <c r="AD177" s="1040">
        <v>3431.2369999999992</v>
      </c>
      <c r="AE177" s="1069">
        <v>349.94400000000002</v>
      </c>
    </row>
    <row r="178" spans="1:31">
      <c r="A178" s="801">
        <v>1</v>
      </c>
      <c r="B178" t="str">
        <f t="shared" si="6"/>
        <v>4SE0042</v>
      </c>
      <c r="C178" s="1037"/>
      <c r="D178" s="1032" t="s">
        <v>770</v>
      </c>
      <c r="E178" s="1032" t="s">
        <v>771</v>
      </c>
      <c r="F178" s="1032" t="s">
        <v>33</v>
      </c>
      <c r="G178" s="1032">
        <v>4792.9079999999994</v>
      </c>
      <c r="H178" s="1032">
        <v>4682.277</v>
      </c>
      <c r="I178" s="1032">
        <v>4897.2219999999998</v>
      </c>
      <c r="J178" s="1032">
        <v>5062.4670000000006</v>
      </c>
      <c r="K178" s="1032">
        <v>5525.7830000000004</v>
      </c>
      <c r="L178" s="1032">
        <v>3222.7919999999999</v>
      </c>
      <c r="M178" s="1032">
        <v>3143.3910000000001</v>
      </c>
      <c r="N178" s="1032">
        <v>3914.9550000000008</v>
      </c>
      <c r="O178" s="1032">
        <v>4001.6639999999998</v>
      </c>
      <c r="P178" s="1032">
        <v>3891.6109999999999</v>
      </c>
      <c r="Q178" s="1032">
        <v>3642.701</v>
      </c>
      <c r="R178" s="1032">
        <v>3768.4800000000005</v>
      </c>
      <c r="S178" s="1040">
        <f t="shared" si="7"/>
        <v>50546.250999999997</v>
      </c>
      <c r="T178" s="1032">
        <v>3723.7889999999998</v>
      </c>
      <c r="U178" s="1034">
        <v>3883.6490000000003</v>
      </c>
      <c r="V178" s="1034">
        <v>4549.8410000000003</v>
      </c>
      <c r="W178" s="1034">
        <v>4412.3850000000002</v>
      </c>
      <c r="X178" s="1034">
        <v>4557.0459999999994</v>
      </c>
      <c r="Y178" s="1034">
        <v>4627.2579999999998</v>
      </c>
      <c r="Z178" s="1034">
        <v>4647.1720000000005</v>
      </c>
      <c r="AA178" s="1034">
        <v>4823.9219999999996</v>
      </c>
      <c r="AB178" s="1034">
        <v>4635.9259999999995</v>
      </c>
      <c r="AC178" s="1034">
        <v>4407.3179999999993</v>
      </c>
      <c r="AD178" s="1040">
        <v>44268.305999999997</v>
      </c>
      <c r="AE178" s="1069">
        <v>4345.902000000001</v>
      </c>
    </row>
    <row r="179" spans="1:31">
      <c r="A179" s="801">
        <v>1</v>
      </c>
      <c r="B179" t="str">
        <f t="shared" si="6"/>
        <v>4SE1042</v>
      </c>
      <c r="C179" s="1037"/>
      <c r="D179" s="1032" t="s">
        <v>1102</v>
      </c>
      <c r="E179" s="1032" t="s">
        <v>1103</v>
      </c>
      <c r="F179" s="1032" t="s">
        <v>33</v>
      </c>
      <c r="G179" s="1032">
        <v>0</v>
      </c>
      <c r="H179" s="1032">
        <v>0</v>
      </c>
      <c r="I179" s="1032">
        <v>0</v>
      </c>
      <c r="J179" s="1032">
        <v>0</v>
      </c>
      <c r="K179" s="1032">
        <v>0</v>
      </c>
      <c r="L179" s="1032">
        <v>0</v>
      </c>
      <c r="M179" s="1032">
        <v>0</v>
      </c>
      <c r="N179" s="1032">
        <v>0</v>
      </c>
      <c r="O179" s="1032">
        <v>0</v>
      </c>
      <c r="P179" s="1032">
        <v>0</v>
      </c>
      <c r="Q179" s="1032">
        <v>262.95399999999995</v>
      </c>
      <c r="R179" s="1032">
        <v>273.77399999999994</v>
      </c>
      <c r="S179" s="1040">
        <f t="shared" si="7"/>
        <v>536.72799999999984</v>
      </c>
      <c r="T179" s="1032">
        <v>246.673</v>
      </c>
      <c r="U179" s="1034">
        <v>232.59800000000001</v>
      </c>
      <c r="V179" s="1034">
        <v>241.51399999999998</v>
      </c>
      <c r="W179" s="1034">
        <v>274.61199999999997</v>
      </c>
      <c r="X179" s="1034">
        <v>278.05799999999999</v>
      </c>
      <c r="Y179" s="1034">
        <v>305.33500000000004</v>
      </c>
      <c r="Z179" s="1034">
        <v>298.33499999999998</v>
      </c>
      <c r="AA179" s="1034">
        <v>305.66099999999994</v>
      </c>
      <c r="AB179" s="1034">
        <v>316.06399999999996</v>
      </c>
      <c r="AC179" s="1034">
        <v>305.39499999999998</v>
      </c>
      <c r="AD179" s="1040">
        <v>2804.2449999999999</v>
      </c>
      <c r="AE179" s="1069">
        <v>295.62400000000002</v>
      </c>
    </row>
    <row r="180" spans="1:31">
      <c r="A180" s="801">
        <v>1</v>
      </c>
      <c r="B180" t="str">
        <f t="shared" si="6"/>
        <v>5SE3242</v>
      </c>
      <c r="C180" s="1037"/>
      <c r="D180" s="1032" t="s">
        <v>1104</v>
      </c>
      <c r="E180" s="1032" t="s">
        <v>1105</v>
      </c>
      <c r="F180" s="1032" t="s">
        <v>45</v>
      </c>
      <c r="G180" s="1032">
        <v>0</v>
      </c>
      <c r="H180" s="1032">
        <v>0</v>
      </c>
      <c r="I180" s="1032">
        <v>0</v>
      </c>
      <c r="J180" s="1032">
        <v>0</v>
      </c>
      <c r="K180" s="1032">
        <v>0</v>
      </c>
      <c r="L180" s="1032">
        <v>0</v>
      </c>
      <c r="M180" s="1032">
        <v>0</v>
      </c>
      <c r="N180" s="1032">
        <v>0</v>
      </c>
      <c r="O180" s="1032">
        <v>0</v>
      </c>
      <c r="P180" s="1032">
        <v>0</v>
      </c>
      <c r="Q180" s="1032">
        <v>249.85800000000003</v>
      </c>
      <c r="R180" s="1032">
        <v>240.608</v>
      </c>
      <c r="S180" s="1040">
        <f t="shared" si="7"/>
        <v>490.46600000000001</v>
      </c>
      <c r="T180" s="1032">
        <v>276.74899999999997</v>
      </c>
      <c r="U180" s="1034">
        <v>224.62900000000002</v>
      </c>
      <c r="V180" s="1034">
        <v>208.13399999999999</v>
      </c>
      <c r="W180" s="1034">
        <v>261.96699999999998</v>
      </c>
      <c r="X180" s="1034">
        <v>298.02599999999995</v>
      </c>
      <c r="Y180" s="1034">
        <v>310.31700000000001</v>
      </c>
      <c r="Z180" s="1034">
        <v>345.34899999999993</v>
      </c>
      <c r="AA180" s="1034">
        <v>292.18299999999999</v>
      </c>
      <c r="AB180" s="1034">
        <v>317.97700000000003</v>
      </c>
      <c r="AC180" s="1034">
        <v>281.46800000000002</v>
      </c>
      <c r="AD180" s="1040">
        <v>2816.7989999999995</v>
      </c>
      <c r="AE180" s="1069">
        <v>275.25699999999995</v>
      </c>
    </row>
    <row r="181" spans="1:31">
      <c r="A181" s="801">
        <v>1</v>
      </c>
      <c r="B181" t="str">
        <f t="shared" si="6"/>
        <v>5SE2042</v>
      </c>
      <c r="C181" s="1037"/>
      <c r="D181" s="1032" t="s">
        <v>1106</v>
      </c>
      <c r="E181" s="1032" t="s">
        <v>1107</v>
      </c>
      <c r="F181" s="1032" t="s">
        <v>45</v>
      </c>
      <c r="G181" s="1032">
        <v>0</v>
      </c>
      <c r="H181" s="1032">
        <v>0</v>
      </c>
      <c r="I181" s="1032">
        <v>0</v>
      </c>
      <c r="J181" s="1032">
        <v>0</v>
      </c>
      <c r="K181" s="1032">
        <v>0</v>
      </c>
      <c r="L181" s="1032">
        <v>0</v>
      </c>
      <c r="M181" s="1032">
        <v>0</v>
      </c>
      <c r="N181" s="1032">
        <v>0</v>
      </c>
      <c r="O181" s="1032">
        <v>0</v>
      </c>
      <c r="P181" s="1032">
        <v>0</v>
      </c>
      <c r="Q181" s="1032">
        <v>167.23099999999999</v>
      </c>
      <c r="R181" s="1032">
        <v>172.12800000000001</v>
      </c>
      <c r="S181" s="1040">
        <f t="shared" si="7"/>
        <v>339.35900000000004</v>
      </c>
      <c r="T181" s="1032">
        <v>129.15199999999999</v>
      </c>
      <c r="U181" s="1034">
        <v>136.631</v>
      </c>
      <c r="V181" s="1034">
        <v>158.80699999999999</v>
      </c>
      <c r="W181" s="1034">
        <v>147.05400000000003</v>
      </c>
      <c r="X181" s="1034">
        <v>142.78100000000001</v>
      </c>
      <c r="Y181" s="1034">
        <v>187.63200000000001</v>
      </c>
      <c r="Z181" s="1034">
        <v>209.34800000000004</v>
      </c>
      <c r="AA181" s="1034">
        <v>164.61500000000001</v>
      </c>
      <c r="AB181" s="1034">
        <v>231.06299999999999</v>
      </c>
      <c r="AC181" s="1034">
        <v>182.31000000000003</v>
      </c>
      <c r="AD181" s="1040">
        <v>1689.393</v>
      </c>
      <c r="AE181" s="1069">
        <v>200.614</v>
      </c>
    </row>
    <row r="182" spans="1:31">
      <c r="A182" s="801">
        <v>1</v>
      </c>
      <c r="B182" t="str">
        <f t="shared" si="6"/>
        <v>5SE1242</v>
      </c>
      <c r="C182" s="1037"/>
      <c r="D182" s="1032" t="s">
        <v>273</v>
      </c>
      <c r="E182" s="1032" t="s">
        <v>1108</v>
      </c>
      <c r="F182" s="1032" t="s">
        <v>45</v>
      </c>
      <c r="G182" s="1032">
        <v>0</v>
      </c>
      <c r="H182" s="1032">
        <v>0</v>
      </c>
      <c r="I182" s="1032">
        <v>0</v>
      </c>
      <c r="J182" s="1032">
        <v>0</v>
      </c>
      <c r="K182" s="1032">
        <v>0</v>
      </c>
      <c r="L182" s="1032">
        <v>0</v>
      </c>
      <c r="M182" s="1032">
        <v>0</v>
      </c>
      <c r="N182" s="1032">
        <v>0</v>
      </c>
      <c r="O182" s="1032">
        <v>0</v>
      </c>
      <c r="P182" s="1032">
        <v>0</v>
      </c>
      <c r="Q182" s="1032">
        <v>422.95600000000002</v>
      </c>
      <c r="R182" s="1032">
        <v>429.51600000000008</v>
      </c>
      <c r="S182" s="1040">
        <f t="shared" si="7"/>
        <v>852.47200000000009</v>
      </c>
      <c r="T182" s="1032">
        <v>416.60900000000004</v>
      </c>
      <c r="U182" s="1034">
        <v>398.22699999999998</v>
      </c>
      <c r="V182" s="1034">
        <v>409.98900000000003</v>
      </c>
      <c r="W182" s="1034">
        <v>447.04600000000005</v>
      </c>
      <c r="X182" s="1034">
        <v>460.24900000000002</v>
      </c>
      <c r="Y182" s="1034">
        <v>492.76899999999995</v>
      </c>
      <c r="Z182" s="1034">
        <v>479.19299999999998</v>
      </c>
      <c r="AA182" s="1034">
        <v>490.14500000000004</v>
      </c>
      <c r="AB182" s="1034">
        <v>513.4</v>
      </c>
      <c r="AC182" s="1034">
        <v>463.71</v>
      </c>
      <c r="AD182" s="1040">
        <v>4571.3369999999995</v>
      </c>
      <c r="AE182" s="1069">
        <v>503.74200000000008</v>
      </c>
    </row>
    <row r="183" spans="1:31">
      <c r="A183" s="801">
        <v>1</v>
      </c>
      <c r="B183" t="str">
        <f t="shared" si="6"/>
        <v>2SE0032</v>
      </c>
      <c r="C183" s="1037"/>
      <c r="D183" s="1032" t="s">
        <v>272</v>
      </c>
      <c r="E183" s="1032" t="s">
        <v>774</v>
      </c>
      <c r="F183" s="1032" t="s">
        <v>25</v>
      </c>
      <c r="G183" s="1032">
        <v>15141.369999999999</v>
      </c>
      <c r="H183" s="1032">
        <v>14955.743999999999</v>
      </c>
      <c r="I183" s="1032">
        <v>14330.355</v>
      </c>
      <c r="J183" s="1032">
        <v>14942.933999999999</v>
      </c>
      <c r="K183" s="1032">
        <v>15107.416000000003</v>
      </c>
      <c r="L183" s="1032">
        <v>15285.027999999998</v>
      </c>
      <c r="M183" s="1032">
        <v>15659.328</v>
      </c>
      <c r="N183" s="1032">
        <v>15822.104000000001</v>
      </c>
      <c r="O183" s="1032">
        <v>16194.63</v>
      </c>
      <c r="P183" s="1032">
        <v>15361.942000000001</v>
      </c>
      <c r="Q183" s="1032">
        <v>15874.060000000001</v>
      </c>
      <c r="R183" s="1032">
        <v>15361.501999999999</v>
      </c>
      <c r="S183" s="1040">
        <f t="shared" si="7"/>
        <v>184036.41300000003</v>
      </c>
      <c r="T183" s="1032">
        <v>15825.891</v>
      </c>
      <c r="U183" s="1034">
        <v>15316.994999999999</v>
      </c>
      <c r="V183" s="1034">
        <v>14971.865</v>
      </c>
      <c r="W183" s="1034">
        <v>15808.763000000003</v>
      </c>
      <c r="X183" s="1034">
        <v>16373.5</v>
      </c>
      <c r="Y183" s="1034">
        <v>16643.898000000001</v>
      </c>
      <c r="Z183" s="1034">
        <v>15785.714</v>
      </c>
      <c r="AA183" s="1034">
        <v>16901.536</v>
      </c>
      <c r="AB183" s="1034">
        <v>17000.490000000002</v>
      </c>
      <c r="AC183" s="1034">
        <v>16528.563999999998</v>
      </c>
      <c r="AD183" s="1040">
        <v>161157.21599999996</v>
      </c>
      <c r="AE183" s="1069">
        <v>17104.154000000002</v>
      </c>
    </row>
    <row r="184" spans="1:31">
      <c r="A184" s="801">
        <v>1</v>
      </c>
      <c r="B184" t="str">
        <f t="shared" si="6"/>
        <v>RSR0063</v>
      </c>
      <c r="C184" s="1037"/>
      <c r="D184" s="1032" t="s">
        <v>1109</v>
      </c>
      <c r="E184" s="1032" t="s">
        <v>1110</v>
      </c>
      <c r="F184" s="1032" t="s">
        <v>607</v>
      </c>
      <c r="G184" s="1032"/>
      <c r="H184" s="1032"/>
      <c r="I184" s="1032"/>
      <c r="J184" s="1032"/>
      <c r="K184" s="1032"/>
      <c r="L184" s="1032"/>
      <c r="M184" s="1032"/>
      <c r="N184" s="1032"/>
      <c r="O184" s="1032"/>
      <c r="P184" s="1032"/>
      <c r="Q184" s="1032"/>
      <c r="R184" s="1032"/>
      <c r="S184" s="1040"/>
      <c r="T184" s="1032"/>
      <c r="U184" s="1034"/>
      <c r="V184" s="1034">
        <v>0.03</v>
      </c>
      <c r="W184" s="1034">
        <v>0.80300000000000005</v>
      </c>
      <c r="X184" s="1034">
        <v>0.79400000000000004</v>
      </c>
      <c r="Y184" s="1034">
        <v>8.2690000000000001</v>
      </c>
      <c r="Z184" s="1034">
        <v>5.0419999999999998</v>
      </c>
      <c r="AA184" s="1034">
        <v>0.81300000000000006</v>
      </c>
      <c r="AB184" s="1034">
        <v>0.85399999999999998</v>
      </c>
      <c r="AC184" s="1034">
        <v>0.86199999999999999</v>
      </c>
      <c r="AD184" s="1040">
        <v>17.466999999999999</v>
      </c>
      <c r="AE184" s="1069">
        <v>0.82000000000000006</v>
      </c>
    </row>
    <row r="185" spans="1:31">
      <c r="A185" s="801">
        <v>1</v>
      </c>
      <c r="B185" t="str">
        <f t="shared" si="6"/>
        <v>RSR0052</v>
      </c>
      <c r="C185" s="1037"/>
      <c r="D185" s="1032" t="s">
        <v>1111</v>
      </c>
      <c r="E185" s="1032" t="s">
        <v>1112</v>
      </c>
      <c r="F185" s="1032" t="s">
        <v>607</v>
      </c>
      <c r="G185" s="1032"/>
      <c r="H185" s="1032"/>
      <c r="I185" s="1032"/>
      <c r="J185" s="1032"/>
      <c r="K185" s="1032"/>
      <c r="L185" s="1032"/>
      <c r="M185" s="1032"/>
      <c r="N185" s="1032"/>
      <c r="O185" s="1032"/>
      <c r="P185" s="1032"/>
      <c r="Q185" s="1032"/>
      <c r="R185" s="1032"/>
      <c r="S185" s="1040"/>
      <c r="T185" s="1032"/>
      <c r="U185" s="1034"/>
      <c r="V185" s="1034"/>
      <c r="W185" s="1034">
        <v>1.9E-2</v>
      </c>
      <c r="X185" s="1034">
        <v>6.0999999999999999E-2</v>
      </c>
      <c r="Y185" s="1034">
        <v>2.8000000000000001E-2</v>
      </c>
      <c r="Z185" s="1034">
        <v>6.7000000000000004E-2</v>
      </c>
      <c r="AA185" s="1034">
        <v>1.54</v>
      </c>
      <c r="AB185" s="1034">
        <v>1.5429999999999999</v>
      </c>
      <c r="AC185" s="1034">
        <v>1.3660000000000001</v>
      </c>
      <c r="AD185" s="1040">
        <v>4.6240000000000006</v>
      </c>
      <c r="AE185" s="1069">
        <v>1.3229999999999997</v>
      </c>
    </row>
    <row r="186" spans="1:31">
      <c r="A186" s="801">
        <v>1</v>
      </c>
      <c r="B186" t="str">
        <f t="shared" si="6"/>
        <v>RSR0049</v>
      </c>
      <c r="C186" s="1037"/>
      <c r="D186" s="1032" t="s">
        <v>1113</v>
      </c>
      <c r="E186" s="1032" t="s">
        <v>1114</v>
      </c>
      <c r="F186" s="1032" t="s">
        <v>607</v>
      </c>
      <c r="G186" s="1032"/>
      <c r="H186" s="1032"/>
      <c r="I186" s="1032"/>
      <c r="J186" s="1032"/>
      <c r="K186" s="1032"/>
      <c r="L186" s="1032"/>
      <c r="M186" s="1032"/>
      <c r="N186" s="1032"/>
      <c r="O186" s="1032"/>
      <c r="P186" s="1032"/>
      <c r="Q186" s="1032"/>
      <c r="R186" s="1032"/>
      <c r="S186" s="1040"/>
      <c r="T186" s="1032"/>
      <c r="U186" s="1034"/>
      <c r="V186" s="1034"/>
      <c r="W186" s="1034">
        <v>9.9000000000000005E-2</v>
      </c>
      <c r="X186" s="1034">
        <v>8.5999999999999993E-2</v>
      </c>
      <c r="Y186" s="1034">
        <v>8.3000000000000004E-2</v>
      </c>
      <c r="Z186" s="1034">
        <v>0.107</v>
      </c>
      <c r="AA186" s="1034">
        <v>0.185</v>
      </c>
      <c r="AB186" s="1034">
        <v>6.7000000000000004E-2</v>
      </c>
      <c r="AC186" s="1034">
        <v>3.3000000000000002E-2</v>
      </c>
      <c r="AD186" s="1040">
        <v>0.66</v>
      </c>
      <c r="AE186" s="1069">
        <v>0.156</v>
      </c>
    </row>
    <row r="187" spans="1:31">
      <c r="A187" s="801">
        <v>1</v>
      </c>
      <c r="B187" t="str">
        <f t="shared" si="6"/>
        <v>RSR0048</v>
      </c>
      <c r="C187" s="1037"/>
      <c r="D187" s="1032" t="s">
        <v>1115</v>
      </c>
      <c r="E187" s="1032" t="s">
        <v>1116</v>
      </c>
      <c r="F187" s="1032" t="s">
        <v>607</v>
      </c>
      <c r="G187" s="1032"/>
      <c r="H187" s="1032"/>
      <c r="I187" s="1032"/>
      <c r="J187" s="1032"/>
      <c r="K187" s="1032"/>
      <c r="L187" s="1032"/>
      <c r="M187" s="1032"/>
      <c r="N187" s="1032"/>
      <c r="O187" s="1032"/>
      <c r="P187" s="1032"/>
      <c r="Q187" s="1032"/>
      <c r="R187" s="1032"/>
      <c r="S187" s="1040"/>
      <c r="T187" s="1032"/>
      <c r="U187" s="1034"/>
      <c r="V187" s="1034"/>
      <c r="W187" s="1034">
        <v>0.55999999999999994</v>
      </c>
      <c r="X187" s="1034">
        <v>0.48900000000000005</v>
      </c>
      <c r="Y187" s="1034">
        <v>0.50600000000000001</v>
      </c>
      <c r="Z187" s="1034">
        <v>0.83400000000000007</v>
      </c>
      <c r="AA187" s="1034">
        <v>0.25</v>
      </c>
      <c r="AB187" s="1034">
        <v>0.17300000000000001</v>
      </c>
      <c r="AC187" s="1034">
        <v>5.3000000000000005E-2</v>
      </c>
      <c r="AD187" s="1040">
        <v>2.8650000000000002</v>
      </c>
      <c r="AE187" s="1069">
        <v>0.13600000000000001</v>
      </c>
    </row>
    <row r="188" spans="1:31">
      <c r="A188" s="801">
        <v>1</v>
      </c>
      <c r="B188" t="str">
        <f t="shared" si="6"/>
        <v>5SR0059</v>
      </c>
      <c r="C188" s="1037"/>
      <c r="D188" s="1032" t="s">
        <v>1117</v>
      </c>
      <c r="E188" s="1032" t="s">
        <v>1118</v>
      </c>
      <c r="F188" s="1032" t="s">
        <v>45</v>
      </c>
      <c r="G188" s="1032"/>
      <c r="H188" s="1032"/>
      <c r="I188" s="1032"/>
      <c r="J188" s="1032"/>
      <c r="K188" s="1032"/>
      <c r="L188" s="1032"/>
      <c r="M188" s="1032"/>
      <c r="N188" s="1032"/>
      <c r="O188" s="1032"/>
      <c r="P188" s="1032"/>
      <c r="Q188" s="1032"/>
      <c r="R188" s="1032"/>
      <c r="S188" s="1040"/>
      <c r="T188" s="1032"/>
      <c r="U188" s="1034"/>
      <c r="V188" s="1034"/>
      <c r="W188" s="1034"/>
      <c r="X188" s="1034">
        <v>0.69</v>
      </c>
      <c r="Y188" s="1034">
        <v>0.505</v>
      </c>
      <c r="Z188" s="1034"/>
      <c r="AA188" s="1034"/>
      <c r="AB188" s="1034"/>
      <c r="AC188" s="1034"/>
      <c r="AD188" s="1040">
        <v>1.1949999999999998</v>
      </c>
      <c r="AE188" s="1069">
        <v>0</v>
      </c>
    </row>
    <row r="189" spans="1:31">
      <c r="A189" s="801">
        <v>1</v>
      </c>
      <c r="B189" t="str">
        <f t="shared" si="6"/>
        <v>5SR0060</v>
      </c>
      <c r="C189" s="1037"/>
      <c r="D189" s="1032" t="s">
        <v>1119</v>
      </c>
      <c r="E189" s="1032" t="s">
        <v>1120</v>
      </c>
      <c r="F189" s="1032" t="s">
        <v>45</v>
      </c>
      <c r="G189" s="1032"/>
      <c r="H189" s="1032"/>
      <c r="I189" s="1032"/>
      <c r="J189" s="1032"/>
      <c r="K189" s="1032"/>
      <c r="L189" s="1032"/>
      <c r="M189" s="1032"/>
      <c r="N189" s="1032"/>
      <c r="O189" s="1032"/>
      <c r="P189" s="1032"/>
      <c r="Q189" s="1032"/>
      <c r="R189" s="1032"/>
      <c r="S189" s="1040"/>
      <c r="T189" s="1032"/>
      <c r="U189" s="1034"/>
      <c r="V189" s="1034"/>
      <c r="W189" s="1034"/>
      <c r="X189" s="1034">
        <v>9.4439999999999991</v>
      </c>
      <c r="Y189" s="1034">
        <v>11.294</v>
      </c>
      <c r="Z189" s="1034"/>
      <c r="AA189" s="1034"/>
      <c r="AB189" s="1034"/>
      <c r="AC189" s="1034"/>
      <c r="AD189" s="1040">
        <v>20.738</v>
      </c>
      <c r="AE189" s="1069">
        <v>0</v>
      </c>
    </row>
    <row r="190" spans="1:31">
      <c r="A190" s="801">
        <v>1</v>
      </c>
      <c r="B190" t="str">
        <f t="shared" si="6"/>
        <v>5SR0061</v>
      </c>
      <c r="C190" s="1037"/>
      <c r="D190" s="1032" t="s">
        <v>1121</v>
      </c>
      <c r="E190" s="1032" t="s">
        <v>1122</v>
      </c>
      <c r="F190" s="1032" t="s">
        <v>45</v>
      </c>
      <c r="G190" s="1032"/>
      <c r="H190" s="1032"/>
      <c r="I190" s="1032"/>
      <c r="J190" s="1032"/>
      <c r="K190" s="1032"/>
      <c r="L190" s="1032"/>
      <c r="M190" s="1032"/>
      <c r="N190" s="1032"/>
      <c r="O190" s="1032"/>
      <c r="P190" s="1032"/>
      <c r="Q190" s="1032"/>
      <c r="R190" s="1032"/>
      <c r="S190" s="1040"/>
      <c r="T190" s="1032"/>
      <c r="U190" s="1034"/>
      <c r="V190" s="1034"/>
      <c r="W190" s="1034"/>
      <c r="X190" s="1034">
        <v>19.768000000000001</v>
      </c>
      <c r="Y190" s="1034">
        <v>22.077999999999999</v>
      </c>
      <c r="Z190" s="1034"/>
      <c r="AA190" s="1034"/>
      <c r="AB190" s="1034"/>
      <c r="AC190" s="1034"/>
      <c r="AD190" s="1040">
        <v>41.846000000000004</v>
      </c>
      <c r="AE190" s="1069">
        <v>0</v>
      </c>
    </row>
    <row r="191" spans="1:31">
      <c r="A191" s="801">
        <v>1</v>
      </c>
      <c r="B191" t="str">
        <f t="shared" si="6"/>
        <v>RSR0064</v>
      </c>
      <c r="C191" s="1037"/>
      <c r="D191" s="1032" t="s">
        <v>1123</v>
      </c>
      <c r="E191" s="1032" t="s">
        <v>1124</v>
      </c>
      <c r="F191" s="1032" t="s">
        <v>607</v>
      </c>
      <c r="G191" s="1032"/>
      <c r="H191" s="1032"/>
      <c r="I191" s="1032"/>
      <c r="J191" s="1032"/>
      <c r="K191" s="1032"/>
      <c r="L191" s="1032"/>
      <c r="M191" s="1032"/>
      <c r="N191" s="1032"/>
      <c r="O191" s="1032"/>
      <c r="P191" s="1032"/>
      <c r="Q191" s="1032"/>
      <c r="R191" s="1032"/>
      <c r="S191" s="1040"/>
      <c r="T191" s="1032"/>
      <c r="U191" s="1034"/>
      <c r="V191" s="1034">
        <v>0.14299999999999999</v>
      </c>
      <c r="W191" s="1034">
        <v>1.1990000000000001</v>
      </c>
      <c r="X191" s="1034">
        <v>0.99499999999999988</v>
      </c>
      <c r="Y191" s="1034">
        <v>1.145</v>
      </c>
      <c r="Z191" s="1034">
        <v>1.081</v>
      </c>
      <c r="AA191" s="1034">
        <v>1.2150000000000001</v>
      </c>
      <c r="AB191" s="1034">
        <v>1.1879999999999999</v>
      </c>
      <c r="AC191" s="1034">
        <v>1.143</v>
      </c>
      <c r="AD191" s="1040">
        <v>8.109</v>
      </c>
      <c r="AE191" s="1069">
        <v>1.274</v>
      </c>
    </row>
    <row r="192" spans="1:31">
      <c r="A192" s="801">
        <v>1</v>
      </c>
      <c r="B192" t="str">
        <f t="shared" si="6"/>
        <v>RSR0065</v>
      </c>
      <c r="C192" s="1037"/>
      <c r="D192" s="1032" t="s">
        <v>1125</v>
      </c>
      <c r="E192" s="1032" t="s">
        <v>1126</v>
      </c>
      <c r="F192" s="1032" t="s">
        <v>607</v>
      </c>
      <c r="G192" s="1032"/>
      <c r="H192" s="1032"/>
      <c r="I192" s="1032"/>
      <c r="J192" s="1032"/>
      <c r="K192" s="1032"/>
      <c r="L192" s="1032"/>
      <c r="M192" s="1032"/>
      <c r="N192" s="1032"/>
      <c r="O192" s="1032"/>
      <c r="P192" s="1032"/>
      <c r="Q192" s="1032"/>
      <c r="R192" s="1032"/>
      <c r="S192" s="1040"/>
      <c r="T192" s="1032"/>
      <c r="U192" s="1034"/>
      <c r="V192" s="1034">
        <v>0.10099999999999999</v>
      </c>
      <c r="W192" s="1034">
        <v>1.5270000000000001</v>
      </c>
      <c r="X192" s="1034">
        <v>0.67999999999999994</v>
      </c>
      <c r="Y192" s="1034">
        <v>1.0550000000000002</v>
      </c>
      <c r="Z192" s="1034">
        <v>0.66800000000000004</v>
      </c>
      <c r="AA192" s="1034">
        <v>0.7669999999999999</v>
      </c>
      <c r="AB192" s="1034">
        <v>0.95500000000000007</v>
      </c>
      <c r="AC192" s="1034">
        <v>0.89700000000000002</v>
      </c>
      <c r="AD192" s="1040">
        <v>6.65</v>
      </c>
      <c r="AE192" s="1069">
        <v>0.97799999999999998</v>
      </c>
    </row>
    <row r="193" spans="1:31">
      <c r="A193" s="801">
        <v>1</v>
      </c>
      <c r="B193" t="str">
        <f t="shared" si="6"/>
        <v>5SE0033</v>
      </c>
      <c r="C193" s="1037"/>
      <c r="D193" s="1032" t="s">
        <v>111</v>
      </c>
      <c r="E193" s="1032" t="s">
        <v>112</v>
      </c>
      <c r="F193" s="1032" t="s">
        <v>45</v>
      </c>
      <c r="G193" s="1032">
        <v>107.80900000000001</v>
      </c>
      <c r="H193" s="1032">
        <v>106.154</v>
      </c>
      <c r="I193" s="1032">
        <v>92.941000000000017</v>
      </c>
      <c r="J193" s="1032">
        <v>107.95400000000001</v>
      </c>
      <c r="K193" s="1032">
        <v>110.08000000000001</v>
      </c>
      <c r="L193" s="1032">
        <v>93.918000000000006</v>
      </c>
      <c r="M193" s="1032">
        <v>108.858</v>
      </c>
      <c r="N193" s="1032">
        <v>111.875</v>
      </c>
      <c r="O193" s="1032">
        <v>107.044</v>
      </c>
      <c r="P193" s="1032">
        <v>104.16200000000001</v>
      </c>
      <c r="Q193" s="1032">
        <v>101.15799999999999</v>
      </c>
      <c r="R193" s="1032">
        <v>108.65100000000001</v>
      </c>
      <c r="S193" s="1040">
        <f t="shared" si="7"/>
        <v>1260.604</v>
      </c>
      <c r="T193" s="1032">
        <v>107.03899999999999</v>
      </c>
      <c r="U193" s="1034">
        <v>99.137</v>
      </c>
      <c r="V193" s="1034">
        <v>104.113</v>
      </c>
      <c r="W193" s="1034">
        <v>104.289</v>
      </c>
      <c r="X193" s="1034">
        <v>87.329000000000008</v>
      </c>
      <c r="Y193" s="1034">
        <v>98.641000000000005</v>
      </c>
      <c r="Z193" s="1034">
        <v>80.228999999999985</v>
      </c>
      <c r="AA193" s="1034">
        <v>93.5</v>
      </c>
      <c r="AB193" s="1034">
        <v>100.78699999999999</v>
      </c>
      <c r="AC193" s="1034">
        <v>101.87400000000001</v>
      </c>
      <c r="AD193" s="1040">
        <v>976.9380000000001</v>
      </c>
      <c r="AE193" s="1069">
        <v>95.358000000000004</v>
      </c>
    </row>
    <row r="194" spans="1:31">
      <c r="A194" s="801">
        <v>1</v>
      </c>
      <c r="B194" t="str">
        <f t="shared" si="6"/>
        <v>3SE0039</v>
      </c>
      <c r="C194" s="1037"/>
      <c r="D194" s="1032" t="s">
        <v>113</v>
      </c>
      <c r="E194" s="1032" t="s">
        <v>114</v>
      </c>
      <c r="F194" s="1032" t="s">
        <v>28</v>
      </c>
      <c r="G194" s="1032">
        <v>28.391999999999999</v>
      </c>
      <c r="H194" s="1032">
        <v>29.308</v>
      </c>
      <c r="I194" s="1032">
        <v>36.326999999999998</v>
      </c>
      <c r="J194" s="1032">
        <v>34.023999999999994</v>
      </c>
      <c r="K194" s="1032">
        <v>36.509</v>
      </c>
      <c r="L194" s="1032">
        <v>37.466999999999999</v>
      </c>
      <c r="M194" s="1032">
        <v>37.471999999999994</v>
      </c>
      <c r="N194" s="1032">
        <v>36.414999999999999</v>
      </c>
      <c r="O194" s="1032">
        <v>32.11</v>
      </c>
      <c r="P194" s="1032">
        <v>31.464000000000002</v>
      </c>
      <c r="Q194" s="1032">
        <v>34.999000000000002</v>
      </c>
      <c r="R194" s="1032">
        <v>29.483999999999998</v>
      </c>
      <c r="S194" s="1040">
        <f t="shared" si="7"/>
        <v>403.971</v>
      </c>
      <c r="T194" s="1032">
        <v>35.952000000000005</v>
      </c>
      <c r="U194" s="1034">
        <v>39.222999999999999</v>
      </c>
      <c r="V194" s="1034">
        <v>41.218000000000004</v>
      </c>
      <c r="W194" s="1034">
        <v>33.761000000000003</v>
      </c>
      <c r="X194" s="1034">
        <v>37.813000000000002</v>
      </c>
      <c r="Y194" s="1034">
        <v>43.027999999999999</v>
      </c>
      <c r="Z194" s="1034">
        <v>35.750999999999998</v>
      </c>
      <c r="AA194" s="1034">
        <v>37.171999999999997</v>
      </c>
      <c r="AB194" s="1034">
        <v>53.311</v>
      </c>
      <c r="AC194" s="1034">
        <v>41.585999999999999</v>
      </c>
      <c r="AD194" s="1040">
        <v>398.815</v>
      </c>
      <c r="AE194" s="1069">
        <v>47.786000000000001</v>
      </c>
    </row>
    <row r="195" spans="1:31">
      <c r="A195" s="801">
        <v>1</v>
      </c>
      <c r="B195" t="str">
        <f t="shared" si="6"/>
        <v>2SE0036</v>
      </c>
      <c r="C195" s="1037"/>
      <c r="D195" s="1032" t="s">
        <v>775</v>
      </c>
      <c r="E195" s="1032" t="s">
        <v>776</v>
      </c>
      <c r="F195" s="1032" t="s">
        <v>25</v>
      </c>
      <c r="G195" s="1032">
        <v>1187.3939999999996</v>
      </c>
      <c r="H195" s="1032">
        <v>1100.0609999999999</v>
      </c>
      <c r="I195" s="1032">
        <v>1174.626</v>
      </c>
      <c r="J195" s="1032">
        <v>1228.7829999999997</v>
      </c>
      <c r="K195" s="1032">
        <v>1214.059</v>
      </c>
      <c r="L195" s="1032">
        <v>1262.537</v>
      </c>
      <c r="M195" s="1032">
        <v>1342.953</v>
      </c>
      <c r="N195" s="1032">
        <v>1308.7660000000003</v>
      </c>
      <c r="O195" s="1032">
        <v>1325.135</v>
      </c>
      <c r="P195" s="1032">
        <v>1345.6030000000001</v>
      </c>
      <c r="Q195" s="1032">
        <v>969.18599999999992</v>
      </c>
      <c r="R195" s="1032">
        <v>857.29200000000014</v>
      </c>
      <c r="S195" s="1040">
        <f t="shared" si="7"/>
        <v>14316.394999999997</v>
      </c>
      <c r="T195" s="1032">
        <v>917.99300000000005</v>
      </c>
      <c r="U195" s="1034">
        <v>843.96600000000001</v>
      </c>
      <c r="V195" s="1034">
        <v>801.50500000000011</v>
      </c>
      <c r="W195" s="1034">
        <v>980.88299999999992</v>
      </c>
      <c r="X195" s="1034">
        <v>878.98599999999999</v>
      </c>
      <c r="Y195" s="1034">
        <v>927.12400000000002</v>
      </c>
      <c r="Z195" s="1034">
        <v>889.21499999999992</v>
      </c>
      <c r="AA195" s="1034">
        <v>1045.3489999999999</v>
      </c>
      <c r="AB195" s="1034">
        <v>959.11900000000003</v>
      </c>
      <c r="AC195" s="1034">
        <v>1026.0840000000001</v>
      </c>
      <c r="AD195" s="1040">
        <v>9270.2240000000002</v>
      </c>
      <c r="AE195" s="1069">
        <v>988.40599999999995</v>
      </c>
    </row>
    <row r="196" spans="1:31">
      <c r="A196" s="801">
        <v>1</v>
      </c>
      <c r="B196" t="str">
        <f t="shared" si="6"/>
        <v>5SE0243</v>
      </c>
      <c r="C196" s="1037"/>
      <c r="D196" s="1032" t="s">
        <v>777</v>
      </c>
      <c r="E196" s="1032" t="s">
        <v>778</v>
      </c>
      <c r="F196" s="1032" t="s">
        <v>45</v>
      </c>
      <c r="G196" s="1032">
        <v>527.21799999999996</v>
      </c>
      <c r="H196" s="1032">
        <v>510.76899999999995</v>
      </c>
      <c r="I196" s="1032">
        <v>525.18299999999999</v>
      </c>
      <c r="J196" s="1032">
        <v>523.15</v>
      </c>
      <c r="K196" s="1032">
        <v>566.39699999999993</v>
      </c>
      <c r="L196" s="1032">
        <v>553.74900000000002</v>
      </c>
      <c r="M196" s="1032">
        <v>565.67899999999997</v>
      </c>
      <c r="N196" s="1032">
        <v>601.37900000000002</v>
      </c>
      <c r="O196" s="1032">
        <v>638.75099999999998</v>
      </c>
      <c r="P196" s="1032">
        <v>579.44200000000001</v>
      </c>
      <c r="Q196" s="1032">
        <v>644.74800000000005</v>
      </c>
      <c r="R196" s="1032">
        <v>680.029</v>
      </c>
      <c r="S196" s="1040">
        <f t="shared" si="7"/>
        <v>6916.4940000000006</v>
      </c>
      <c r="T196" s="1032">
        <v>572.45999999999992</v>
      </c>
      <c r="U196" s="1034">
        <v>601.91899999999998</v>
      </c>
      <c r="V196" s="1034">
        <v>618.10900000000004</v>
      </c>
      <c r="W196" s="1034">
        <v>685.93799999999999</v>
      </c>
      <c r="X196" s="1034">
        <v>691.55100000000004</v>
      </c>
      <c r="Y196" s="1034">
        <v>732.96500000000003</v>
      </c>
      <c r="Z196" s="1034">
        <v>735.12099999999987</v>
      </c>
      <c r="AA196" s="1034">
        <v>686.02600000000007</v>
      </c>
      <c r="AB196" s="1034">
        <v>737.64800000000014</v>
      </c>
      <c r="AC196" s="1034">
        <v>736.952</v>
      </c>
      <c r="AD196" s="1040">
        <v>6798.6890000000003</v>
      </c>
      <c r="AE196" s="1069">
        <v>710.80899999999997</v>
      </c>
    </row>
    <row r="197" spans="1:31">
      <c r="A197" s="801">
        <v>1</v>
      </c>
      <c r="B197" t="str">
        <f t="shared" si="6"/>
        <v>2SE1036</v>
      </c>
      <c r="C197" s="1037"/>
      <c r="D197" s="1032" t="s">
        <v>270</v>
      </c>
      <c r="E197" s="1032" t="s">
        <v>1127</v>
      </c>
      <c r="F197" s="1032" t="s">
        <v>25</v>
      </c>
      <c r="G197" s="1032">
        <v>0</v>
      </c>
      <c r="H197" s="1032">
        <v>0</v>
      </c>
      <c r="I197" s="1032">
        <v>0</v>
      </c>
      <c r="J197" s="1032">
        <v>0</v>
      </c>
      <c r="K197" s="1032">
        <v>0</v>
      </c>
      <c r="L197" s="1032">
        <v>0</v>
      </c>
      <c r="M197" s="1032">
        <v>0</v>
      </c>
      <c r="N197" s="1032">
        <v>0</v>
      </c>
      <c r="O197" s="1032">
        <v>0</v>
      </c>
      <c r="P197" s="1032">
        <v>0</v>
      </c>
      <c r="Q197" s="1032">
        <v>418.24600000000004</v>
      </c>
      <c r="R197" s="1032">
        <v>336.19500000000005</v>
      </c>
      <c r="S197" s="1040">
        <f t="shared" si="7"/>
        <v>754.44100000000003</v>
      </c>
      <c r="T197" s="1032">
        <v>400.08799999999991</v>
      </c>
      <c r="U197" s="1034">
        <v>132.85000000000002</v>
      </c>
      <c r="V197" s="1034">
        <v>132.48400000000001</v>
      </c>
      <c r="W197" s="1034">
        <v>349.34500000000003</v>
      </c>
      <c r="X197" s="1034">
        <v>375.56200000000007</v>
      </c>
      <c r="Y197" s="1034">
        <v>370.51400000000001</v>
      </c>
      <c r="Z197" s="1034">
        <v>425.81599999999997</v>
      </c>
      <c r="AA197" s="1034">
        <v>448.45799999999997</v>
      </c>
      <c r="AB197" s="1034">
        <v>413.28299999999996</v>
      </c>
      <c r="AC197" s="1034">
        <v>398.69200000000001</v>
      </c>
      <c r="AD197" s="1040">
        <v>3447.0919999999996</v>
      </c>
      <c r="AE197" s="1069">
        <v>410.93300000000005</v>
      </c>
    </row>
    <row r="198" spans="1:31">
      <c r="A198" s="801">
        <v>1</v>
      </c>
      <c r="B198" t="str">
        <f t="shared" si="6"/>
        <v>3SE2034</v>
      </c>
      <c r="C198" s="1037"/>
      <c r="D198" s="1032" t="s">
        <v>1128</v>
      </c>
      <c r="E198" s="1032" t="s">
        <v>1129</v>
      </c>
      <c r="F198" s="1032" t="s">
        <v>28</v>
      </c>
      <c r="G198" s="1032">
        <v>0</v>
      </c>
      <c r="H198" s="1032">
        <v>0</v>
      </c>
      <c r="I198" s="1032">
        <v>0</v>
      </c>
      <c r="J198" s="1032">
        <v>0</v>
      </c>
      <c r="K198" s="1032">
        <v>0</v>
      </c>
      <c r="L198" s="1032">
        <v>0</v>
      </c>
      <c r="M198" s="1032">
        <v>0</v>
      </c>
      <c r="N198" s="1032">
        <v>0</v>
      </c>
      <c r="O198" s="1032">
        <v>0</v>
      </c>
      <c r="P198" s="1032">
        <v>0</v>
      </c>
      <c r="Q198" s="1032">
        <v>88.433999999999997</v>
      </c>
      <c r="R198" s="1032">
        <v>88.650999999999996</v>
      </c>
      <c r="S198" s="1040">
        <f t="shared" si="7"/>
        <v>177.08499999999998</v>
      </c>
      <c r="T198" s="1032">
        <v>89.546999999999997</v>
      </c>
      <c r="U198" s="1034">
        <v>77.823999999999998</v>
      </c>
      <c r="V198" s="1034">
        <v>105.65100000000001</v>
      </c>
      <c r="W198" s="1034">
        <v>95.924999999999997</v>
      </c>
      <c r="X198" s="1034">
        <v>98.578999999999994</v>
      </c>
      <c r="Y198" s="1034">
        <v>102.07</v>
      </c>
      <c r="Z198" s="1034">
        <v>95.784999999999997</v>
      </c>
      <c r="AA198" s="1034">
        <v>109.35799999999999</v>
      </c>
      <c r="AB198" s="1034">
        <v>102.068</v>
      </c>
      <c r="AC198" s="1034">
        <v>102.55699999999999</v>
      </c>
      <c r="AD198" s="1040">
        <v>979.36399999999992</v>
      </c>
      <c r="AE198" s="1069">
        <v>140.70499999999996</v>
      </c>
    </row>
    <row r="199" spans="1:31">
      <c r="A199" s="801">
        <v>1</v>
      </c>
      <c r="B199" t="str">
        <f t="shared" ref="B199:B262" si="8">+RIGHT(F199,A199)&amp;E199</f>
        <v>RSR0062</v>
      </c>
      <c r="C199" s="1037"/>
      <c r="D199" s="1032" t="s">
        <v>1130</v>
      </c>
      <c r="E199" s="1032" t="s">
        <v>1131</v>
      </c>
      <c r="F199" s="1032" t="s">
        <v>607</v>
      </c>
      <c r="G199" s="1032"/>
      <c r="H199" s="1032"/>
      <c r="I199" s="1032"/>
      <c r="J199" s="1032"/>
      <c r="K199" s="1032"/>
      <c r="L199" s="1032"/>
      <c r="M199" s="1032"/>
      <c r="N199" s="1032"/>
      <c r="O199" s="1032"/>
      <c r="P199" s="1032"/>
      <c r="Q199" s="1032"/>
      <c r="R199" s="1032"/>
      <c r="S199" s="1040"/>
      <c r="T199" s="1032"/>
      <c r="U199" s="1034"/>
      <c r="V199" s="1034"/>
      <c r="W199" s="1034">
        <v>3.91</v>
      </c>
      <c r="X199" s="1034">
        <v>4.7220000000000004</v>
      </c>
      <c r="Y199" s="1034">
        <v>6.1780000000000008</v>
      </c>
      <c r="Z199" s="1034"/>
      <c r="AA199" s="1034"/>
      <c r="AB199" s="1034"/>
      <c r="AC199" s="1034"/>
      <c r="AD199" s="1040">
        <v>14.810000000000002</v>
      </c>
      <c r="AE199" s="1069">
        <v>0</v>
      </c>
    </row>
    <row r="200" spans="1:31">
      <c r="A200" s="801">
        <v>1</v>
      </c>
      <c r="B200" t="str">
        <f t="shared" si="8"/>
        <v>RSR0039</v>
      </c>
      <c r="C200" s="1037"/>
      <c r="D200" s="1032" t="s">
        <v>1132</v>
      </c>
      <c r="E200" s="1032" t="s">
        <v>1133</v>
      </c>
      <c r="F200" s="1032" t="s">
        <v>607</v>
      </c>
      <c r="G200" s="1032"/>
      <c r="H200" s="1032"/>
      <c r="I200" s="1032"/>
      <c r="J200" s="1032"/>
      <c r="K200" s="1032"/>
      <c r="L200" s="1032"/>
      <c r="M200" s="1032"/>
      <c r="N200" s="1032"/>
      <c r="O200" s="1032"/>
      <c r="P200" s="1032"/>
      <c r="Q200" s="1032"/>
      <c r="R200" s="1032"/>
      <c r="S200" s="1040"/>
      <c r="T200" s="1032"/>
      <c r="U200" s="1034"/>
      <c r="V200" s="1034"/>
      <c r="W200" s="1034">
        <v>0.83199999999999996</v>
      </c>
      <c r="X200" s="1034">
        <v>3.778</v>
      </c>
      <c r="Y200" s="1034">
        <v>3.556</v>
      </c>
      <c r="Z200" s="1034">
        <v>2.9299999999999997</v>
      </c>
      <c r="AA200" s="1034">
        <v>2.6459999999999999</v>
      </c>
      <c r="AB200" s="1034">
        <v>2.653</v>
      </c>
      <c r="AC200" s="1034">
        <v>2.7190000000000003</v>
      </c>
      <c r="AD200" s="1040">
        <v>19.114000000000001</v>
      </c>
      <c r="AE200" s="1069">
        <v>2.8169999999999997</v>
      </c>
    </row>
    <row r="201" spans="1:31">
      <c r="A201" s="801">
        <v>1</v>
      </c>
      <c r="B201" t="str">
        <f t="shared" si="8"/>
        <v>RSR0036</v>
      </c>
      <c r="C201" s="1037"/>
      <c r="D201" s="1032" t="s">
        <v>1134</v>
      </c>
      <c r="E201" s="1032" t="s">
        <v>1135</v>
      </c>
      <c r="F201" s="1032" t="s">
        <v>607</v>
      </c>
      <c r="G201" s="1032"/>
      <c r="H201" s="1032"/>
      <c r="I201" s="1032"/>
      <c r="J201" s="1032"/>
      <c r="K201" s="1032"/>
      <c r="L201" s="1032"/>
      <c r="M201" s="1032"/>
      <c r="N201" s="1032"/>
      <c r="O201" s="1032"/>
      <c r="P201" s="1032"/>
      <c r="Q201" s="1032"/>
      <c r="R201" s="1032"/>
      <c r="S201" s="1040"/>
      <c r="T201" s="1032"/>
      <c r="U201" s="1034"/>
      <c r="V201" s="1034">
        <v>6.3E-2</v>
      </c>
      <c r="W201" s="1034">
        <v>13.962</v>
      </c>
      <c r="X201" s="1034">
        <v>10.866</v>
      </c>
      <c r="Y201" s="1034">
        <v>10.775999999999998</v>
      </c>
      <c r="Z201" s="1034">
        <v>13.37</v>
      </c>
      <c r="AA201" s="1034">
        <v>12.046999999999999</v>
      </c>
      <c r="AB201" s="1034">
        <v>15.240999999999998</v>
      </c>
      <c r="AC201" s="1034">
        <v>11.156000000000001</v>
      </c>
      <c r="AD201" s="1040">
        <v>87.480999999999995</v>
      </c>
      <c r="AE201" s="1069">
        <v>12.631</v>
      </c>
    </row>
    <row r="202" spans="1:31">
      <c r="A202" s="801">
        <v>1</v>
      </c>
      <c r="B202" t="str">
        <f t="shared" si="8"/>
        <v>RSR1106</v>
      </c>
      <c r="C202" s="1037"/>
      <c r="D202" s="1032" t="s">
        <v>1136</v>
      </c>
      <c r="E202" s="1032" t="s">
        <v>1137</v>
      </c>
      <c r="F202" s="1032" t="s">
        <v>607</v>
      </c>
      <c r="G202" s="1032"/>
      <c r="H202" s="1032"/>
      <c r="I202" s="1032"/>
      <c r="J202" s="1032"/>
      <c r="K202" s="1032"/>
      <c r="L202" s="1032"/>
      <c r="M202" s="1032"/>
      <c r="N202" s="1032"/>
      <c r="O202" s="1032"/>
      <c r="P202" s="1032"/>
      <c r="Q202" s="1032"/>
      <c r="R202" s="1032"/>
      <c r="S202" s="1040"/>
      <c r="T202" s="1032"/>
      <c r="U202" s="1034"/>
      <c r="V202" s="1034"/>
      <c r="W202" s="1034">
        <v>1.9829999999999999</v>
      </c>
      <c r="X202" s="1034">
        <v>2.5470000000000002</v>
      </c>
      <c r="Y202" s="1034">
        <v>2.6160000000000001</v>
      </c>
      <c r="Z202" s="1034"/>
      <c r="AA202" s="1034"/>
      <c r="AB202" s="1034"/>
      <c r="AC202" s="1034"/>
      <c r="AD202" s="1040">
        <v>7.1460000000000008</v>
      </c>
      <c r="AE202" s="1069">
        <v>0</v>
      </c>
    </row>
    <row r="203" spans="1:31">
      <c r="A203" s="801">
        <v>1</v>
      </c>
      <c r="B203" t="str">
        <f t="shared" si="8"/>
        <v>RSR0056</v>
      </c>
      <c r="C203" s="1037"/>
      <c r="D203" s="1032" t="s">
        <v>1138</v>
      </c>
      <c r="E203" s="1032" t="s">
        <v>1139</v>
      </c>
      <c r="F203" s="1032" t="s">
        <v>607</v>
      </c>
      <c r="G203" s="1032"/>
      <c r="H203" s="1032"/>
      <c r="I203" s="1032"/>
      <c r="J203" s="1032"/>
      <c r="K203" s="1032"/>
      <c r="L203" s="1032"/>
      <c r="M203" s="1032"/>
      <c r="N203" s="1032"/>
      <c r="O203" s="1032"/>
      <c r="P203" s="1032"/>
      <c r="Q203" s="1032"/>
      <c r="R203" s="1032"/>
      <c r="S203" s="1040"/>
      <c r="T203" s="1032"/>
      <c r="U203" s="1034"/>
      <c r="V203" s="1034"/>
      <c r="W203" s="1034">
        <v>1.048</v>
      </c>
      <c r="X203" s="1034">
        <v>0.97599999999999998</v>
      </c>
      <c r="Y203" s="1034">
        <v>1.159</v>
      </c>
      <c r="Z203" s="1034">
        <v>1.002</v>
      </c>
      <c r="AA203" s="1034">
        <v>0.92</v>
      </c>
      <c r="AB203" s="1034">
        <v>0.98899999999999999</v>
      </c>
      <c r="AC203" s="1034">
        <v>0.98799999999999999</v>
      </c>
      <c r="AD203" s="1040">
        <v>7.081999999999999</v>
      </c>
      <c r="AE203" s="1069">
        <v>0.51500000000000001</v>
      </c>
    </row>
    <row r="204" spans="1:31">
      <c r="A204" s="801">
        <v>1</v>
      </c>
      <c r="B204" t="str">
        <f t="shared" si="8"/>
        <v>2SE0034</v>
      </c>
      <c r="C204" s="1037"/>
      <c r="D204" s="1032" t="s">
        <v>115</v>
      </c>
      <c r="E204" s="1032" t="s">
        <v>116</v>
      </c>
      <c r="F204" s="1032" t="s">
        <v>25</v>
      </c>
      <c r="G204" s="1032">
        <v>2197.9879999999998</v>
      </c>
      <c r="H204" s="1032">
        <v>2172.7749999999992</v>
      </c>
      <c r="I204" s="1032">
        <v>2168.8629999999998</v>
      </c>
      <c r="J204" s="1032">
        <v>2413.9359999999997</v>
      </c>
      <c r="K204" s="1032">
        <v>2497.8149999999996</v>
      </c>
      <c r="L204" s="1032">
        <v>2257.9929999999999</v>
      </c>
      <c r="M204" s="1032">
        <v>2415.8389999999995</v>
      </c>
      <c r="N204" s="1032">
        <v>2710.8210000000004</v>
      </c>
      <c r="O204" s="1032">
        <v>2916.4270000000001</v>
      </c>
      <c r="P204" s="1032">
        <v>2515.7330000000002</v>
      </c>
      <c r="Q204" s="1032">
        <v>2492.5200000000004</v>
      </c>
      <c r="R204" s="1032">
        <v>2447.7019999999998</v>
      </c>
      <c r="S204" s="1040">
        <f t="shared" ref="S204:S267" si="9">+SUM(G204:R204)</f>
        <v>29208.412</v>
      </c>
      <c r="T204" s="1032">
        <v>2477.4319999999998</v>
      </c>
      <c r="U204" s="1034">
        <v>2328.3429999999998</v>
      </c>
      <c r="V204" s="1034">
        <v>2555.5359999999991</v>
      </c>
      <c r="W204" s="1034">
        <v>2766.7359999999994</v>
      </c>
      <c r="X204" s="1034">
        <v>2537.5119999999997</v>
      </c>
      <c r="Y204" s="1034">
        <v>2765.5629999999996</v>
      </c>
      <c r="Z204" s="1034">
        <v>2619.4349999999999</v>
      </c>
      <c r="AA204" s="1034">
        <v>2684.6820000000002</v>
      </c>
      <c r="AB204" s="1034">
        <v>2774.1919999999996</v>
      </c>
      <c r="AC204" s="1034">
        <v>3039.3369999999995</v>
      </c>
      <c r="AD204" s="1040">
        <v>26548.767999999996</v>
      </c>
      <c r="AE204" s="1069">
        <v>2985.393</v>
      </c>
    </row>
    <row r="205" spans="1:31">
      <c r="A205" s="801">
        <v>1</v>
      </c>
      <c r="B205" t="str">
        <f t="shared" si="8"/>
        <v>4SE1034</v>
      </c>
      <c r="C205" s="1037"/>
      <c r="D205" s="1032" t="s">
        <v>1140</v>
      </c>
      <c r="E205" s="1032" t="s">
        <v>1141</v>
      </c>
      <c r="F205" s="1032" t="s">
        <v>33</v>
      </c>
      <c r="G205" s="1032">
        <v>0</v>
      </c>
      <c r="H205" s="1032">
        <v>0</v>
      </c>
      <c r="I205" s="1032">
        <v>0</v>
      </c>
      <c r="J205" s="1032">
        <v>0</v>
      </c>
      <c r="K205" s="1032">
        <v>0</v>
      </c>
      <c r="L205" s="1032">
        <v>0</v>
      </c>
      <c r="M205" s="1032">
        <v>0</v>
      </c>
      <c r="N205" s="1032">
        <v>0</v>
      </c>
      <c r="O205" s="1032">
        <v>0</v>
      </c>
      <c r="P205" s="1032">
        <v>0</v>
      </c>
      <c r="Q205" s="1032">
        <v>280.61300000000006</v>
      </c>
      <c r="R205" s="1032">
        <v>367.83800000000008</v>
      </c>
      <c r="S205" s="1040">
        <f t="shared" si="9"/>
        <v>648.45100000000014</v>
      </c>
      <c r="T205" s="1032">
        <v>292.99299999999999</v>
      </c>
      <c r="U205" s="1034">
        <v>297.89100000000002</v>
      </c>
      <c r="V205" s="1034">
        <v>317.39100000000002</v>
      </c>
      <c r="W205" s="1034">
        <v>339.68599999999992</v>
      </c>
      <c r="X205" s="1034">
        <v>316.11200000000002</v>
      </c>
      <c r="Y205" s="1034">
        <v>335.76900000000001</v>
      </c>
      <c r="Z205" s="1034">
        <v>359.10899999999998</v>
      </c>
      <c r="AA205" s="1034">
        <v>322.02399999999994</v>
      </c>
      <c r="AB205" s="1034">
        <v>322.57900000000001</v>
      </c>
      <c r="AC205" s="1034">
        <v>335.78400000000005</v>
      </c>
      <c r="AD205" s="1040">
        <v>3239.3380000000002</v>
      </c>
      <c r="AE205" s="1069">
        <v>336.82100000000008</v>
      </c>
    </row>
    <row r="206" spans="1:31">
      <c r="A206" s="801">
        <v>1</v>
      </c>
      <c r="B206" t="str">
        <f t="shared" si="8"/>
        <v>3SE0244</v>
      </c>
      <c r="C206" s="1037"/>
      <c r="D206" s="1032" t="s">
        <v>779</v>
      </c>
      <c r="E206" s="1032" t="s">
        <v>780</v>
      </c>
      <c r="F206" s="1032" t="s">
        <v>28</v>
      </c>
      <c r="G206" s="1032">
        <v>477.34800000000001</v>
      </c>
      <c r="H206" s="1032">
        <v>451.97799999999995</v>
      </c>
      <c r="I206" s="1032">
        <v>472.73</v>
      </c>
      <c r="J206" s="1032">
        <v>471.625</v>
      </c>
      <c r="K206" s="1032">
        <v>481.26900000000001</v>
      </c>
      <c r="L206" s="1032">
        <v>454.89400000000001</v>
      </c>
      <c r="M206" s="1032">
        <v>512.64900000000011</v>
      </c>
      <c r="N206" s="1032">
        <v>488.99</v>
      </c>
      <c r="O206" s="1032">
        <v>457.005</v>
      </c>
      <c r="P206" s="1032">
        <v>540.25000000000011</v>
      </c>
      <c r="Q206" s="1032">
        <v>675.90800000000002</v>
      </c>
      <c r="R206" s="1032">
        <v>664.67000000000019</v>
      </c>
      <c r="S206" s="1040">
        <f t="shared" si="9"/>
        <v>6149.3160000000007</v>
      </c>
      <c r="T206" s="1032">
        <v>639.75200000000007</v>
      </c>
      <c r="U206" s="1034">
        <v>664.59</v>
      </c>
      <c r="V206" s="1034">
        <v>645.66099999999994</v>
      </c>
      <c r="W206" s="1034">
        <v>619.41099999999994</v>
      </c>
      <c r="X206" s="1034">
        <v>741.95699999999988</v>
      </c>
      <c r="Y206" s="1034">
        <v>656.40599999999995</v>
      </c>
      <c r="Z206" s="1034">
        <v>686.04399999999998</v>
      </c>
      <c r="AA206" s="1034">
        <v>730.05600000000004</v>
      </c>
      <c r="AB206" s="1034">
        <v>692.77800000000002</v>
      </c>
      <c r="AC206" s="1034">
        <v>687.15600000000006</v>
      </c>
      <c r="AD206" s="1040">
        <v>6763.8110000000006</v>
      </c>
      <c r="AE206" s="1069">
        <v>697.72799999999995</v>
      </c>
    </row>
    <row r="207" spans="1:31">
      <c r="A207" s="801">
        <v>1</v>
      </c>
      <c r="B207" t="str">
        <f t="shared" si="8"/>
        <v>5SE4242</v>
      </c>
      <c r="C207" s="1037"/>
      <c r="D207" s="1032" t="s">
        <v>1142</v>
      </c>
      <c r="E207" s="1032" t="s">
        <v>1143</v>
      </c>
      <c r="F207" s="1032" t="s">
        <v>45</v>
      </c>
      <c r="G207" s="1032">
        <v>0</v>
      </c>
      <c r="H207" s="1032">
        <v>0</v>
      </c>
      <c r="I207" s="1032">
        <v>0</v>
      </c>
      <c r="J207" s="1032">
        <v>0</v>
      </c>
      <c r="K207" s="1032">
        <v>0</v>
      </c>
      <c r="L207" s="1032">
        <v>0</v>
      </c>
      <c r="M207" s="1032">
        <v>0</v>
      </c>
      <c r="N207" s="1032">
        <v>0</v>
      </c>
      <c r="O207" s="1032">
        <v>0</v>
      </c>
      <c r="P207" s="1032">
        <v>0</v>
      </c>
      <c r="Q207" s="1032">
        <v>213.39400000000001</v>
      </c>
      <c r="R207" s="1032">
        <v>192.685</v>
      </c>
      <c r="S207" s="1040">
        <f t="shared" si="9"/>
        <v>406.07900000000001</v>
      </c>
      <c r="T207" s="1032">
        <v>217.38700000000003</v>
      </c>
      <c r="U207" s="1034">
        <v>208.36699999999999</v>
      </c>
      <c r="V207" s="1034">
        <v>203.97300000000001</v>
      </c>
      <c r="W207" s="1034">
        <v>222.91000000000003</v>
      </c>
      <c r="X207" s="1034">
        <v>227.78300000000002</v>
      </c>
      <c r="Y207" s="1034">
        <v>251.005</v>
      </c>
      <c r="Z207" s="1034">
        <v>246.04300000000001</v>
      </c>
      <c r="AA207" s="1034">
        <v>267.71600000000001</v>
      </c>
      <c r="AB207" s="1034">
        <v>268.31799999999998</v>
      </c>
      <c r="AC207" s="1034">
        <v>258.53300000000002</v>
      </c>
      <c r="AD207" s="1040">
        <v>2372.0350000000003</v>
      </c>
      <c r="AE207" s="1069">
        <v>263.99600000000004</v>
      </c>
    </row>
    <row r="208" spans="1:31">
      <c r="A208" s="801">
        <v>1</v>
      </c>
      <c r="B208" t="str">
        <f t="shared" si="8"/>
        <v>4SE0040</v>
      </c>
      <c r="C208" s="1037"/>
      <c r="D208" s="1032" t="s">
        <v>781</v>
      </c>
      <c r="E208" s="1032" t="s">
        <v>782</v>
      </c>
      <c r="F208" s="1032" t="s">
        <v>33</v>
      </c>
      <c r="G208" s="1032">
        <v>1160.396</v>
      </c>
      <c r="H208" s="1032">
        <v>1020.8760000000002</v>
      </c>
      <c r="I208" s="1032">
        <v>1160.556</v>
      </c>
      <c r="J208" s="1032">
        <v>1204.2939999999999</v>
      </c>
      <c r="K208" s="1032">
        <v>1197.6129999999998</v>
      </c>
      <c r="L208" s="1032">
        <v>1271.9009999999998</v>
      </c>
      <c r="M208" s="1032">
        <v>1306.0569999999998</v>
      </c>
      <c r="N208" s="1032">
        <v>1328.0359999999998</v>
      </c>
      <c r="O208" s="1032">
        <v>1297.0709999999999</v>
      </c>
      <c r="P208" s="1032">
        <v>1299.2370000000001</v>
      </c>
      <c r="Q208" s="1032">
        <v>1361.8409999999999</v>
      </c>
      <c r="R208" s="1032">
        <v>1331.5870000000002</v>
      </c>
      <c r="S208" s="1040">
        <f t="shared" si="9"/>
        <v>14939.465</v>
      </c>
      <c r="T208" s="1032">
        <v>1343.9780000000001</v>
      </c>
      <c r="U208" s="1034">
        <v>1185.8789999999999</v>
      </c>
      <c r="V208" s="1034">
        <v>1340.9059999999999</v>
      </c>
      <c r="W208" s="1034">
        <v>1530.9369999999999</v>
      </c>
      <c r="X208" s="1034">
        <v>1566.9349999999999</v>
      </c>
      <c r="Y208" s="1034">
        <v>1686.9199999999998</v>
      </c>
      <c r="Z208" s="1034">
        <v>1662.547</v>
      </c>
      <c r="AA208" s="1034">
        <v>1700.5229999999999</v>
      </c>
      <c r="AB208" s="1034">
        <v>1594.3489999999999</v>
      </c>
      <c r="AC208" s="1034">
        <v>1739.5060000000003</v>
      </c>
      <c r="AD208" s="1040">
        <v>15352.48</v>
      </c>
      <c r="AE208" s="1069">
        <v>1852.9009999999998</v>
      </c>
    </row>
    <row r="209" spans="1:31">
      <c r="A209" s="801">
        <v>1</v>
      </c>
      <c r="B209" t="str">
        <f t="shared" si="8"/>
        <v>5SE0041</v>
      </c>
      <c r="C209" s="1037"/>
      <c r="D209" s="1032" t="s">
        <v>783</v>
      </c>
      <c r="E209" s="1032" t="s">
        <v>784</v>
      </c>
      <c r="F209" s="1032" t="s">
        <v>45</v>
      </c>
      <c r="G209" s="1032">
        <v>560.15300000000002</v>
      </c>
      <c r="H209" s="1032">
        <v>527.721</v>
      </c>
      <c r="I209" s="1032">
        <v>602.35</v>
      </c>
      <c r="J209" s="1032">
        <v>635.46899999999994</v>
      </c>
      <c r="K209" s="1032">
        <v>593.40200000000004</v>
      </c>
      <c r="L209" s="1032">
        <v>646.04</v>
      </c>
      <c r="M209" s="1032">
        <v>639.53700000000003</v>
      </c>
      <c r="N209" s="1032">
        <v>645.41499999999996</v>
      </c>
      <c r="O209" s="1032">
        <v>677.971</v>
      </c>
      <c r="P209" s="1032">
        <v>664.64399999999989</v>
      </c>
      <c r="Q209" s="1032">
        <v>746.60200000000009</v>
      </c>
      <c r="R209" s="1032">
        <v>700.60400000000004</v>
      </c>
      <c r="S209" s="1040">
        <f t="shared" si="9"/>
        <v>7639.9080000000013</v>
      </c>
      <c r="T209" s="1032">
        <v>716.13799999999992</v>
      </c>
      <c r="U209" s="1034">
        <v>654.33400000000006</v>
      </c>
      <c r="V209" s="1034">
        <v>699.80599999999981</v>
      </c>
      <c r="W209" s="1034">
        <v>769.49200000000019</v>
      </c>
      <c r="X209" s="1034">
        <v>760.87899999999991</v>
      </c>
      <c r="Y209" s="1034">
        <v>781.01800000000003</v>
      </c>
      <c r="Z209" s="1034">
        <v>816.11799999999982</v>
      </c>
      <c r="AA209" s="1034">
        <v>813.19899999999996</v>
      </c>
      <c r="AB209" s="1034">
        <v>686.93499999999995</v>
      </c>
      <c r="AC209" s="1034">
        <v>758.66599999999994</v>
      </c>
      <c r="AD209" s="1040">
        <v>7456.5849999999982</v>
      </c>
      <c r="AE209" s="1069">
        <v>803.91899999999998</v>
      </c>
    </row>
    <row r="210" spans="1:31">
      <c r="A210" s="801">
        <v>1</v>
      </c>
      <c r="B210" t="str">
        <f t="shared" si="8"/>
        <v>5SE0245</v>
      </c>
      <c r="C210" s="1037"/>
      <c r="D210" s="1032" t="s">
        <v>785</v>
      </c>
      <c r="E210" s="1032" t="s">
        <v>786</v>
      </c>
      <c r="F210" s="1032" t="s">
        <v>45</v>
      </c>
      <c r="G210" s="1032">
        <v>651.1930000000001</v>
      </c>
      <c r="H210" s="1032">
        <v>603.67000000000007</v>
      </c>
      <c r="I210" s="1032">
        <v>662.91499999999996</v>
      </c>
      <c r="J210" s="1032">
        <v>684.74099999999999</v>
      </c>
      <c r="K210" s="1032">
        <v>687.36500000000001</v>
      </c>
      <c r="L210" s="1032">
        <v>738.58899999999994</v>
      </c>
      <c r="M210" s="1032">
        <v>756.41300000000001</v>
      </c>
      <c r="N210" s="1032">
        <v>760.15100000000007</v>
      </c>
      <c r="O210" s="1032">
        <v>787.49099999999987</v>
      </c>
      <c r="P210" s="1032">
        <v>751.45</v>
      </c>
      <c r="Q210" s="1032">
        <v>737.2170000000001</v>
      </c>
      <c r="R210" s="1032">
        <v>744.26</v>
      </c>
      <c r="S210" s="1040">
        <f t="shared" si="9"/>
        <v>8565.4549999999999</v>
      </c>
      <c r="T210" s="1032">
        <v>722.31900000000007</v>
      </c>
      <c r="U210" s="1034">
        <v>663.64899999999989</v>
      </c>
      <c r="V210" s="1034">
        <v>714.33600000000001</v>
      </c>
      <c r="W210" s="1034">
        <v>764.81100000000004</v>
      </c>
      <c r="X210" s="1034">
        <v>701.41600000000005</v>
      </c>
      <c r="Y210" s="1034">
        <v>757.096</v>
      </c>
      <c r="Z210" s="1034">
        <v>747.47200000000009</v>
      </c>
      <c r="AA210" s="1034">
        <v>790.83900000000017</v>
      </c>
      <c r="AB210" s="1034">
        <v>784.91600000000017</v>
      </c>
      <c r="AC210" s="1034">
        <v>751.26800000000003</v>
      </c>
      <c r="AD210" s="1040">
        <v>7398.1220000000003</v>
      </c>
      <c r="AE210" s="1069">
        <v>779.89499999999998</v>
      </c>
    </row>
    <row r="211" spans="1:31">
      <c r="A211" s="801">
        <v>1</v>
      </c>
      <c r="B211" t="str">
        <f t="shared" si="8"/>
        <v>4SE0038</v>
      </c>
      <c r="C211" s="1037"/>
      <c r="D211" s="1032" t="s">
        <v>787</v>
      </c>
      <c r="E211" s="1032" t="s">
        <v>788</v>
      </c>
      <c r="F211" s="1032" t="s">
        <v>33</v>
      </c>
      <c r="G211" s="1032">
        <v>359.78199999999998</v>
      </c>
      <c r="H211" s="1032">
        <v>383.202</v>
      </c>
      <c r="I211" s="1032">
        <v>381.95400000000001</v>
      </c>
      <c r="J211" s="1032">
        <v>426.76600000000008</v>
      </c>
      <c r="K211" s="1032">
        <v>413.26800000000003</v>
      </c>
      <c r="L211" s="1032">
        <v>435.46900000000005</v>
      </c>
      <c r="M211" s="1032">
        <v>456.26300000000003</v>
      </c>
      <c r="N211" s="1032">
        <v>420.49099999999999</v>
      </c>
      <c r="O211" s="1032">
        <v>472.81700000000001</v>
      </c>
      <c r="P211" s="1032">
        <v>443.59999999999991</v>
      </c>
      <c r="Q211" s="1032">
        <v>434.48099999999999</v>
      </c>
      <c r="R211" s="1032">
        <v>443.08700000000005</v>
      </c>
      <c r="S211" s="1040">
        <f t="shared" si="9"/>
        <v>5071.1799999999994</v>
      </c>
      <c r="T211" s="1032">
        <v>422.17899999999992</v>
      </c>
      <c r="U211" s="1034">
        <v>393.98599999999999</v>
      </c>
      <c r="V211" s="1034">
        <v>442.01200000000006</v>
      </c>
      <c r="W211" s="1034">
        <v>479.28999999999996</v>
      </c>
      <c r="X211" s="1034">
        <v>487.52599999999995</v>
      </c>
      <c r="Y211" s="1034">
        <v>491.05500000000001</v>
      </c>
      <c r="Z211" s="1034">
        <v>480.995</v>
      </c>
      <c r="AA211" s="1034">
        <v>563.51499999999987</v>
      </c>
      <c r="AB211" s="1034">
        <v>564.40899999999988</v>
      </c>
      <c r="AC211" s="1034">
        <v>575.98399999999992</v>
      </c>
      <c r="AD211" s="1040">
        <v>4900.9509999999991</v>
      </c>
      <c r="AE211" s="1069">
        <v>594.84500000000003</v>
      </c>
    </row>
    <row r="212" spans="1:31">
      <c r="A212" s="801">
        <v>1</v>
      </c>
      <c r="B212" t="str">
        <f t="shared" si="8"/>
        <v>4SE1233</v>
      </c>
      <c r="C212" s="1032" t="s">
        <v>21</v>
      </c>
      <c r="D212" s="1032" t="s">
        <v>959</v>
      </c>
      <c r="E212" s="1032" t="s">
        <v>960</v>
      </c>
      <c r="F212" s="1032" t="s">
        <v>33</v>
      </c>
      <c r="G212" s="1032">
        <v>0</v>
      </c>
      <c r="H212" s="1032">
        <v>0</v>
      </c>
      <c r="I212" s="1032">
        <v>0</v>
      </c>
      <c r="J212" s="1032">
        <v>0</v>
      </c>
      <c r="K212" s="1032">
        <v>0</v>
      </c>
      <c r="L212" s="1032">
        <v>0</v>
      </c>
      <c r="M212" s="1032">
        <v>0</v>
      </c>
      <c r="N212" s="1032">
        <v>0</v>
      </c>
      <c r="O212" s="1032">
        <v>0</v>
      </c>
      <c r="P212" s="1032">
        <v>0</v>
      </c>
      <c r="Q212" s="1032">
        <v>2325.1629999999996</v>
      </c>
      <c r="R212" s="1032">
        <v>2439.7000000000003</v>
      </c>
      <c r="S212" s="1040">
        <f t="shared" si="9"/>
        <v>4764.8629999999994</v>
      </c>
      <c r="T212" s="1032">
        <v>2410.0350000000008</v>
      </c>
      <c r="U212" s="1034">
        <v>2030.4649999999999</v>
      </c>
      <c r="V212" s="1034">
        <v>2221.1739999999995</v>
      </c>
      <c r="W212" s="1034">
        <v>2216.5770000000002</v>
      </c>
      <c r="X212" s="1034">
        <v>2256.886</v>
      </c>
      <c r="Y212" s="1034">
        <v>2196.7359999999999</v>
      </c>
      <c r="Z212" s="1034">
        <v>2406.819</v>
      </c>
      <c r="AA212" s="1034">
        <v>2411.9069999999997</v>
      </c>
      <c r="AB212" s="1034">
        <v>2424.9900000000007</v>
      </c>
      <c r="AC212" s="1034">
        <v>2488.3449999999998</v>
      </c>
      <c r="AD212" s="1040">
        <v>23063.934000000001</v>
      </c>
      <c r="AE212" s="1069">
        <v>2689.7859999999996</v>
      </c>
    </row>
    <row r="213" spans="1:31">
      <c r="A213" s="801">
        <v>1</v>
      </c>
      <c r="B213" t="str">
        <f t="shared" si="8"/>
        <v>2SE0017</v>
      </c>
      <c r="C213" s="1037"/>
      <c r="D213" s="1032" t="s">
        <v>23</v>
      </c>
      <c r="E213" s="1032" t="s">
        <v>24</v>
      </c>
      <c r="F213" s="1032" t="s">
        <v>25</v>
      </c>
      <c r="G213" s="1032">
        <v>144.63899999999998</v>
      </c>
      <c r="H213" s="1032">
        <v>141.46899999999999</v>
      </c>
      <c r="I213" s="1032">
        <v>149.30399999999997</v>
      </c>
      <c r="J213" s="1032">
        <v>158.63800000000001</v>
      </c>
      <c r="K213" s="1032">
        <v>168.74100000000004</v>
      </c>
      <c r="L213" s="1032">
        <v>165.70699999999999</v>
      </c>
      <c r="M213" s="1032">
        <v>164.26599999999999</v>
      </c>
      <c r="N213" s="1032">
        <v>167.625</v>
      </c>
      <c r="O213" s="1032">
        <v>177.26400000000001</v>
      </c>
      <c r="P213" s="1032">
        <v>182.428</v>
      </c>
      <c r="Q213" s="1032">
        <v>160.477</v>
      </c>
      <c r="R213" s="1032">
        <v>160.22</v>
      </c>
      <c r="S213" s="1040">
        <f t="shared" si="9"/>
        <v>1940.7779999999998</v>
      </c>
      <c r="T213" s="1032">
        <v>154.364</v>
      </c>
      <c r="U213" s="1034">
        <v>139.64700000000002</v>
      </c>
      <c r="V213" s="1034">
        <v>167.08799999999999</v>
      </c>
      <c r="W213" s="1034">
        <v>162.143</v>
      </c>
      <c r="X213" s="1034">
        <v>172.00399999999999</v>
      </c>
      <c r="Y213" s="1034">
        <v>158.87</v>
      </c>
      <c r="Z213" s="1034">
        <v>167.369</v>
      </c>
      <c r="AA213" s="1034">
        <v>174.941</v>
      </c>
      <c r="AB213" s="1034">
        <v>174.613</v>
      </c>
      <c r="AC213" s="1034">
        <v>182.87700000000001</v>
      </c>
      <c r="AD213" s="1040">
        <v>1653.9160000000002</v>
      </c>
      <c r="AE213" s="1069">
        <v>172.434</v>
      </c>
    </row>
    <row r="214" spans="1:31">
      <c r="A214" s="801">
        <v>1</v>
      </c>
      <c r="B214" t="str">
        <f t="shared" si="8"/>
        <v>2SE0018</v>
      </c>
      <c r="C214" s="1037"/>
      <c r="D214" s="1032" t="s">
        <v>26</v>
      </c>
      <c r="E214" s="1032" t="s">
        <v>27</v>
      </c>
      <c r="F214" s="1032" t="s">
        <v>25</v>
      </c>
      <c r="G214" s="1032">
        <v>228.16</v>
      </c>
      <c r="H214" s="1032">
        <v>229.36999999999998</v>
      </c>
      <c r="I214" s="1032">
        <v>221.16400000000002</v>
      </c>
      <c r="J214" s="1032">
        <v>230.14399999999998</v>
      </c>
      <c r="K214" s="1032">
        <v>236.10400000000001</v>
      </c>
      <c r="L214" s="1032">
        <v>227.83700000000002</v>
      </c>
      <c r="M214" s="1032">
        <v>236.46800000000002</v>
      </c>
      <c r="N214" s="1032">
        <v>245.82700000000003</v>
      </c>
      <c r="O214" s="1032">
        <v>250.16200000000001</v>
      </c>
      <c r="P214" s="1032">
        <v>261.80099999999999</v>
      </c>
      <c r="Q214" s="1032">
        <v>264.05900000000003</v>
      </c>
      <c r="R214" s="1032">
        <v>262.10799999999995</v>
      </c>
      <c r="S214" s="1040">
        <f t="shared" si="9"/>
        <v>2893.2039999999997</v>
      </c>
      <c r="T214" s="1032">
        <v>256.517</v>
      </c>
      <c r="U214" s="1034">
        <v>243.44400000000002</v>
      </c>
      <c r="V214" s="1034">
        <v>266.38100000000003</v>
      </c>
      <c r="W214" s="1034">
        <v>262.48400000000004</v>
      </c>
      <c r="X214" s="1034">
        <v>257.03499999999997</v>
      </c>
      <c r="Y214" s="1034">
        <v>254.66399999999999</v>
      </c>
      <c r="Z214" s="1034">
        <v>265.625</v>
      </c>
      <c r="AA214" s="1034">
        <v>275.15099999999995</v>
      </c>
      <c r="AB214" s="1034">
        <v>273.67099999999999</v>
      </c>
      <c r="AC214" s="1034">
        <v>282.88900000000001</v>
      </c>
      <c r="AD214" s="1040">
        <v>2637.8609999999999</v>
      </c>
      <c r="AE214" s="1069">
        <v>268.70299999999997</v>
      </c>
    </row>
    <row r="215" spans="1:31">
      <c r="A215" s="801">
        <v>1</v>
      </c>
      <c r="B215" t="str">
        <f t="shared" si="8"/>
        <v>4SE2233</v>
      </c>
      <c r="C215" s="1037"/>
      <c r="D215" s="1032" t="s">
        <v>961</v>
      </c>
      <c r="E215" s="1032" t="s">
        <v>962</v>
      </c>
      <c r="F215" s="1032" t="s">
        <v>33</v>
      </c>
      <c r="G215" s="1032">
        <v>0</v>
      </c>
      <c r="H215" s="1032">
        <v>0</v>
      </c>
      <c r="I215" s="1032">
        <v>0</v>
      </c>
      <c r="J215" s="1032">
        <v>0</v>
      </c>
      <c r="K215" s="1032">
        <v>0</v>
      </c>
      <c r="L215" s="1032">
        <v>0</v>
      </c>
      <c r="M215" s="1032">
        <v>0</v>
      </c>
      <c r="N215" s="1032">
        <v>0</v>
      </c>
      <c r="O215" s="1032">
        <v>0</v>
      </c>
      <c r="P215" s="1032">
        <v>0</v>
      </c>
      <c r="Q215" s="1032">
        <v>122.54</v>
      </c>
      <c r="R215" s="1032">
        <v>127.59</v>
      </c>
      <c r="S215" s="1040">
        <f t="shared" si="9"/>
        <v>250.13</v>
      </c>
      <c r="T215" s="1032">
        <v>116.97800000000001</v>
      </c>
      <c r="U215" s="1034">
        <v>110.89900000000003</v>
      </c>
      <c r="V215" s="1034">
        <v>125.267</v>
      </c>
      <c r="W215" s="1034">
        <v>135.64499999999998</v>
      </c>
      <c r="X215" s="1034">
        <v>144.03</v>
      </c>
      <c r="Y215" s="1034">
        <v>141.59800000000001</v>
      </c>
      <c r="Z215" s="1034">
        <v>140.154</v>
      </c>
      <c r="AA215" s="1034">
        <v>144.88900000000004</v>
      </c>
      <c r="AB215" s="1034">
        <v>137.44899999999998</v>
      </c>
      <c r="AC215" s="1034">
        <v>147.251</v>
      </c>
      <c r="AD215" s="1040">
        <v>1344.16</v>
      </c>
      <c r="AE215" s="1069">
        <v>142.16100000000003</v>
      </c>
    </row>
    <row r="216" spans="1:31">
      <c r="A216" s="801">
        <v>1</v>
      </c>
      <c r="B216" t="str">
        <f t="shared" si="8"/>
        <v>2SE0019</v>
      </c>
      <c r="C216" s="1037"/>
      <c r="D216" s="1032" t="s">
        <v>29</v>
      </c>
      <c r="E216" s="1032" t="s">
        <v>30</v>
      </c>
      <c r="F216" s="1032" t="s">
        <v>25</v>
      </c>
      <c r="G216" s="1032">
        <v>13977.642</v>
      </c>
      <c r="H216" s="1032">
        <v>13144.945000000002</v>
      </c>
      <c r="I216" s="1032">
        <v>15029.072000000002</v>
      </c>
      <c r="J216" s="1032">
        <v>14397.687999999996</v>
      </c>
      <c r="K216" s="1032">
        <v>15301.421000000004</v>
      </c>
      <c r="L216" s="1032">
        <v>14780.425999999998</v>
      </c>
      <c r="M216" s="1032">
        <v>15023.245999999997</v>
      </c>
      <c r="N216" s="1032">
        <v>16097.612999999999</v>
      </c>
      <c r="O216" s="1032">
        <v>15904.03</v>
      </c>
      <c r="P216" s="1032">
        <v>16277.626999999999</v>
      </c>
      <c r="Q216" s="1032">
        <v>16004.410999999998</v>
      </c>
      <c r="R216" s="1032">
        <v>16073.832</v>
      </c>
      <c r="S216" s="1040">
        <f t="shared" si="9"/>
        <v>182011.95299999998</v>
      </c>
      <c r="T216" s="1032">
        <v>16269.284999999998</v>
      </c>
      <c r="U216" s="1034">
        <v>15242.203</v>
      </c>
      <c r="V216" s="1034">
        <v>17155.092000000001</v>
      </c>
      <c r="W216" s="1034">
        <v>16380.428000000002</v>
      </c>
      <c r="X216" s="1034">
        <v>16922.580000000002</v>
      </c>
      <c r="Y216" s="1034">
        <v>16297.028999999993</v>
      </c>
      <c r="Z216" s="1034">
        <v>16608.872000000003</v>
      </c>
      <c r="AA216" s="1034">
        <v>17183.356000000003</v>
      </c>
      <c r="AB216" s="1034">
        <v>16964.849999999999</v>
      </c>
      <c r="AC216" s="1034">
        <v>17224.764999999996</v>
      </c>
      <c r="AD216" s="1040">
        <v>166248.46</v>
      </c>
      <c r="AE216" s="1069">
        <v>16783.472999999998</v>
      </c>
    </row>
    <row r="217" spans="1:31">
      <c r="A217" s="801">
        <v>1</v>
      </c>
      <c r="B217" t="str">
        <f t="shared" si="8"/>
        <v>3SE0234</v>
      </c>
      <c r="C217" s="1037"/>
      <c r="D217" s="1032" t="s">
        <v>31</v>
      </c>
      <c r="E217" s="1032" t="s">
        <v>32</v>
      </c>
      <c r="F217" s="1032" t="s">
        <v>28</v>
      </c>
      <c r="G217" s="1032">
        <v>737.81</v>
      </c>
      <c r="H217" s="1032">
        <v>662.29600000000005</v>
      </c>
      <c r="I217" s="1032">
        <v>761.13000000000011</v>
      </c>
      <c r="J217" s="1032">
        <v>801.87000000000012</v>
      </c>
      <c r="K217" s="1032">
        <v>879.71100000000001</v>
      </c>
      <c r="L217" s="1032">
        <v>886.55299999999988</v>
      </c>
      <c r="M217" s="1032">
        <v>942.03</v>
      </c>
      <c r="N217" s="1032">
        <v>920.2819999999997</v>
      </c>
      <c r="O217" s="1032">
        <v>920.23899999999992</v>
      </c>
      <c r="P217" s="1032">
        <v>989.99300000000017</v>
      </c>
      <c r="Q217" s="1032">
        <v>905.82399999999996</v>
      </c>
      <c r="R217" s="1032">
        <v>929.4609999999999</v>
      </c>
      <c r="S217" s="1040">
        <f t="shared" si="9"/>
        <v>10337.198999999999</v>
      </c>
      <c r="T217" s="1032">
        <v>932.10199999999986</v>
      </c>
      <c r="U217" s="1034">
        <v>864.27299999999991</v>
      </c>
      <c r="V217" s="1034">
        <v>930.50599999999997</v>
      </c>
      <c r="W217" s="1034">
        <v>999.25799999999992</v>
      </c>
      <c r="X217" s="1034">
        <v>992.92700000000002</v>
      </c>
      <c r="Y217" s="1034">
        <v>989.29800000000012</v>
      </c>
      <c r="Z217" s="1034">
        <v>1008.1939999999998</v>
      </c>
      <c r="AA217" s="1034">
        <v>1026.4199999999998</v>
      </c>
      <c r="AB217" s="1034">
        <v>989.58</v>
      </c>
      <c r="AC217" s="1034">
        <v>958.11200000000031</v>
      </c>
      <c r="AD217" s="1040">
        <v>9690.67</v>
      </c>
      <c r="AE217" s="1069">
        <v>930.45699999999999</v>
      </c>
    </row>
    <row r="218" spans="1:31">
      <c r="A218" s="801">
        <v>1</v>
      </c>
      <c r="B218" t="str">
        <f t="shared" si="8"/>
        <v>2SE2236</v>
      </c>
      <c r="C218" s="1037"/>
      <c r="D218" s="1032" t="s">
        <v>963</v>
      </c>
      <c r="E218" s="1032" t="s">
        <v>964</v>
      </c>
      <c r="F218" s="1032" t="s">
        <v>25</v>
      </c>
      <c r="G218" s="1032">
        <v>0</v>
      </c>
      <c r="H218" s="1032">
        <v>0</v>
      </c>
      <c r="I218" s="1032">
        <v>0</v>
      </c>
      <c r="J218" s="1032">
        <v>0</v>
      </c>
      <c r="K218" s="1032">
        <v>0</v>
      </c>
      <c r="L218" s="1032">
        <v>0</v>
      </c>
      <c r="M218" s="1032">
        <v>0</v>
      </c>
      <c r="N218" s="1032">
        <v>0</v>
      </c>
      <c r="O218" s="1032">
        <v>0</v>
      </c>
      <c r="P218" s="1032">
        <v>0</v>
      </c>
      <c r="Q218" s="1032">
        <v>1220.6489999999999</v>
      </c>
      <c r="R218" s="1032">
        <v>1262.8489999999997</v>
      </c>
      <c r="S218" s="1040">
        <f t="shared" si="9"/>
        <v>2483.4979999999996</v>
      </c>
      <c r="T218" s="1032">
        <v>1235.0569999999998</v>
      </c>
      <c r="U218" s="1034">
        <v>1144.5759999999998</v>
      </c>
      <c r="V218" s="1034">
        <v>1275.8709999999999</v>
      </c>
      <c r="W218" s="1034">
        <v>1324.6310000000001</v>
      </c>
      <c r="X218" s="1034">
        <v>1382.8710000000001</v>
      </c>
      <c r="Y218" s="1034">
        <v>1360.9909999999998</v>
      </c>
      <c r="Z218" s="1034">
        <v>1359.71</v>
      </c>
      <c r="AA218" s="1034">
        <v>1329.2939999999996</v>
      </c>
      <c r="AB218" s="1034">
        <v>1392.962</v>
      </c>
      <c r="AC218" s="1034">
        <v>1384.7959999999998</v>
      </c>
      <c r="AD218" s="1040">
        <v>13190.759</v>
      </c>
      <c r="AE218" s="1069">
        <v>1369.6190000000001</v>
      </c>
    </row>
    <row r="219" spans="1:31">
      <c r="A219" s="801">
        <v>1</v>
      </c>
      <c r="B219" t="str">
        <f t="shared" si="8"/>
        <v>2SE0020</v>
      </c>
      <c r="C219" s="1037"/>
      <c r="D219" s="1032" t="s">
        <v>34</v>
      </c>
      <c r="E219" s="1032" t="s">
        <v>35</v>
      </c>
      <c r="F219" s="1032" t="s">
        <v>25</v>
      </c>
      <c r="G219" s="1032">
        <v>175.14700000000002</v>
      </c>
      <c r="H219" s="1032">
        <v>155.75900000000001</v>
      </c>
      <c r="I219" s="1032">
        <v>175.67699999999999</v>
      </c>
      <c r="J219" s="1032">
        <v>173.51200000000003</v>
      </c>
      <c r="K219" s="1032">
        <v>183.95600000000002</v>
      </c>
      <c r="L219" s="1032">
        <v>176.83399999999997</v>
      </c>
      <c r="M219" s="1032">
        <v>188.01900000000001</v>
      </c>
      <c r="N219" s="1032">
        <v>198.529</v>
      </c>
      <c r="O219" s="1032">
        <v>193.87100000000001</v>
      </c>
      <c r="P219" s="1032">
        <v>205.34700000000001</v>
      </c>
      <c r="Q219" s="1032">
        <v>204.74299999999997</v>
      </c>
      <c r="R219" s="1032">
        <v>215.04900000000001</v>
      </c>
      <c r="S219" s="1040">
        <f t="shared" si="9"/>
        <v>2246.4430000000002</v>
      </c>
      <c r="T219" s="1032">
        <v>213.328</v>
      </c>
      <c r="U219" s="1034">
        <v>192.57499999999999</v>
      </c>
      <c r="V219" s="1034">
        <v>220.852</v>
      </c>
      <c r="W219" s="1034">
        <v>213.91299999999998</v>
      </c>
      <c r="X219" s="1034">
        <v>222.178</v>
      </c>
      <c r="Y219" s="1034">
        <v>211.27300000000002</v>
      </c>
      <c r="Z219" s="1034">
        <v>223.589</v>
      </c>
      <c r="AA219" s="1034">
        <v>219.33599999999996</v>
      </c>
      <c r="AB219" s="1034">
        <v>226.68199999999999</v>
      </c>
      <c r="AC219" s="1034">
        <v>235.29799999999997</v>
      </c>
      <c r="AD219" s="1040">
        <v>2179.0239999999999</v>
      </c>
      <c r="AE219" s="1069">
        <v>225.56400000000002</v>
      </c>
    </row>
    <row r="220" spans="1:31">
      <c r="A220" s="801">
        <v>1</v>
      </c>
      <c r="B220" t="str">
        <f t="shared" si="8"/>
        <v>2SE0021</v>
      </c>
      <c r="C220" s="1037"/>
      <c r="D220" s="1032" t="s">
        <v>36</v>
      </c>
      <c r="E220" s="1032" t="s">
        <v>37</v>
      </c>
      <c r="F220" s="1032" t="s">
        <v>25</v>
      </c>
      <c r="G220" s="1032">
        <v>242.27399999999997</v>
      </c>
      <c r="H220" s="1032">
        <v>224.71400000000003</v>
      </c>
      <c r="I220" s="1032">
        <v>258.32</v>
      </c>
      <c r="J220" s="1032">
        <v>253.63200000000001</v>
      </c>
      <c r="K220" s="1032">
        <v>284.72899999999998</v>
      </c>
      <c r="L220" s="1032">
        <v>255.04900000000001</v>
      </c>
      <c r="M220" s="1032">
        <v>276.08100000000002</v>
      </c>
      <c r="N220" s="1032">
        <v>282.30500000000001</v>
      </c>
      <c r="O220" s="1032">
        <v>262.31900000000002</v>
      </c>
      <c r="P220" s="1032">
        <v>275.93799999999999</v>
      </c>
      <c r="Q220" s="1032">
        <v>266.49700000000001</v>
      </c>
      <c r="R220" s="1032">
        <v>288.399</v>
      </c>
      <c r="S220" s="1040">
        <f t="shared" si="9"/>
        <v>3170.2569999999996</v>
      </c>
      <c r="T220" s="1032">
        <v>288.55399999999997</v>
      </c>
      <c r="U220" s="1034">
        <v>271.78299999999996</v>
      </c>
      <c r="V220" s="1034">
        <v>294.61400000000003</v>
      </c>
      <c r="W220" s="1034">
        <v>293.94400000000002</v>
      </c>
      <c r="X220" s="1034">
        <v>301.54000000000002</v>
      </c>
      <c r="Y220" s="1034">
        <v>284.19100000000003</v>
      </c>
      <c r="Z220" s="1034">
        <v>294.78800000000001</v>
      </c>
      <c r="AA220" s="1034">
        <v>303.846</v>
      </c>
      <c r="AB220" s="1034">
        <v>291.44599999999997</v>
      </c>
      <c r="AC220" s="1034">
        <v>294.14399999999995</v>
      </c>
      <c r="AD220" s="1040">
        <v>2918.85</v>
      </c>
      <c r="AE220" s="1069">
        <v>282.916</v>
      </c>
    </row>
    <row r="221" spans="1:31">
      <c r="A221" s="801">
        <v>1</v>
      </c>
      <c r="B221" t="str">
        <f t="shared" si="8"/>
        <v>4SE0235</v>
      </c>
      <c r="C221" s="1037"/>
      <c r="D221" s="1032" t="s">
        <v>765</v>
      </c>
      <c r="E221" s="1032" t="s">
        <v>47</v>
      </c>
      <c r="F221" s="1032" t="s">
        <v>33</v>
      </c>
      <c r="G221" s="1032">
        <v>2381.4099999999994</v>
      </c>
      <c r="H221" s="1032">
        <v>2258.2599999999993</v>
      </c>
      <c r="I221" s="1032">
        <v>2496.163</v>
      </c>
      <c r="J221" s="1032">
        <v>2318.4090000000001</v>
      </c>
      <c r="K221" s="1032">
        <v>2323.1100000000006</v>
      </c>
      <c r="L221" s="1032">
        <v>2369.6930000000002</v>
      </c>
      <c r="M221" s="1032">
        <v>2872.3950000000004</v>
      </c>
      <c r="N221" s="1032">
        <v>3117.3900000000003</v>
      </c>
      <c r="O221" s="1032">
        <v>3071.6879999999996</v>
      </c>
      <c r="P221" s="1032">
        <v>3287.3430000000003</v>
      </c>
      <c r="Q221" s="1032">
        <v>3180.6750000000002</v>
      </c>
      <c r="R221" s="1032">
        <v>3337.4209999999998</v>
      </c>
      <c r="S221" s="1040">
        <f t="shared" si="9"/>
        <v>33013.956999999995</v>
      </c>
      <c r="T221" s="1032">
        <v>3315.7309999999998</v>
      </c>
      <c r="U221" s="1034">
        <v>2971.9130000000005</v>
      </c>
      <c r="V221" s="1034">
        <v>3278.6840000000002</v>
      </c>
      <c r="W221" s="1034">
        <v>3276.8860000000004</v>
      </c>
      <c r="X221" s="1034">
        <v>3385.0630000000006</v>
      </c>
      <c r="Y221" s="1034">
        <v>3348.2570000000005</v>
      </c>
      <c r="Z221" s="1034">
        <v>3451.1</v>
      </c>
      <c r="AA221" s="1034">
        <v>3478.5450000000001</v>
      </c>
      <c r="AB221" s="1034">
        <v>3374.0570000000007</v>
      </c>
      <c r="AC221" s="1034">
        <v>3456.1310000000003</v>
      </c>
      <c r="AD221" s="1040">
        <v>33336.367000000006</v>
      </c>
      <c r="AE221" s="1069">
        <v>3357.607</v>
      </c>
    </row>
    <row r="222" spans="1:31">
      <c r="A222" s="801">
        <v>1</v>
      </c>
      <c r="B222" t="str">
        <f t="shared" si="8"/>
        <v>RSR0018</v>
      </c>
      <c r="C222" s="1037"/>
      <c r="D222" s="1032" t="s">
        <v>965</v>
      </c>
      <c r="E222" s="1032" t="s">
        <v>966</v>
      </c>
      <c r="F222" s="1032" t="s">
        <v>607</v>
      </c>
      <c r="G222" s="1032">
        <v>0</v>
      </c>
      <c r="H222" s="1032">
        <v>0</v>
      </c>
      <c r="I222" s="1032">
        <v>0</v>
      </c>
      <c r="J222" s="1032">
        <v>0</v>
      </c>
      <c r="K222" s="1032">
        <v>0</v>
      </c>
      <c r="L222" s="1032">
        <v>0</v>
      </c>
      <c r="M222" s="1032">
        <v>0</v>
      </c>
      <c r="N222" s="1032">
        <v>0</v>
      </c>
      <c r="O222" s="1032">
        <v>0</v>
      </c>
      <c r="P222" s="1032">
        <v>0</v>
      </c>
      <c r="Q222" s="1032">
        <v>12.306000000000001</v>
      </c>
      <c r="R222" s="1032">
        <v>17.044</v>
      </c>
      <c r="S222" s="1040">
        <f t="shared" si="9"/>
        <v>29.35</v>
      </c>
      <c r="T222" s="1032">
        <v>14.559000000000001</v>
      </c>
      <c r="U222" s="1034">
        <v>16.512</v>
      </c>
      <c r="V222" s="1034">
        <v>17.02</v>
      </c>
      <c r="W222" s="1034">
        <v>17.496000000000002</v>
      </c>
      <c r="X222" s="1034">
        <v>13.155000000000001</v>
      </c>
      <c r="Y222" s="1034">
        <v>17.385000000000002</v>
      </c>
      <c r="Z222" s="1034">
        <v>15.497999999999999</v>
      </c>
      <c r="AA222" s="1034">
        <v>15.847</v>
      </c>
      <c r="AB222" s="1034">
        <v>18.369</v>
      </c>
      <c r="AC222" s="1034">
        <v>18.701000000000001</v>
      </c>
      <c r="AD222" s="1040">
        <v>164.542</v>
      </c>
      <c r="AE222" s="1069">
        <v>18.556000000000001</v>
      </c>
    </row>
    <row r="223" spans="1:31">
      <c r="A223" s="801">
        <v>1</v>
      </c>
      <c r="B223" t="str">
        <f t="shared" si="8"/>
        <v>4SE0172</v>
      </c>
      <c r="C223" s="1037"/>
      <c r="D223" s="1032" t="s">
        <v>38</v>
      </c>
      <c r="E223" s="1032" t="s">
        <v>39</v>
      </c>
      <c r="F223" s="1032" t="s">
        <v>33</v>
      </c>
      <c r="G223" s="1032">
        <v>28.805</v>
      </c>
      <c r="H223" s="1032">
        <v>25.422999999999998</v>
      </c>
      <c r="I223" s="1032">
        <v>31.506</v>
      </c>
      <c r="J223" s="1032">
        <v>31.439999999999998</v>
      </c>
      <c r="K223" s="1032">
        <v>33.612000000000002</v>
      </c>
      <c r="L223" s="1032">
        <v>31.587</v>
      </c>
      <c r="M223" s="1032">
        <v>33.021000000000001</v>
      </c>
      <c r="N223" s="1032">
        <v>34.347000000000001</v>
      </c>
      <c r="O223" s="1032">
        <v>41.589000000000006</v>
      </c>
      <c r="P223" s="1032">
        <v>45.301000000000002</v>
      </c>
      <c r="Q223" s="1032">
        <v>43.524000000000001</v>
      </c>
      <c r="R223" s="1032">
        <v>42.253</v>
      </c>
      <c r="S223" s="1040">
        <f t="shared" si="9"/>
        <v>422.40800000000002</v>
      </c>
      <c r="T223" s="1032">
        <v>39.402000000000001</v>
      </c>
      <c r="U223" s="1034">
        <v>39.174000000000007</v>
      </c>
      <c r="V223" s="1034">
        <v>46.309000000000005</v>
      </c>
      <c r="W223" s="1034">
        <v>47.495999999999995</v>
      </c>
      <c r="X223" s="1034">
        <v>49.937999999999995</v>
      </c>
      <c r="Y223" s="1034">
        <v>54.405999999999992</v>
      </c>
      <c r="Z223" s="1034">
        <v>51.970000000000013</v>
      </c>
      <c r="AA223" s="1034">
        <v>51.878</v>
      </c>
      <c r="AB223" s="1034">
        <v>52.092000000000006</v>
      </c>
      <c r="AC223" s="1034">
        <v>56.067</v>
      </c>
      <c r="AD223" s="1040">
        <v>488.73200000000003</v>
      </c>
      <c r="AE223" s="1069">
        <v>50.012999999999998</v>
      </c>
    </row>
    <row r="224" spans="1:31">
      <c r="A224" s="801">
        <v>1</v>
      </c>
      <c r="B224" t="str">
        <f t="shared" si="8"/>
        <v>2SE1236</v>
      </c>
      <c r="C224" s="1037"/>
      <c r="D224" s="1032" t="s">
        <v>48</v>
      </c>
      <c r="E224" s="1032" t="s">
        <v>967</v>
      </c>
      <c r="F224" s="1032" t="s">
        <v>25</v>
      </c>
      <c r="G224" s="1032">
        <v>0</v>
      </c>
      <c r="H224" s="1032">
        <v>0</v>
      </c>
      <c r="I224" s="1032">
        <v>0</v>
      </c>
      <c r="J224" s="1032">
        <v>0</v>
      </c>
      <c r="K224" s="1032">
        <v>0</v>
      </c>
      <c r="L224" s="1032">
        <v>0</v>
      </c>
      <c r="M224" s="1032">
        <v>0</v>
      </c>
      <c r="N224" s="1032">
        <v>0</v>
      </c>
      <c r="O224" s="1032">
        <v>0</v>
      </c>
      <c r="P224" s="1032">
        <v>0</v>
      </c>
      <c r="Q224" s="1032">
        <v>4761.2789999999995</v>
      </c>
      <c r="R224" s="1032">
        <v>4749.5659999999998</v>
      </c>
      <c r="S224" s="1040">
        <f t="shared" si="9"/>
        <v>9510.8449999999993</v>
      </c>
      <c r="T224" s="1032">
        <v>4809.0049999999992</v>
      </c>
      <c r="U224" s="1034">
        <v>4534.6759999999986</v>
      </c>
      <c r="V224" s="1034">
        <v>4667.26</v>
      </c>
      <c r="W224" s="1034">
        <v>4758.5459999999994</v>
      </c>
      <c r="X224" s="1034">
        <v>4702.3789999999999</v>
      </c>
      <c r="Y224" s="1034">
        <v>4752.5160000000005</v>
      </c>
      <c r="Z224" s="1034">
        <v>4772.0960000000005</v>
      </c>
      <c r="AA224" s="1034">
        <v>4746.8369999999995</v>
      </c>
      <c r="AB224" s="1034">
        <v>5203.4979999999996</v>
      </c>
      <c r="AC224" s="1034">
        <v>5370.728000000001</v>
      </c>
      <c r="AD224" s="1040">
        <v>48317.540999999997</v>
      </c>
      <c r="AE224" s="1069">
        <v>5039.3830000000007</v>
      </c>
    </row>
    <row r="225" spans="1:31">
      <c r="A225" s="801">
        <v>1</v>
      </c>
      <c r="B225" t="str">
        <f t="shared" si="8"/>
        <v>4SE3233</v>
      </c>
      <c r="C225" s="1037"/>
      <c r="D225" s="1032" t="s">
        <v>968</v>
      </c>
      <c r="E225" s="1032" t="s">
        <v>969</v>
      </c>
      <c r="F225" s="1032" t="s">
        <v>33</v>
      </c>
      <c r="G225" s="1032">
        <v>0</v>
      </c>
      <c r="H225" s="1032">
        <v>0</v>
      </c>
      <c r="I225" s="1032">
        <v>0</v>
      </c>
      <c r="J225" s="1032">
        <v>0</v>
      </c>
      <c r="K225" s="1032">
        <v>0</v>
      </c>
      <c r="L225" s="1032">
        <v>0</v>
      </c>
      <c r="M225" s="1032">
        <v>0</v>
      </c>
      <c r="N225" s="1032">
        <v>0</v>
      </c>
      <c r="O225" s="1032">
        <v>0</v>
      </c>
      <c r="P225" s="1032">
        <v>0</v>
      </c>
      <c r="Q225" s="1032">
        <v>994.31900000000007</v>
      </c>
      <c r="R225" s="1032">
        <v>965.77899999999988</v>
      </c>
      <c r="S225" s="1040">
        <f t="shared" si="9"/>
        <v>1960.098</v>
      </c>
      <c r="T225" s="1032">
        <v>962.53600000000006</v>
      </c>
      <c r="U225" s="1034">
        <v>911.51700000000005</v>
      </c>
      <c r="V225" s="1034">
        <v>905.9430000000001</v>
      </c>
      <c r="W225" s="1034">
        <v>1004.3639999999998</v>
      </c>
      <c r="X225" s="1034">
        <v>1060.1480000000001</v>
      </c>
      <c r="Y225" s="1034">
        <v>1040.25</v>
      </c>
      <c r="Z225" s="1034">
        <v>1007.345</v>
      </c>
      <c r="AA225" s="1034">
        <v>1031.4389999999999</v>
      </c>
      <c r="AB225" s="1034">
        <v>1064.6540000000002</v>
      </c>
      <c r="AC225" s="1034">
        <v>1066.4329999999998</v>
      </c>
      <c r="AD225" s="1040">
        <v>10054.628999999999</v>
      </c>
      <c r="AE225" s="1069">
        <v>1074.2369999999999</v>
      </c>
    </row>
    <row r="226" spans="1:31">
      <c r="A226" s="801">
        <v>1</v>
      </c>
      <c r="B226" t="str">
        <f t="shared" si="8"/>
        <v>3SE0023</v>
      </c>
      <c r="C226" s="1037"/>
      <c r="D226" s="1032" t="s">
        <v>41</v>
      </c>
      <c r="E226" s="1032" t="s">
        <v>42</v>
      </c>
      <c r="F226" s="1032" t="s">
        <v>28</v>
      </c>
      <c r="G226" s="1032">
        <v>970.59799999999984</v>
      </c>
      <c r="H226" s="1032">
        <v>903.52600000000007</v>
      </c>
      <c r="I226" s="1032">
        <v>1010.1139999999998</v>
      </c>
      <c r="J226" s="1032">
        <v>948.60200000000009</v>
      </c>
      <c r="K226" s="1032">
        <v>970.495</v>
      </c>
      <c r="L226" s="1032">
        <v>965.27599999999995</v>
      </c>
      <c r="M226" s="1032">
        <v>1062.2649999999999</v>
      </c>
      <c r="N226" s="1032">
        <v>1078.0499999999997</v>
      </c>
      <c r="O226" s="1032">
        <v>1135.3820000000003</v>
      </c>
      <c r="P226" s="1032">
        <v>1161.1660000000002</v>
      </c>
      <c r="Q226" s="1032">
        <v>1104.7339999999999</v>
      </c>
      <c r="R226" s="1032">
        <v>1142.9239999999998</v>
      </c>
      <c r="S226" s="1040">
        <f t="shared" si="9"/>
        <v>12453.131999999998</v>
      </c>
      <c r="T226" s="1032">
        <v>1165.3739999999998</v>
      </c>
      <c r="U226" s="1034">
        <v>1058.0440000000001</v>
      </c>
      <c r="V226" s="1034">
        <v>1196.548</v>
      </c>
      <c r="W226" s="1034">
        <v>1144.9850000000001</v>
      </c>
      <c r="X226" s="1034">
        <v>1160.759</v>
      </c>
      <c r="Y226" s="1034">
        <v>1184.181</v>
      </c>
      <c r="Z226" s="1034">
        <v>1223.337</v>
      </c>
      <c r="AA226" s="1034">
        <v>1249.7620000000002</v>
      </c>
      <c r="AB226" s="1034">
        <v>1269.2970000000003</v>
      </c>
      <c r="AC226" s="1034">
        <v>1264.1469999999999</v>
      </c>
      <c r="AD226" s="1040">
        <v>11916.434000000001</v>
      </c>
      <c r="AE226" s="1069">
        <v>1204.319</v>
      </c>
    </row>
    <row r="227" spans="1:31">
      <c r="A227" s="801">
        <v>1</v>
      </c>
      <c r="B227" t="str">
        <f t="shared" si="8"/>
        <v>4SE0117</v>
      </c>
      <c r="C227" s="1032" t="s">
        <v>922</v>
      </c>
      <c r="D227" s="1032" t="s">
        <v>789</v>
      </c>
      <c r="E227" s="1032" t="s">
        <v>790</v>
      </c>
      <c r="F227" s="1032" t="s">
        <v>33</v>
      </c>
      <c r="G227" s="1032">
        <v>10.378</v>
      </c>
      <c r="H227" s="1032">
        <v>8.9190000000000005</v>
      </c>
      <c r="I227" s="1032">
        <v>10.516</v>
      </c>
      <c r="J227" s="1032">
        <v>14.431999999999999</v>
      </c>
      <c r="K227" s="1032">
        <v>14.836</v>
      </c>
      <c r="L227" s="1032">
        <v>15.716999999999999</v>
      </c>
      <c r="M227" s="1032">
        <v>25.352</v>
      </c>
      <c r="N227" s="1032">
        <v>20.698999999999998</v>
      </c>
      <c r="O227" s="1032">
        <v>19.13</v>
      </c>
      <c r="P227" s="1032">
        <v>18.78</v>
      </c>
      <c r="Q227" s="1032">
        <v>18.971</v>
      </c>
      <c r="R227" s="1032">
        <v>18.015000000000001</v>
      </c>
      <c r="S227" s="1040">
        <f t="shared" si="9"/>
        <v>195.745</v>
      </c>
      <c r="T227" s="1032">
        <v>13.586</v>
      </c>
      <c r="U227" s="1034">
        <v>10.484999999999999</v>
      </c>
      <c r="V227" s="1034">
        <v>14.653</v>
      </c>
      <c r="W227" s="1034">
        <v>18.686</v>
      </c>
      <c r="X227" s="1034">
        <v>19.443999999999999</v>
      </c>
      <c r="Y227" s="1034">
        <v>22.468999999999998</v>
      </c>
      <c r="Z227" s="1034">
        <v>22.352</v>
      </c>
      <c r="AA227" s="1034">
        <v>24.366</v>
      </c>
      <c r="AB227" s="1034">
        <v>23.594000000000001</v>
      </c>
      <c r="AC227" s="1034">
        <v>26.42</v>
      </c>
      <c r="AD227" s="1040">
        <v>196.05500000000001</v>
      </c>
      <c r="AE227" s="1069">
        <v>17.081</v>
      </c>
    </row>
    <row r="228" spans="1:31">
      <c r="A228" s="801">
        <v>1</v>
      </c>
      <c r="B228" t="str">
        <f t="shared" si="8"/>
        <v>3SE0110</v>
      </c>
      <c r="C228" s="1037"/>
      <c r="D228" s="1032" t="s">
        <v>791</v>
      </c>
      <c r="E228" s="1032" t="s">
        <v>792</v>
      </c>
      <c r="F228" s="1032" t="s">
        <v>28</v>
      </c>
      <c r="G228" s="1032">
        <v>5496.2379999999994</v>
      </c>
      <c r="H228" s="1032">
        <v>4374.2689999999993</v>
      </c>
      <c r="I228" s="1032">
        <v>4214.3230000000003</v>
      </c>
      <c r="J228" s="1032">
        <v>3620.5120000000006</v>
      </c>
      <c r="K228" s="1032">
        <v>3710.6539999999995</v>
      </c>
      <c r="L228" s="1032">
        <v>3740.2530000000011</v>
      </c>
      <c r="M228" s="1032">
        <v>3695.9890000000005</v>
      </c>
      <c r="N228" s="1032">
        <v>3746.8359999999993</v>
      </c>
      <c r="O228" s="1032">
        <v>3440.6300000000006</v>
      </c>
      <c r="P228" s="1032">
        <v>3543.3269999999998</v>
      </c>
      <c r="Q228" s="1032">
        <v>3571.6159999999995</v>
      </c>
      <c r="R228" s="1032">
        <v>5169.5709999999999</v>
      </c>
      <c r="S228" s="1040">
        <f t="shared" si="9"/>
        <v>48324.217999999993</v>
      </c>
      <c r="T228" s="1032">
        <v>5730.0649999999996</v>
      </c>
      <c r="U228" s="1034">
        <v>5619.1409999999996</v>
      </c>
      <c r="V228" s="1034">
        <v>5334.7779999999993</v>
      </c>
      <c r="W228" s="1034">
        <v>4897.5769999999993</v>
      </c>
      <c r="X228" s="1034">
        <v>4652.0129999999999</v>
      </c>
      <c r="Y228" s="1034">
        <v>3831.1749999999993</v>
      </c>
      <c r="Z228" s="1034">
        <v>3756.4980000000005</v>
      </c>
      <c r="AA228" s="1034">
        <v>3632.2289999999994</v>
      </c>
      <c r="AB228" s="1034">
        <v>3668.7760000000003</v>
      </c>
      <c r="AC228" s="1034">
        <v>3773.5750000000003</v>
      </c>
      <c r="AD228" s="1040">
        <v>44895.82699999999</v>
      </c>
      <c r="AE228" s="1069">
        <v>4073.4730000000004</v>
      </c>
    </row>
    <row r="229" spans="1:31">
      <c r="A229" s="801">
        <v>1</v>
      </c>
      <c r="B229" t="str">
        <f t="shared" si="8"/>
        <v>2SE0111</v>
      </c>
      <c r="C229" s="1037"/>
      <c r="D229" s="1032" t="s">
        <v>793</v>
      </c>
      <c r="E229" s="1032" t="s">
        <v>794</v>
      </c>
      <c r="F229" s="1032" t="s">
        <v>25</v>
      </c>
      <c r="G229" s="1032">
        <v>2078.4069999999997</v>
      </c>
      <c r="H229" s="1032">
        <v>1895.845</v>
      </c>
      <c r="I229" s="1032">
        <v>2187.5009999999997</v>
      </c>
      <c r="J229" s="1032">
        <v>2161.7990000000004</v>
      </c>
      <c r="K229" s="1032">
        <v>2134.134</v>
      </c>
      <c r="L229" s="1032">
        <v>2141.5360000000005</v>
      </c>
      <c r="M229" s="1032">
        <v>2226.3920000000003</v>
      </c>
      <c r="N229" s="1032">
        <v>2189.9749999999999</v>
      </c>
      <c r="O229" s="1032">
        <v>2166.7539999999999</v>
      </c>
      <c r="P229" s="1032">
        <v>2274.1370000000002</v>
      </c>
      <c r="Q229" s="1032">
        <v>2182.335</v>
      </c>
      <c r="R229" s="1032">
        <v>2327.1239999999998</v>
      </c>
      <c r="S229" s="1040">
        <f t="shared" si="9"/>
        <v>25965.938999999998</v>
      </c>
      <c r="T229" s="1032">
        <v>2251.337</v>
      </c>
      <c r="U229" s="1034">
        <v>2077.7579999999998</v>
      </c>
      <c r="V229" s="1034">
        <v>2345.9279999999999</v>
      </c>
      <c r="W229" s="1034">
        <v>2231.8620000000001</v>
      </c>
      <c r="X229" s="1034">
        <v>2345.2629999999995</v>
      </c>
      <c r="Y229" s="1034">
        <v>2248.2420000000002</v>
      </c>
      <c r="Z229" s="1034">
        <v>2306.915</v>
      </c>
      <c r="AA229" s="1034">
        <v>2405.3030000000003</v>
      </c>
      <c r="AB229" s="1034">
        <v>2393.3679999999999</v>
      </c>
      <c r="AC229" s="1034">
        <v>2379.4960000000001</v>
      </c>
      <c r="AD229" s="1040">
        <v>22985.471999999994</v>
      </c>
      <c r="AE229" s="1069">
        <v>2345.2650000000003</v>
      </c>
    </row>
    <row r="230" spans="1:31">
      <c r="A230" s="801">
        <v>1</v>
      </c>
      <c r="B230" t="str">
        <f t="shared" si="8"/>
        <v>4SE0240</v>
      </c>
      <c r="C230" s="1037"/>
      <c r="D230" s="1032" t="s">
        <v>795</v>
      </c>
      <c r="E230" s="1032" t="s">
        <v>796</v>
      </c>
      <c r="F230" s="1032" t="s">
        <v>33</v>
      </c>
      <c r="G230" s="1032">
        <v>73.990999999999985</v>
      </c>
      <c r="H230" s="1032">
        <v>69.388999999999996</v>
      </c>
      <c r="I230" s="1032">
        <v>83.53</v>
      </c>
      <c r="J230" s="1032">
        <v>75.92</v>
      </c>
      <c r="K230" s="1032">
        <v>72.274999999999991</v>
      </c>
      <c r="L230" s="1032">
        <v>82.157999999999987</v>
      </c>
      <c r="M230" s="1032">
        <v>76.48599999999999</v>
      </c>
      <c r="N230" s="1032">
        <v>79.327999999999989</v>
      </c>
      <c r="O230" s="1032">
        <v>77.078999999999994</v>
      </c>
      <c r="P230" s="1032">
        <v>78.363</v>
      </c>
      <c r="Q230" s="1032">
        <v>80.756</v>
      </c>
      <c r="R230" s="1032">
        <v>83.612000000000009</v>
      </c>
      <c r="S230" s="1040">
        <f t="shared" si="9"/>
        <v>932.88699999999972</v>
      </c>
      <c r="T230" s="1032">
        <v>78.529000000000011</v>
      </c>
      <c r="U230" s="1034">
        <v>77.802000000000007</v>
      </c>
      <c r="V230" s="1034">
        <v>87.094999999999985</v>
      </c>
      <c r="W230" s="1034">
        <v>90.429000000000002</v>
      </c>
      <c r="X230" s="1034">
        <v>88.716000000000008</v>
      </c>
      <c r="Y230" s="1034">
        <v>86.584000000000017</v>
      </c>
      <c r="Z230" s="1034">
        <v>84.986000000000004</v>
      </c>
      <c r="AA230" s="1034">
        <v>92.152999999999992</v>
      </c>
      <c r="AB230" s="1034">
        <v>89.871000000000009</v>
      </c>
      <c r="AC230" s="1034">
        <v>89.778000000000006</v>
      </c>
      <c r="AD230" s="1040">
        <v>865.9430000000001</v>
      </c>
      <c r="AE230" s="1069">
        <v>85.33</v>
      </c>
    </row>
    <row r="231" spans="1:31">
      <c r="A231" s="801">
        <v>1</v>
      </c>
      <c r="B231" t="str">
        <f t="shared" si="8"/>
        <v>4SE0114</v>
      </c>
      <c r="C231" s="1037"/>
      <c r="D231" s="1032" t="s">
        <v>797</v>
      </c>
      <c r="E231" s="1032" t="s">
        <v>798</v>
      </c>
      <c r="F231" s="1032" t="s">
        <v>33</v>
      </c>
      <c r="G231" s="1032">
        <v>2107.2059999999997</v>
      </c>
      <c r="H231" s="1032">
        <v>1792.2600000000002</v>
      </c>
      <c r="I231" s="1032">
        <v>2212.0680000000002</v>
      </c>
      <c r="J231" s="1032">
        <v>1840.89</v>
      </c>
      <c r="K231" s="1032">
        <v>1814.3370000000002</v>
      </c>
      <c r="L231" s="1032">
        <v>2065.46</v>
      </c>
      <c r="M231" s="1032">
        <v>1948.3680000000004</v>
      </c>
      <c r="N231" s="1032">
        <v>1976.355</v>
      </c>
      <c r="O231" s="1032">
        <v>1888.3649999999998</v>
      </c>
      <c r="P231" s="1032">
        <v>1910.9969999999998</v>
      </c>
      <c r="Q231" s="1032">
        <v>1751.9</v>
      </c>
      <c r="R231" s="1032">
        <v>1779.8590000000006</v>
      </c>
      <c r="S231" s="1040">
        <f t="shared" si="9"/>
        <v>23088.065000000002</v>
      </c>
      <c r="T231" s="1032">
        <v>1758.0240000000001</v>
      </c>
      <c r="U231" s="1034">
        <v>1663.0599999999997</v>
      </c>
      <c r="V231" s="1034">
        <v>1732.461</v>
      </c>
      <c r="W231" s="1034">
        <v>1886.7350000000004</v>
      </c>
      <c r="X231" s="1034">
        <v>2097.6550000000002</v>
      </c>
      <c r="Y231" s="1034">
        <v>2016.0990000000002</v>
      </c>
      <c r="Z231" s="1034">
        <v>2214.7819999999997</v>
      </c>
      <c r="AA231" s="1034">
        <v>2229.1900000000005</v>
      </c>
      <c r="AB231" s="1034">
        <v>2136.3569999999995</v>
      </c>
      <c r="AC231" s="1034">
        <v>2228.5220000000004</v>
      </c>
      <c r="AD231" s="1040">
        <v>19962.885000000002</v>
      </c>
      <c r="AE231" s="1069">
        <v>2298.8169999999996</v>
      </c>
    </row>
    <row r="232" spans="1:31">
      <c r="A232" s="801">
        <v>1</v>
      </c>
      <c r="B232" t="str">
        <f t="shared" si="8"/>
        <v>2SE0112</v>
      </c>
      <c r="C232" s="1037"/>
      <c r="D232" s="1032" t="s">
        <v>799</v>
      </c>
      <c r="E232" s="1032" t="s">
        <v>800</v>
      </c>
      <c r="F232" s="1032" t="s">
        <v>25</v>
      </c>
      <c r="G232" s="1032">
        <v>12002.870999999997</v>
      </c>
      <c r="H232" s="1032">
        <v>11350.975</v>
      </c>
      <c r="I232" s="1032">
        <v>12182.171</v>
      </c>
      <c r="J232" s="1032">
        <v>11709.850999999999</v>
      </c>
      <c r="K232" s="1032">
        <v>12006.244000000001</v>
      </c>
      <c r="L232" s="1032">
        <v>11667.244000000001</v>
      </c>
      <c r="M232" s="1032">
        <v>11909.483999999999</v>
      </c>
      <c r="N232" s="1032">
        <v>11871.445999999998</v>
      </c>
      <c r="O232" s="1032">
        <v>11695.877</v>
      </c>
      <c r="P232" s="1032">
        <v>11998.774000000001</v>
      </c>
      <c r="Q232" s="1032">
        <v>12228.778000000002</v>
      </c>
      <c r="R232" s="1032">
        <v>12757.434999999999</v>
      </c>
      <c r="S232" s="1040">
        <f t="shared" si="9"/>
        <v>143381.15000000002</v>
      </c>
      <c r="T232" s="1032">
        <v>12624.175000000001</v>
      </c>
      <c r="U232" s="1034">
        <v>11996.098000000002</v>
      </c>
      <c r="V232" s="1034">
        <v>13135.562999999998</v>
      </c>
      <c r="W232" s="1034">
        <v>12768.17</v>
      </c>
      <c r="X232" s="1034">
        <v>12756.202000000001</v>
      </c>
      <c r="Y232" s="1034">
        <v>12065.064</v>
      </c>
      <c r="Z232" s="1034">
        <v>12490.638999999999</v>
      </c>
      <c r="AA232" s="1034">
        <v>12555.378999999999</v>
      </c>
      <c r="AB232" s="1034">
        <v>12575.576000000003</v>
      </c>
      <c r="AC232" s="1034">
        <v>13168.845000000001</v>
      </c>
      <c r="AD232" s="1040">
        <v>126135.711</v>
      </c>
      <c r="AE232" s="1069">
        <v>12851.089</v>
      </c>
    </row>
    <row r="233" spans="1:31">
      <c r="A233" s="801">
        <v>1</v>
      </c>
      <c r="B233" t="str">
        <f t="shared" si="8"/>
        <v>4SE0115</v>
      </c>
      <c r="C233" s="1037"/>
      <c r="D233" s="1032" t="s">
        <v>801</v>
      </c>
      <c r="E233" s="1032" t="s">
        <v>802</v>
      </c>
      <c r="F233" s="1032" t="s">
        <v>33</v>
      </c>
      <c r="G233" s="1032">
        <v>486.14800000000008</v>
      </c>
      <c r="H233" s="1032">
        <v>449.38399999999996</v>
      </c>
      <c r="I233" s="1032">
        <v>370.76900000000012</v>
      </c>
      <c r="J233" s="1032">
        <v>385.98500000000001</v>
      </c>
      <c r="K233" s="1032">
        <v>414.37200000000001</v>
      </c>
      <c r="L233" s="1032">
        <v>484.30599999999998</v>
      </c>
      <c r="M233" s="1032">
        <v>427.08599999999996</v>
      </c>
      <c r="N233" s="1032">
        <v>428.661</v>
      </c>
      <c r="O233" s="1032">
        <v>465.2109999999999</v>
      </c>
      <c r="P233" s="1032">
        <v>443.31800000000004</v>
      </c>
      <c r="Q233" s="1032">
        <v>458.34399999999999</v>
      </c>
      <c r="R233" s="1032">
        <v>419.20399999999989</v>
      </c>
      <c r="S233" s="1040">
        <f t="shared" si="9"/>
        <v>5232.7879999999996</v>
      </c>
      <c r="T233" s="1032">
        <v>371.27100000000002</v>
      </c>
      <c r="U233" s="1034">
        <v>396.07600000000008</v>
      </c>
      <c r="V233" s="1034">
        <v>406.625</v>
      </c>
      <c r="W233" s="1034">
        <v>500.99300000000005</v>
      </c>
      <c r="X233" s="1034">
        <v>416.25599999999997</v>
      </c>
      <c r="Y233" s="1034">
        <v>467.04700000000003</v>
      </c>
      <c r="Z233" s="1034">
        <v>448.98300000000006</v>
      </c>
      <c r="AA233" s="1034">
        <v>374.34800000000007</v>
      </c>
      <c r="AB233" s="1034">
        <v>476.471</v>
      </c>
      <c r="AC233" s="1034">
        <v>688.4609999999999</v>
      </c>
      <c r="AD233" s="1040">
        <v>4546.5309999999999</v>
      </c>
      <c r="AE233" s="1069">
        <v>632.76699999999994</v>
      </c>
    </row>
    <row r="234" spans="1:31">
      <c r="A234" s="801">
        <v>1</v>
      </c>
      <c r="B234" t="str">
        <f t="shared" si="8"/>
        <v>5SE0116</v>
      </c>
      <c r="C234" s="1037"/>
      <c r="D234" s="1032" t="s">
        <v>803</v>
      </c>
      <c r="E234" s="1032" t="s">
        <v>804</v>
      </c>
      <c r="F234" s="1032" t="s">
        <v>45</v>
      </c>
      <c r="G234" s="1032">
        <v>418.67099999999994</v>
      </c>
      <c r="H234" s="1032">
        <v>417.0089999999999</v>
      </c>
      <c r="I234" s="1032">
        <v>378.91700000000003</v>
      </c>
      <c r="J234" s="1032">
        <v>336.96</v>
      </c>
      <c r="K234" s="1032">
        <v>338.92499999999995</v>
      </c>
      <c r="L234" s="1032">
        <v>325.27700000000004</v>
      </c>
      <c r="M234" s="1032">
        <v>338.91799999999989</v>
      </c>
      <c r="N234" s="1032">
        <v>346.20599999999996</v>
      </c>
      <c r="O234" s="1032">
        <v>374.93999999999994</v>
      </c>
      <c r="P234" s="1032">
        <v>343.40800000000007</v>
      </c>
      <c r="Q234" s="1032">
        <v>403.56599999999992</v>
      </c>
      <c r="R234" s="1032">
        <v>395.625</v>
      </c>
      <c r="S234" s="1040">
        <f t="shared" si="9"/>
        <v>4418.4219999999996</v>
      </c>
      <c r="T234" s="1032">
        <v>489.95600000000002</v>
      </c>
      <c r="U234" s="1034">
        <v>505.96700000000004</v>
      </c>
      <c r="V234" s="1034">
        <v>447.041</v>
      </c>
      <c r="W234" s="1034">
        <v>417.63999999999993</v>
      </c>
      <c r="X234" s="1034">
        <v>401.13199999999995</v>
      </c>
      <c r="Y234" s="1034">
        <v>386.26400000000012</v>
      </c>
      <c r="Z234" s="1034">
        <v>410.59400000000005</v>
      </c>
      <c r="AA234" s="1034">
        <v>372.71799999999996</v>
      </c>
      <c r="AB234" s="1034">
        <v>459.6</v>
      </c>
      <c r="AC234" s="1034">
        <v>408.79</v>
      </c>
      <c r="AD234" s="1040">
        <v>4299.7020000000002</v>
      </c>
      <c r="AE234" s="1069">
        <v>447.83800000000008</v>
      </c>
    </row>
    <row r="235" spans="1:31">
      <c r="A235" s="801">
        <v>1</v>
      </c>
      <c r="B235" t="str">
        <f t="shared" si="8"/>
        <v>3SE0113</v>
      </c>
      <c r="C235" s="1037"/>
      <c r="D235" s="1032" t="s">
        <v>805</v>
      </c>
      <c r="E235" s="1032" t="s">
        <v>806</v>
      </c>
      <c r="F235" s="1032" t="s">
        <v>28</v>
      </c>
      <c r="G235" s="1032">
        <v>2638.5820000000003</v>
      </c>
      <c r="H235" s="1032">
        <v>2364.2409999999995</v>
      </c>
      <c r="I235" s="1032">
        <v>2538.0530000000003</v>
      </c>
      <c r="J235" s="1032">
        <v>2414.3799999999997</v>
      </c>
      <c r="K235" s="1032">
        <v>2175.2470000000003</v>
      </c>
      <c r="L235" s="1032">
        <v>2083.614</v>
      </c>
      <c r="M235" s="1032">
        <v>2245.221</v>
      </c>
      <c r="N235" s="1032">
        <v>2405.0010000000007</v>
      </c>
      <c r="O235" s="1032">
        <v>2461.2569999999992</v>
      </c>
      <c r="P235" s="1032">
        <v>2614.9549999999999</v>
      </c>
      <c r="Q235" s="1032">
        <v>2504.2369999999996</v>
      </c>
      <c r="R235" s="1032">
        <v>2733.4940000000001</v>
      </c>
      <c r="S235" s="1040">
        <f t="shared" si="9"/>
        <v>29178.281999999999</v>
      </c>
      <c r="T235" s="1032">
        <v>2675.8350000000005</v>
      </c>
      <c r="U235" s="1034">
        <v>2469.4830000000002</v>
      </c>
      <c r="V235" s="1034">
        <v>2694.7310000000007</v>
      </c>
      <c r="W235" s="1034">
        <v>2548.6979999999994</v>
      </c>
      <c r="X235" s="1034">
        <v>2305.304000000001</v>
      </c>
      <c r="Y235" s="1034">
        <v>2194.136</v>
      </c>
      <c r="Z235" s="1034">
        <v>2206.6500000000005</v>
      </c>
      <c r="AA235" s="1034">
        <v>2304.3859999999991</v>
      </c>
      <c r="AB235" s="1034">
        <v>2437.652</v>
      </c>
      <c r="AC235" s="1034">
        <v>2570.5610000000001</v>
      </c>
      <c r="AD235" s="1040">
        <v>24407.436000000002</v>
      </c>
      <c r="AE235" s="1069">
        <v>2731.4750000000004</v>
      </c>
    </row>
    <row r="236" spans="1:31">
      <c r="A236" s="801">
        <v>1</v>
      </c>
      <c r="B236" t="str">
        <f t="shared" si="8"/>
        <v>2SE0002</v>
      </c>
      <c r="C236" s="1032" t="s">
        <v>1144</v>
      </c>
      <c r="D236" s="1032" t="s">
        <v>828</v>
      </c>
      <c r="E236" s="1032" t="s">
        <v>829</v>
      </c>
      <c r="F236" s="1032" t="s">
        <v>25</v>
      </c>
      <c r="G236" s="1032">
        <v>249.01399999999995</v>
      </c>
      <c r="H236" s="1032">
        <v>198.50600000000003</v>
      </c>
      <c r="I236" s="1032">
        <v>324.74199999999996</v>
      </c>
      <c r="J236" s="1032">
        <v>350.58699999999999</v>
      </c>
      <c r="K236" s="1032">
        <v>318.73299999999995</v>
      </c>
      <c r="L236" s="1032">
        <v>171.80999999999997</v>
      </c>
      <c r="M236" s="1032">
        <v>177.05099999999996</v>
      </c>
      <c r="N236" s="1032">
        <v>177.905</v>
      </c>
      <c r="O236" s="1032">
        <v>172.339</v>
      </c>
      <c r="P236" s="1032">
        <v>174.173</v>
      </c>
      <c r="Q236" s="1032">
        <v>184.02900000000002</v>
      </c>
      <c r="R236" s="1032">
        <v>170.81400000000002</v>
      </c>
      <c r="S236" s="1040">
        <f t="shared" si="9"/>
        <v>2669.7029999999995</v>
      </c>
      <c r="T236" s="1032">
        <v>177.04500000000002</v>
      </c>
      <c r="U236" s="1034">
        <v>172.54899999999998</v>
      </c>
      <c r="V236" s="1034">
        <v>192.79399999999998</v>
      </c>
      <c r="W236" s="1034">
        <v>171.95000000000002</v>
      </c>
      <c r="X236" s="1034">
        <v>177.11</v>
      </c>
      <c r="Y236" s="1034">
        <v>173.92</v>
      </c>
      <c r="Z236" s="1034">
        <v>169.852</v>
      </c>
      <c r="AA236" s="1034">
        <v>168.47999999999996</v>
      </c>
      <c r="AB236" s="1034">
        <v>169.45499999999998</v>
      </c>
      <c r="AC236" s="1034">
        <v>169.45499999999998</v>
      </c>
      <c r="AD236" s="1040">
        <v>1742.61</v>
      </c>
      <c r="AE236" s="1069">
        <v>169.45499999999998</v>
      </c>
    </row>
    <row r="237" spans="1:31">
      <c r="A237" s="801">
        <v>1</v>
      </c>
      <c r="B237" t="str">
        <f t="shared" si="8"/>
        <v>1SE0005</v>
      </c>
      <c r="C237" s="1037"/>
      <c r="D237" s="1032" t="s">
        <v>615</v>
      </c>
      <c r="E237" s="1032" t="s">
        <v>616</v>
      </c>
      <c r="F237" s="1032" t="s">
        <v>315</v>
      </c>
      <c r="G237" s="1043">
        <v>1116.1389999999999</v>
      </c>
      <c r="H237" s="1043">
        <v>1198.1030000000001</v>
      </c>
      <c r="I237" s="1043">
        <v>1118.2570000000001</v>
      </c>
      <c r="J237" s="1043">
        <v>1238.9549999999999</v>
      </c>
      <c r="K237" s="1043">
        <v>1195.8620000000001</v>
      </c>
      <c r="L237" s="1043">
        <v>1112.337</v>
      </c>
      <c r="M237" s="1043">
        <v>1167.3399999999999</v>
      </c>
      <c r="N237" s="1043">
        <v>1240.002</v>
      </c>
      <c r="O237" s="1043">
        <v>1253.345</v>
      </c>
      <c r="P237" s="1043">
        <v>6841.4170000000004</v>
      </c>
      <c r="Q237" s="1032"/>
      <c r="R237" s="1032"/>
      <c r="S237" s="1040"/>
      <c r="T237" s="1032">
        <v>7169.317</v>
      </c>
      <c r="U237" s="1034">
        <v>6221.4750000000004</v>
      </c>
      <c r="V237" s="1034">
        <v>7263.6670000000004</v>
      </c>
      <c r="W237" s="1034">
        <v>7138.7650000000003</v>
      </c>
      <c r="X237" s="1034">
        <v>7209.9489999999996</v>
      </c>
      <c r="Y237" s="1034">
        <v>6889.2910000000002</v>
      </c>
      <c r="Z237" s="1034">
        <v>7327.55</v>
      </c>
      <c r="AA237" s="1034">
        <v>7093.6239999999998</v>
      </c>
      <c r="AB237" s="1034">
        <v>7090.9530000000004</v>
      </c>
      <c r="AC237" s="1034">
        <v>7090.9530000000004</v>
      </c>
      <c r="AD237" s="1040">
        <v>70495.544000000009</v>
      </c>
      <c r="AE237" s="1069">
        <v>456550.10399999999</v>
      </c>
    </row>
    <row r="238" spans="1:31">
      <c r="A238" s="801">
        <v>1</v>
      </c>
      <c r="B238" t="str">
        <f t="shared" si="8"/>
        <v>1SE0133</v>
      </c>
      <c r="C238" s="1037"/>
      <c r="D238" s="1032" t="s">
        <v>610</v>
      </c>
      <c r="E238" s="1032" t="s">
        <v>611</v>
      </c>
      <c r="F238" s="1032" t="s">
        <v>315</v>
      </c>
      <c r="G238" s="1043">
        <v>8988.1689999999999</v>
      </c>
      <c r="H238" s="1043">
        <v>8023.2290000000003</v>
      </c>
      <c r="I238" s="1043">
        <v>9197.8040000000001</v>
      </c>
      <c r="J238" s="1043">
        <v>8402.9439999999995</v>
      </c>
      <c r="K238" s="1043">
        <v>8643.8889999999992</v>
      </c>
      <c r="L238" s="1043">
        <v>8947.9599999999991</v>
      </c>
      <c r="M238" s="1043">
        <v>9239.5930000000008</v>
      </c>
      <c r="N238" s="1043">
        <v>9345.494999999999</v>
      </c>
      <c r="O238" s="1043">
        <v>9335.2880000000005</v>
      </c>
      <c r="P238" s="1043">
        <v>9527.34</v>
      </c>
      <c r="Q238" s="1032"/>
      <c r="R238" s="1032"/>
      <c r="S238" s="1040"/>
      <c r="T238" s="1032">
        <v>9878.2390000000014</v>
      </c>
      <c r="U238" s="1034">
        <v>9058.5460000000003</v>
      </c>
      <c r="V238" s="1034">
        <v>10316.922</v>
      </c>
      <c r="W238" s="1034">
        <v>10047.74</v>
      </c>
      <c r="X238" s="1034">
        <v>10029.671</v>
      </c>
      <c r="Y238" s="1034">
        <v>9942.7080000000005</v>
      </c>
      <c r="Z238" s="1034">
        <v>10191.782000000001</v>
      </c>
      <c r="AA238" s="1034">
        <v>10250.072</v>
      </c>
      <c r="AB238" s="1034">
        <v>10113.387999999999</v>
      </c>
      <c r="AC238" s="1034">
        <v>10113.387999999999</v>
      </c>
      <c r="AD238" s="1040">
        <v>99942.456000000006</v>
      </c>
      <c r="AE238" s="1069">
        <v>498143.60900000011</v>
      </c>
    </row>
    <row r="239" spans="1:31">
      <c r="A239" s="801">
        <v>1</v>
      </c>
      <c r="B239" t="str">
        <f t="shared" si="8"/>
        <v>5SE1263</v>
      </c>
      <c r="C239" s="1037"/>
      <c r="D239" s="1032" t="s">
        <v>1145</v>
      </c>
      <c r="E239" s="1032" t="s">
        <v>1146</v>
      </c>
      <c r="F239" s="1032" t="s">
        <v>45</v>
      </c>
      <c r="G239" s="1043">
        <v>33.035000000000004</v>
      </c>
      <c r="H239" s="1043">
        <v>16.025000000000002</v>
      </c>
      <c r="I239" s="1043">
        <v>13.912000000000001</v>
      </c>
      <c r="J239" s="1043">
        <v>14.432</v>
      </c>
      <c r="K239" s="1043">
        <v>15.087000000000002</v>
      </c>
      <c r="L239" s="1043">
        <v>15.734</v>
      </c>
      <c r="M239" s="1043">
        <v>17.32</v>
      </c>
      <c r="N239" s="1043">
        <v>22.849999999999998</v>
      </c>
      <c r="O239" s="1043">
        <v>36.023999999999994</v>
      </c>
      <c r="P239" s="1043">
        <v>52.582000000000008</v>
      </c>
      <c r="Q239" s="1032"/>
      <c r="R239" s="1032"/>
      <c r="S239" s="1040"/>
      <c r="T239" s="1032">
        <v>38.762</v>
      </c>
      <c r="U239" s="1034">
        <v>20.768000000000001</v>
      </c>
      <c r="V239" s="1034">
        <v>28.21</v>
      </c>
      <c r="W239" s="1034">
        <v>18.446000000000002</v>
      </c>
      <c r="X239" s="1034">
        <v>19.007999999999999</v>
      </c>
      <c r="Y239" s="1034">
        <v>34.993000000000002</v>
      </c>
      <c r="Z239" s="1034">
        <v>35.67</v>
      </c>
      <c r="AA239" s="1034">
        <v>34.087999999999994</v>
      </c>
      <c r="AB239" s="1034">
        <v>43.266000000000005</v>
      </c>
      <c r="AC239" s="1034">
        <v>43.266000000000005</v>
      </c>
      <c r="AD239" s="1040">
        <v>316.47700000000003</v>
      </c>
      <c r="AE239" s="1069">
        <v>43.266000000000005</v>
      </c>
    </row>
    <row r="240" spans="1:31">
      <c r="A240" s="801">
        <v>1</v>
      </c>
      <c r="B240" t="str">
        <f t="shared" si="8"/>
        <v>ESE0001</v>
      </c>
      <c r="C240" s="1037"/>
      <c r="D240" s="1032" t="s">
        <v>830</v>
      </c>
      <c r="E240" s="1032" t="s">
        <v>831</v>
      </c>
      <c r="F240" s="1032" t="s">
        <v>865</v>
      </c>
      <c r="G240" s="1032">
        <v>7584.4420000000009</v>
      </c>
      <c r="H240" s="1032">
        <v>6156.3650000000007</v>
      </c>
      <c r="I240" s="1032">
        <v>7059.7540000000008</v>
      </c>
      <c r="J240" s="1032">
        <v>7322.701</v>
      </c>
      <c r="K240" s="1032">
        <v>7349.0880000000006</v>
      </c>
      <c r="L240" s="1032">
        <v>5369.598</v>
      </c>
      <c r="M240" s="1032">
        <v>4932.317</v>
      </c>
      <c r="N240" s="1032">
        <v>5625.0939999999991</v>
      </c>
      <c r="O240" s="1032">
        <v>7058.7679999999991</v>
      </c>
      <c r="P240" s="1032">
        <v>7749.0940000000001</v>
      </c>
      <c r="Q240" s="1032">
        <v>7374.3430000000008</v>
      </c>
      <c r="R240" s="1032">
        <v>7937.4349999999995</v>
      </c>
      <c r="S240" s="1040">
        <f t="shared" si="9"/>
        <v>81518.999000000011</v>
      </c>
      <c r="T240" s="1032">
        <v>7672.36</v>
      </c>
      <c r="U240" s="1034">
        <v>6592.338999999999</v>
      </c>
      <c r="V240" s="1034">
        <v>7732.5689999999995</v>
      </c>
      <c r="W240" s="1034">
        <v>8009.094000000001</v>
      </c>
      <c r="X240" s="1034">
        <v>7532.0439999999999</v>
      </c>
      <c r="Y240" s="1034">
        <v>6151.4610000000002</v>
      </c>
      <c r="Z240" s="1034">
        <v>5745.8980000000001</v>
      </c>
      <c r="AA240" s="1034">
        <v>5800.0119999999988</v>
      </c>
      <c r="AB240" s="1034">
        <v>7308.5309999999999</v>
      </c>
      <c r="AC240" s="1034">
        <v>7308.5309999999999</v>
      </c>
      <c r="AD240" s="1040">
        <v>69852.839000000007</v>
      </c>
      <c r="AE240" s="1069">
        <v>7308.5309999999999</v>
      </c>
    </row>
    <row r="241" spans="1:31">
      <c r="A241" s="801">
        <v>1</v>
      </c>
      <c r="B241" t="str">
        <f t="shared" si="8"/>
        <v>5SE0031</v>
      </c>
      <c r="C241" s="1032" t="s">
        <v>209</v>
      </c>
      <c r="D241" s="1032" t="s">
        <v>211</v>
      </c>
      <c r="E241" s="1032" t="s">
        <v>212</v>
      </c>
      <c r="F241" s="1032" t="s">
        <v>45</v>
      </c>
      <c r="G241" s="1032">
        <v>6.1760000000000002</v>
      </c>
      <c r="H241" s="1032">
        <v>6.4770000000000003</v>
      </c>
      <c r="I241" s="1032">
        <v>5.3230000000000004</v>
      </c>
      <c r="J241" s="1032">
        <v>6.4239999999999995</v>
      </c>
      <c r="K241" s="1032">
        <v>6.9269999999999996</v>
      </c>
      <c r="L241" s="1032">
        <v>5.9139999999999997</v>
      </c>
      <c r="M241" s="1032">
        <v>4.9989999999999997</v>
      </c>
      <c r="N241" s="1032">
        <v>4.9359999999999999</v>
      </c>
      <c r="O241" s="1032">
        <v>5.173</v>
      </c>
      <c r="P241" s="1032">
        <v>5.0360000000000005</v>
      </c>
      <c r="Q241" s="1032">
        <v>4.976</v>
      </c>
      <c r="R241" s="1032">
        <v>5.0369999999999999</v>
      </c>
      <c r="S241" s="1040">
        <f t="shared" si="9"/>
        <v>67.39800000000001</v>
      </c>
      <c r="T241" s="1032">
        <v>4.923</v>
      </c>
      <c r="U241" s="1034">
        <v>4.3920000000000003</v>
      </c>
      <c r="V241" s="1034">
        <v>4.7359999999999998</v>
      </c>
      <c r="W241" s="1034">
        <v>3.944</v>
      </c>
      <c r="X241" s="1034">
        <v>7.3250000000000002</v>
      </c>
      <c r="Y241" s="1034">
        <v>5.2569999999999997</v>
      </c>
      <c r="Z241" s="1034">
        <v>4.7780000000000005</v>
      </c>
      <c r="AA241" s="1034">
        <v>7.3369999999999997</v>
      </c>
      <c r="AB241" s="1034">
        <v>7.2169999999999996</v>
      </c>
      <c r="AC241" s="1034">
        <v>7.2169999999999996</v>
      </c>
      <c r="AD241" s="1040">
        <v>57.125999999999991</v>
      </c>
      <c r="AE241" s="1069">
        <v>7.4560000000000004</v>
      </c>
    </row>
    <row r="242" spans="1:31">
      <c r="A242" s="801">
        <v>1</v>
      </c>
      <c r="B242" t="str">
        <f t="shared" si="8"/>
        <v>4SE0028</v>
      </c>
      <c r="C242" s="1037"/>
      <c r="D242" s="1032" t="s">
        <v>812</v>
      </c>
      <c r="E242" s="1032" t="s">
        <v>813</v>
      </c>
      <c r="F242" s="1032" t="s">
        <v>33</v>
      </c>
      <c r="G242" s="1032">
        <v>319.53300000000002</v>
      </c>
      <c r="H242" s="1032">
        <v>314.03399999999993</v>
      </c>
      <c r="I242" s="1032">
        <v>324.41399999999999</v>
      </c>
      <c r="J242" s="1032">
        <v>336.15100000000007</v>
      </c>
      <c r="K242" s="1032">
        <v>368.72999999999996</v>
      </c>
      <c r="L242" s="1032">
        <v>365.75900000000001</v>
      </c>
      <c r="M242" s="1032">
        <v>342.75700000000006</v>
      </c>
      <c r="N242" s="1032">
        <v>358.71999999999997</v>
      </c>
      <c r="O242" s="1032">
        <v>395.51199999999994</v>
      </c>
      <c r="P242" s="1032">
        <v>375.70499999999993</v>
      </c>
      <c r="Q242" s="1032">
        <v>315.33200000000005</v>
      </c>
      <c r="R242" s="1032">
        <v>350.51</v>
      </c>
      <c r="S242" s="1040">
        <f t="shared" si="9"/>
        <v>4167.1569999999992</v>
      </c>
      <c r="T242" s="1032">
        <v>331.83</v>
      </c>
      <c r="U242" s="1034">
        <v>344.63499999999993</v>
      </c>
      <c r="V242" s="1034">
        <v>367.93400000000008</v>
      </c>
      <c r="W242" s="1034">
        <v>387.447</v>
      </c>
      <c r="X242" s="1034">
        <v>426.99199999999996</v>
      </c>
      <c r="Y242" s="1034">
        <v>421.5569999999999</v>
      </c>
      <c r="Z242" s="1034">
        <v>422.04500000000002</v>
      </c>
      <c r="AA242" s="1034">
        <v>420.36599999999999</v>
      </c>
      <c r="AB242" s="1034">
        <v>420.61099999999999</v>
      </c>
      <c r="AC242" s="1034">
        <v>420.61099999999999</v>
      </c>
      <c r="AD242" s="1040">
        <v>3964.0279999999998</v>
      </c>
      <c r="AE242" s="1069">
        <v>407.72399999999999</v>
      </c>
    </row>
    <row r="243" spans="1:31">
      <c r="A243" s="801">
        <v>1</v>
      </c>
      <c r="B243" t="str">
        <f t="shared" si="8"/>
        <v>4SE0029</v>
      </c>
      <c r="C243" s="1037"/>
      <c r="D243" s="1032" t="s">
        <v>275</v>
      </c>
      <c r="E243" s="1032" t="s">
        <v>814</v>
      </c>
      <c r="F243" s="1032" t="s">
        <v>33</v>
      </c>
      <c r="G243" s="1032">
        <v>433.32999999999993</v>
      </c>
      <c r="H243" s="1032">
        <v>408.6</v>
      </c>
      <c r="I243" s="1032">
        <v>432.00100000000009</v>
      </c>
      <c r="J243" s="1032">
        <v>427.04199999999992</v>
      </c>
      <c r="K243" s="1032">
        <v>409.44499999999994</v>
      </c>
      <c r="L243" s="1032">
        <v>490.11799999999999</v>
      </c>
      <c r="M243" s="1032">
        <v>432.47400000000005</v>
      </c>
      <c r="N243" s="1032">
        <v>425.00199999999995</v>
      </c>
      <c r="O243" s="1032">
        <v>530.12299999999993</v>
      </c>
      <c r="P243" s="1032">
        <v>488.61199999999985</v>
      </c>
      <c r="Q243" s="1032">
        <v>417.90800000000002</v>
      </c>
      <c r="R243" s="1032">
        <v>484.94500000000005</v>
      </c>
      <c r="S243" s="1040">
        <f t="shared" si="9"/>
        <v>5379.5999999999995</v>
      </c>
      <c r="T243" s="1032">
        <v>419.71000000000004</v>
      </c>
      <c r="U243" s="1034">
        <v>425.32500000000005</v>
      </c>
      <c r="V243" s="1034">
        <v>446.46800000000002</v>
      </c>
      <c r="W243" s="1034">
        <v>460.84800000000001</v>
      </c>
      <c r="X243" s="1034">
        <v>469.78399999999993</v>
      </c>
      <c r="Y243" s="1034">
        <v>487.99000000000007</v>
      </c>
      <c r="Z243" s="1034">
        <v>475.98500000000001</v>
      </c>
      <c r="AA243" s="1034">
        <v>480.82600000000002</v>
      </c>
      <c r="AB243" s="1034">
        <v>496.68599999999998</v>
      </c>
      <c r="AC243" s="1034">
        <v>496.68599999999998</v>
      </c>
      <c r="AD243" s="1040">
        <v>4660.308</v>
      </c>
      <c r="AE243" s="1069">
        <v>495.28</v>
      </c>
    </row>
    <row r="244" spans="1:31">
      <c r="A244" s="801">
        <v>1</v>
      </c>
      <c r="B244" t="str">
        <f t="shared" si="8"/>
        <v>4SE0027</v>
      </c>
      <c r="C244" s="1037"/>
      <c r="D244" s="1032" t="s">
        <v>276</v>
      </c>
      <c r="E244" s="1032" t="s">
        <v>815</v>
      </c>
      <c r="F244" s="1032" t="s">
        <v>33</v>
      </c>
      <c r="G244" s="1032">
        <v>1630.1979999999999</v>
      </c>
      <c r="H244" s="1032">
        <v>1853.0320000000002</v>
      </c>
      <c r="I244" s="1032">
        <v>1678.1599999999999</v>
      </c>
      <c r="J244" s="1032">
        <v>2067.2659999999996</v>
      </c>
      <c r="K244" s="1032">
        <v>1434.431</v>
      </c>
      <c r="L244" s="1032">
        <v>2161.0909999999994</v>
      </c>
      <c r="M244" s="1032">
        <v>1393.1710000000003</v>
      </c>
      <c r="N244" s="1032">
        <v>1873.2079999999999</v>
      </c>
      <c r="O244" s="1032">
        <v>2066.4940000000001</v>
      </c>
      <c r="P244" s="1032">
        <v>1940.0520000000001</v>
      </c>
      <c r="Q244" s="1032">
        <v>1701.748</v>
      </c>
      <c r="R244" s="1032">
        <v>2240.8809999999994</v>
      </c>
      <c r="S244" s="1040">
        <f t="shared" si="9"/>
        <v>22039.732000000004</v>
      </c>
      <c r="T244" s="1032">
        <v>1903.838</v>
      </c>
      <c r="U244" s="1034">
        <v>1713.9860000000001</v>
      </c>
      <c r="V244" s="1034">
        <v>2195.8969999999999</v>
      </c>
      <c r="W244" s="1034">
        <v>2257.8669999999997</v>
      </c>
      <c r="X244" s="1034">
        <v>1983.5949999999998</v>
      </c>
      <c r="Y244" s="1034">
        <v>2238.694</v>
      </c>
      <c r="Z244" s="1034">
        <v>2338.7759999999998</v>
      </c>
      <c r="AA244" s="1034">
        <v>1917.566</v>
      </c>
      <c r="AB244" s="1034">
        <v>2344.9710000000005</v>
      </c>
      <c r="AC244" s="1034">
        <v>2344.9710000000005</v>
      </c>
      <c r="AD244" s="1040">
        <v>21240.161</v>
      </c>
      <c r="AE244" s="1069">
        <v>1574.2580000000003</v>
      </c>
    </row>
    <row r="245" spans="1:31">
      <c r="A245" s="801">
        <v>1</v>
      </c>
      <c r="B245" t="str">
        <f t="shared" si="8"/>
        <v>5SE0237</v>
      </c>
      <c r="C245" s="1037"/>
      <c r="D245" s="1032" t="s">
        <v>816</v>
      </c>
      <c r="E245" s="1032" t="s">
        <v>817</v>
      </c>
      <c r="F245" s="1032" t="s">
        <v>45</v>
      </c>
      <c r="G245" s="1032">
        <v>454.18099999999998</v>
      </c>
      <c r="H245" s="1032">
        <v>396.08600000000001</v>
      </c>
      <c r="I245" s="1032">
        <v>404.79399999999998</v>
      </c>
      <c r="J245" s="1032">
        <v>411.72199999999998</v>
      </c>
      <c r="K245" s="1032">
        <v>476.59399999999999</v>
      </c>
      <c r="L245" s="1032">
        <v>620.12199999999996</v>
      </c>
      <c r="M245" s="1032">
        <v>461.31100000000004</v>
      </c>
      <c r="N245" s="1032">
        <v>507.19699999999989</v>
      </c>
      <c r="O245" s="1032">
        <v>33.07</v>
      </c>
      <c r="P245" s="1032">
        <v>32.039000000000001</v>
      </c>
      <c r="Q245" s="1032">
        <v>0</v>
      </c>
      <c r="R245" s="1032">
        <v>5.4820000000000002</v>
      </c>
      <c r="S245" s="1040">
        <f t="shared" si="9"/>
        <v>3802.598</v>
      </c>
      <c r="T245" s="1032">
        <v>535.90899999999999</v>
      </c>
      <c r="U245" s="1034">
        <v>498.91100000000006</v>
      </c>
      <c r="V245" s="1034">
        <v>479.42199999999991</v>
      </c>
      <c r="W245" s="1034">
        <v>521.83500000000004</v>
      </c>
      <c r="X245" s="1034">
        <v>557.97699999999998</v>
      </c>
      <c r="Y245" s="1034">
        <v>607.50100000000009</v>
      </c>
      <c r="Z245" s="1034">
        <v>545.81699999999989</v>
      </c>
      <c r="AA245" s="1034">
        <v>566.57199999999989</v>
      </c>
      <c r="AB245" s="1034">
        <v>567.35199999999986</v>
      </c>
      <c r="AC245" s="1034">
        <v>567.35199999999986</v>
      </c>
      <c r="AD245" s="1040">
        <v>5448.6480000000001</v>
      </c>
      <c r="AE245" s="1069">
        <v>673.13699999999994</v>
      </c>
    </row>
    <row r="246" spans="1:31">
      <c r="A246" s="801">
        <v>1</v>
      </c>
      <c r="B246" t="str">
        <f t="shared" si="8"/>
        <v>5SE0030</v>
      </c>
      <c r="C246" s="1037"/>
      <c r="D246" s="1032" t="s">
        <v>818</v>
      </c>
      <c r="E246" s="1032" t="s">
        <v>819</v>
      </c>
      <c r="F246" s="1032" t="s">
        <v>45</v>
      </c>
      <c r="G246" s="1032">
        <v>1223.1610000000001</v>
      </c>
      <c r="H246" s="1032">
        <v>1180.7679999999998</v>
      </c>
      <c r="I246" s="1032">
        <v>1231.5939999999998</v>
      </c>
      <c r="J246" s="1032">
        <v>1392.9069999999997</v>
      </c>
      <c r="K246" s="1032">
        <v>1293.046</v>
      </c>
      <c r="L246" s="1032">
        <v>1385.8489999999999</v>
      </c>
      <c r="M246" s="1032">
        <v>1141.338</v>
      </c>
      <c r="N246" s="1032">
        <v>1226.472</v>
      </c>
      <c r="O246" s="1032">
        <v>1398.8589999999999</v>
      </c>
      <c r="P246" s="1032">
        <v>1273.3059999999998</v>
      </c>
      <c r="Q246" s="1032">
        <v>1219.1979999999999</v>
      </c>
      <c r="R246" s="1032">
        <v>1325.096</v>
      </c>
      <c r="S246" s="1040">
        <f t="shared" si="9"/>
        <v>15291.594000000001</v>
      </c>
      <c r="T246" s="1032">
        <v>1304.06</v>
      </c>
      <c r="U246" s="1034">
        <v>1230.9570000000001</v>
      </c>
      <c r="V246" s="1034">
        <v>1268.4379999999999</v>
      </c>
      <c r="W246" s="1034">
        <v>1368.5840000000001</v>
      </c>
      <c r="X246" s="1034">
        <v>1410.5219999999999</v>
      </c>
      <c r="Y246" s="1034">
        <v>1410.779</v>
      </c>
      <c r="Z246" s="1034">
        <v>1510.9969999999998</v>
      </c>
      <c r="AA246" s="1034">
        <v>1489.299</v>
      </c>
      <c r="AB246" s="1034">
        <v>1510.9889999999998</v>
      </c>
      <c r="AC246" s="1034">
        <v>1510.9889999999998</v>
      </c>
      <c r="AD246" s="1040">
        <v>14015.613999999998</v>
      </c>
      <c r="AE246" s="1069">
        <v>1409.5339999999999</v>
      </c>
    </row>
    <row r="247" spans="1:31">
      <c r="A247" s="801">
        <v>1</v>
      </c>
      <c r="B247" t="str">
        <f t="shared" si="8"/>
        <v>2SE0025</v>
      </c>
      <c r="C247" s="1037"/>
      <c r="D247" s="1032" t="s">
        <v>277</v>
      </c>
      <c r="E247" s="1032" t="s">
        <v>820</v>
      </c>
      <c r="F247" s="1032" t="s">
        <v>25</v>
      </c>
      <c r="G247" s="1032">
        <v>4968.5789999999997</v>
      </c>
      <c r="H247" s="1032">
        <v>4779.3969999999999</v>
      </c>
      <c r="I247" s="1032">
        <v>4974.3780000000006</v>
      </c>
      <c r="J247" s="1032">
        <v>4905.2259999999997</v>
      </c>
      <c r="K247" s="1032">
        <v>5109.8179999999993</v>
      </c>
      <c r="L247" s="1032">
        <v>5123.3220000000001</v>
      </c>
      <c r="M247" s="1032">
        <v>5064.2480000000005</v>
      </c>
      <c r="N247" s="1032">
        <v>4867.6069999999991</v>
      </c>
      <c r="O247" s="1032">
        <v>5403.4709999999986</v>
      </c>
      <c r="P247" s="1032">
        <v>5099.3179999999993</v>
      </c>
      <c r="Q247" s="1032">
        <v>5228.04</v>
      </c>
      <c r="R247" s="1032">
        <v>5808.1620000000003</v>
      </c>
      <c r="S247" s="1040">
        <f t="shared" si="9"/>
        <v>61331.565999999992</v>
      </c>
      <c r="T247" s="1032">
        <v>4927.4599999999991</v>
      </c>
      <c r="U247" s="1034">
        <v>4707.7970000000005</v>
      </c>
      <c r="V247" s="1034">
        <v>5177.6900000000005</v>
      </c>
      <c r="W247" s="1034">
        <v>5313.277</v>
      </c>
      <c r="X247" s="1034">
        <v>5647.7580000000007</v>
      </c>
      <c r="Y247" s="1034">
        <v>5686.0779999999995</v>
      </c>
      <c r="Z247" s="1034">
        <v>5784.0709999999999</v>
      </c>
      <c r="AA247" s="1034">
        <v>6162.7639999999983</v>
      </c>
      <c r="AB247" s="1034">
        <v>5946.9929999999995</v>
      </c>
      <c r="AC247" s="1034">
        <v>5946.9929999999995</v>
      </c>
      <c r="AD247" s="1040">
        <v>55300.881000000008</v>
      </c>
      <c r="AE247" s="1069">
        <v>5892.5009999999993</v>
      </c>
    </row>
    <row r="248" spans="1:31">
      <c r="A248" s="801">
        <v>1</v>
      </c>
      <c r="B248" t="str">
        <f t="shared" si="8"/>
        <v>5SE0238</v>
      </c>
      <c r="C248" s="1037"/>
      <c r="D248" s="1032" t="s">
        <v>821</v>
      </c>
      <c r="E248" s="1032" t="s">
        <v>822</v>
      </c>
      <c r="F248" s="1032" t="s">
        <v>45</v>
      </c>
      <c r="G248" s="1032">
        <v>1971.0559999999998</v>
      </c>
      <c r="H248" s="1032">
        <v>1814.913</v>
      </c>
      <c r="I248" s="1032">
        <v>1911.124</v>
      </c>
      <c r="J248" s="1032">
        <v>1914.8989999999999</v>
      </c>
      <c r="K248" s="1032">
        <v>2016.5299999999997</v>
      </c>
      <c r="L248" s="1032">
        <v>2080.3069999999998</v>
      </c>
      <c r="M248" s="1032">
        <v>1928.5100000000002</v>
      </c>
      <c r="N248" s="1032">
        <v>1985.3370000000002</v>
      </c>
      <c r="O248" s="1032">
        <v>2029.8850000000002</v>
      </c>
      <c r="P248" s="1032">
        <v>1909.4469999999999</v>
      </c>
      <c r="Q248" s="1032">
        <v>1986.6339999999996</v>
      </c>
      <c r="R248" s="1032">
        <v>1982.0300000000002</v>
      </c>
      <c r="S248" s="1040">
        <f t="shared" si="9"/>
        <v>23530.671999999999</v>
      </c>
      <c r="T248" s="1032">
        <v>1930.0190000000002</v>
      </c>
      <c r="U248" s="1034">
        <v>1841.9880000000005</v>
      </c>
      <c r="V248" s="1034">
        <v>1922.001</v>
      </c>
      <c r="W248" s="1034">
        <v>1735.4780000000001</v>
      </c>
      <c r="X248" s="1034">
        <v>1881.395</v>
      </c>
      <c r="Y248" s="1034">
        <v>1857.2329999999999</v>
      </c>
      <c r="Z248" s="1034">
        <v>1805.9320000000002</v>
      </c>
      <c r="AA248" s="1034">
        <v>1839.8710000000001</v>
      </c>
      <c r="AB248" s="1034">
        <v>1842.0190000000002</v>
      </c>
      <c r="AC248" s="1034">
        <v>1842.0190000000002</v>
      </c>
      <c r="AD248" s="1040">
        <v>18497.955000000002</v>
      </c>
      <c r="AE248" s="1069">
        <v>1795.9720000000002</v>
      </c>
    </row>
    <row r="249" spans="1:31">
      <c r="A249" s="801">
        <v>1</v>
      </c>
      <c r="B249" t="str">
        <f t="shared" si="8"/>
        <v>2SE0026</v>
      </c>
      <c r="C249" s="1037"/>
      <c r="D249" s="1032" t="s">
        <v>823</v>
      </c>
      <c r="E249" s="1032" t="s">
        <v>824</v>
      </c>
      <c r="F249" s="1032" t="s">
        <v>25</v>
      </c>
      <c r="G249" s="1032">
        <v>3305.652</v>
      </c>
      <c r="H249" s="1032">
        <v>2991.2060000000001</v>
      </c>
      <c r="I249" s="1032">
        <v>3289.9280000000003</v>
      </c>
      <c r="J249" s="1032">
        <v>3394.0590000000002</v>
      </c>
      <c r="K249" s="1032">
        <v>3414.7390000000005</v>
      </c>
      <c r="L249" s="1032">
        <v>3402.3</v>
      </c>
      <c r="M249" s="1032">
        <v>3179.2560000000003</v>
      </c>
      <c r="N249" s="1032">
        <v>3159.8230000000003</v>
      </c>
      <c r="O249" s="1032">
        <v>3341.6319999999996</v>
      </c>
      <c r="P249" s="1032">
        <v>3457.7959999999994</v>
      </c>
      <c r="Q249" s="1032">
        <v>3107.2040000000002</v>
      </c>
      <c r="R249" s="1032">
        <v>3366.0889999999995</v>
      </c>
      <c r="S249" s="1040">
        <f t="shared" si="9"/>
        <v>39409.684000000001</v>
      </c>
      <c r="T249" s="1032">
        <v>3232.5039999999999</v>
      </c>
      <c r="U249" s="1034">
        <v>2917.8599999999997</v>
      </c>
      <c r="V249" s="1034">
        <v>3256.069</v>
      </c>
      <c r="W249" s="1034">
        <v>3184.5770000000002</v>
      </c>
      <c r="X249" s="1034">
        <v>3270.5890000000004</v>
      </c>
      <c r="Y249" s="1034">
        <v>3353.3719999999994</v>
      </c>
      <c r="Z249" s="1034">
        <v>3449.585</v>
      </c>
      <c r="AA249" s="1034">
        <v>3493.8610000000003</v>
      </c>
      <c r="AB249" s="1034">
        <v>3472.3530000000001</v>
      </c>
      <c r="AC249" s="1034">
        <v>3472.3530000000001</v>
      </c>
      <c r="AD249" s="1040">
        <v>33103.123</v>
      </c>
      <c r="AE249" s="1069">
        <v>3484.0409999999997</v>
      </c>
    </row>
    <row r="250" spans="1:31">
      <c r="A250" s="801">
        <v>1</v>
      </c>
      <c r="B250" t="str">
        <f t="shared" si="8"/>
        <v>4SE0239</v>
      </c>
      <c r="C250" s="1037"/>
      <c r="D250" s="1032" t="s">
        <v>825</v>
      </c>
      <c r="E250" s="1032" t="s">
        <v>826</v>
      </c>
      <c r="F250" s="1032" t="s">
        <v>33</v>
      </c>
      <c r="G250" s="1032">
        <v>469.82599999999996</v>
      </c>
      <c r="H250" s="1032">
        <v>449.56599999999997</v>
      </c>
      <c r="I250" s="1032">
        <v>458.32899999999984</v>
      </c>
      <c r="J250" s="1032">
        <v>467.44999999999993</v>
      </c>
      <c r="K250" s="1032">
        <v>458.35599999999994</v>
      </c>
      <c r="L250" s="1032">
        <v>474.39099999999996</v>
      </c>
      <c r="M250" s="1032">
        <v>420.88699999999994</v>
      </c>
      <c r="N250" s="1032">
        <v>436.19200000000012</v>
      </c>
      <c r="O250" s="1032">
        <v>464.96800000000002</v>
      </c>
      <c r="P250" s="1032">
        <v>444.05400000000009</v>
      </c>
      <c r="Q250" s="1032">
        <v>476.88</v>
      </c>
      <c r="R250" s="1032">
        <v>462.23799999999983</v>
      </c>
      <c r="S250" s="1040">
        <f t="shared" si="9"/>
        <v>5483.1369999999988</v>
      </c>
      <c r="T250" s="1032">
        <v>621.96900000000005</v>
      </c>
      <c r="U250" s="1034">
        <v>617.01500000000021</v>
      </c>
      <c r="V250" s="1034">
        <v>619.55899999999997</v>
      </c>
      <c r="W250" s="1034">
        <v>634.59099999999989</v>
      </c>
      <c r="X250" s="1034">
        <v>659.56200000000013</v>
      </c>
      <c r="Y250" s="1034">
        <v>694.8660000000001</v>
      </c>
      <c r="Z250" s="1034">
        <v>694.82300000000021</v>
      </c>
      <c r="AA250" s="1034">
        <v>706.72900000000004</v>
      </c>
      <c r="AB250" s="1034">
        <v>676.01900000000012</v>
      </c>
      <c r="AC250" s="1034">
        <v>676.01900000000012</v>
      </c>
      <c r="AD250" s="1040">
        <v>6601.152000000001</v>
      </c>
      <c r="AE250" s="1069">
        <v>679.14599999999996</v>
      </c>
    </row>
    <row r="251" spans="1:31">
      <c r="A251" s="801">
        <v>1</v>
      </c>
      <c r="B251" t="str">
        <f t="shared" si="8"/>
        <v>5SE0220</v>
      </c>
      <c r="C251" s="1037"/>
      <c r="D251" s="1032" t="s">
        <v>338</v>
      </c>
      <c r="E251" s="1032" t="s">
        <v>827</v>
      </c>
      <c r="F251" s="1032" t="s">
        <v>45</v>
      </c>
      <c r="G251" s="1032">
        <v>84.906000000000006</v>
      </c>
      <c r="H251" s="1032">
        <v>77.778999999999996</v>
      </c>
      <c r="I251" s="1032">
        <v>80.220999999999989</v>
      </c>
      <c r="J251" s="1032">
        <v>83.940999999999988</v>
      </c>
      <c r="K251" s="1032">
        <v>88.39</v>
      </c>
      <c r="L251" s="1032">
        <v>104.402</v>
      </c>
      <c r="M251" s="1032">
        <v>94.430999999999997</v>
      </c>
      <c r="N251" s="1032">
        <v>77.022999999999996</v>
      </c>
      <c r="O251" s="1032">
        <v>89.42</v>
      </c>
      <c r="P251" s="1032">
        <v>88.438999999999993</v>
      </c>
      <c r="Q251" s="1032">
        <v>76.768000000000001</v>
      </c>
      <c r="R251" s="1032">
        <v>82.540999999999997</v>
      </c>
      <c r="S251" s="1040">
        <f t="shared" si="9"/>
        <v>1028.261</v>
      </c>
      <c r="T251" s="1032">
        <v>86.953999999999994</v>
      </c>
      <c r="U251" s="1034">
        <v>73.207000000000008</v>
      </c>
      <c r="V251" s="1034">
        <v>96.970999999999989</v>
      </c>
      <c r="W251" s="1034">
        <v>91.724000000000004</v>
      </c>
      <c r="X251" s="1034">
        <v>91.896000000000001</v>
      </c>
      <c r="Y251" s="1034">
        <v>127.42800000000001</v>
      </c>
      <c r="Z251" s="1034">
        <v>110.80200000000001</v>
      </c>
      <c r="AA251" s="1034">
        <v>115.05499999999999</v>
      </c>
      <c r="AB251" s="1034">
        <v>110.87600000000002</v>
      </c>
      <c r="AC251" s="1034">
        <v>110.87600000000002</v>
      </c>
      <c r="AD251" s="1040">
        <v>1015.789</v>
      </c>
      <c r="AE251" s="1069">
        <v>121.45900000000002</v>
      </c>
    </row>
    <row r="252" spans="1:31">
      <c r="A252" s="801">
        <v>1</v>
      </c>
      <c r="B252" t="str">
        <f t="shared" si="8"/>
        <v>RSR0123</v>
      </c>
      <c r="C252" s="1037"/>
      <c r="D252" s="1032" t="s">
        <v>1147</v>
      </c>
      <c r="E252" s="1032" t="s">
        <v>1148</v>
      </c>
      <c r="F252" s="1032" t="s">
        <v>607</v>
      </c>
      <c r="G252" s="1032"/>
      <c r="H252" s="1032"/>
      <c r="I252" s="1032"/>
      <c r="J252" s="1032"/>
      <c r="K252" s="1032"/>
      <c r="L252" s="1032"/>
      <c r="M252" s="1032"/>
      <c r="N252" s="1032"/>
      <c r="O252" s="1032"/>
      <c r="P252" s="1032"/>
      <c r="Q252" s="1032"/>
      <c r="R252" s="1032"/>
      <c r="S252" s="1040"/>
      <c r="T252" s="1032">
        <v>0</v>
      </c>
      <c r="U252" s="1034">
        <v>0</v>
      </c>
      <c r="V252" s="1034">
        <v>0</v>
      </c>
      <c r="W252" s="1034">
        <v>0</v>
      </c>
      <c r="X252" s="1034">
        <v>0</v>
      </c>
      <c r="Y252" s="1034">
        <v>0.28299999999999997</v>
      </c>
      <c r="Z252" s="1034">
        <v>2.085</v>
      </c>
      <c r="AA252" s="1034">
        <v>4.4399999999999995</v>
      </c>
      <c r="AB252" s="1034">
        <v>1.3080000000000001</v>
      </c>
      <c r="AC252" s="1034">
        <v>1.3080000000000001</v>
      </c>
      <c r="AD252" s="1040">
        <v>9.4239999999999995</v>
      </c>
      <c r="AE252" s="1069">
        <v>2.157</v>
      </c>
    </row>
    <row r="253" spans="1:31">
      <c r="A253" s="801">
        <v>1</v>
      </c>
      <c r="B253" t="str">
        <f t="shared" si="8"/>
        <v>RSR0124</v>
      </c>
      <c r="C253" s="1037"/>
      <c r="D253" s="1032" t="s">
        <v>1149</v>
      </c>
      <c r="E253" s="1032" t="s">
        <v>1150</v>
      </c>
      <c r="F253" s="1032" t="s">
        <v>607</v>
      </c>
      <c r="G253" s="1032"/>
      <c r="H253" s="1032"/>
      <c r="I253" s="1032"/>
      <c r="J253" s="1032"/>
      <c r="K253" s="1032"/>
      <c r="L253" s="1032"/>
      <c r="M253" s="1032"/>
      <c r="N253" s="1032"/>
      <c r="O253" s="1032"/>
      <c r="P253" s="1032"/>
      <c r="Q253" s="1032"/>
      <c r="R253" s="1032"/>
      <c r="S253" s="1040"/>
      <c r="T253" s="1032">
        <v>0</v>
      </c>
      <c r="U253" s="1034">
        <v>0</v>
      </c>
      <c r="V253" s="1034">
        <v>0</v>
      </c>
      <c r="W253" s="1034">
        <v>0</v>
      </c>
      <c r="X253" s="1034">
        <v>0</v>
      </c>
      <c r="Y253" s="1034">
        <v>0</v>
      </c>
      <c r="Z253" s="1034">
        <v>3.5999999999999997E-2</v>
      </c>
      <c r="AA253" s="1034">
        <v>1.0979999999999999</v>
      </c>
      <c r="AB253" s="1034">
        <v>0.36499999999999999</v>
      </c>
      <c r="AC253" s="1034">
        <v>0.36499999999999999</v>
      </c>
      <c r="AD253" s="1040">
        <v>1.8639999999999999</v>
      </c>
      <c r="AE253" s="1069">
        <v>2.2469999999999999</v>
      </c>
    </row>
    <row r="254" spans="1:31">
      <c r="A254" s="801">
        <v>1</v>
      </c>
      <c r="B254" t="str">
        <f t="shared" si="8"/>
        <v>RSR0125</v>
      </c>
      <c r="C254" s="1037"/>
      <c r="D254" s="1032" t="s">
        <v>1151</v>
      </c>
      <c r="E254" s="1032" t="s">
        <v>1152</v>
      </c>
      <c r="F254" s="1032" t="s">
        <v>607</v>
      </c>
      <c r="G254" s="1032"/>
      <c r="H254" s="1032"/>
      <c r="I254" s="1032"/>
      <c r="J254" s="1032"/>
      <c r="K254" s="1032"/>
      <c r="L254" s="1032"/>
      <c r="M254" s="1032"/>
      <c r="N254" s="1032"/>
      <c r="O254" s="1032"/>
      <c r="P254" s="1032"/>
      <c r="Q254" s="1032"/>
      <c r="R254" s="1032"/>
      <c r="S254" s="1040"/>
      <c r="T254" s="1032">
        <v>0</v>
      </c>
      <c r="U254" s="1034">
        <v>0</v>
      </c>
      <c r="V254" s="1034">
        <v>0</v>
      </c>
      <c r="W254" s="1034">
        <v>0</v>
      </c>
      <c r="X254" s="1034">
        <v>0</v>
      </c>
      <c r="Y254" s="1034">
        <v>0</v>
      </c>
      <c r="Z254" s="1034">
        <v>0</v>
      </c>
      <c r="AA254" s="1034"/>
      <c r="AB254" s="1034"/>
      <c r="AC254" s="1034"/>
      <c r="AD254" s="1040">
        <v>0</v>
      </c>
      <c r="AE254" s="1069">
        <v>0</v>
      </c>
    </row>
    <row r="255" spans="1:31">
      <c r="A255" s="801">
        <v>1</v>
      </c>
      <c r="B255" t="str">
        <f t="shared" si="8"/>
        <v>RSER003</v>
      </c>
      <c r="C255" s="1037"/>
      <c r="D255" s="1032" t="s">
        <v>1153</v>
      </c>
      <c r="E255" s="1032" t="s">
        <v>1154</v>
      </c>
      <c r="F255" s="1032" t="s">
        <v>607</v>
      </c>
      <c r="G255" s="1032"/>
      <c r="H255" s="1032"/>
      <c r="I255" s="1032"/>
      <c r="J255" s="1032"/>
      <c r="K255" s="1032"/>
      <c r="L255" s="1032"/>
      <c r="M255" s="1032"/>
      <c r="N255" s="1032"/>
      <c r="O255" s="1032"/>
      <c r="P255" s="1032"/>
      <c r="Q255" s="1032"/>
      <c r="R255" s="1032"/>
      <c r="S255" s="1040"/>
      <c r="T255" s="1032">
        <v>0</v>
      </c>
      <c r="U255" s="1034">
        <v>0</v>
      </c>
      <c r="V255" s="1034">
        <v>1.629</v>
      </c>
      <c r="W255" s="1034">
        <v>5.0789999999999997</v>
      </c>
      <c r="X255" s="1034">
        <v>10.27</v>
      </c>
      <c r="Y255" s="1034">
        <v>11.288</v>
      </c>
      <c r="Z255" s="1034">
        <v>10.999000000000002</v>
      </c>
      <c r="AA255" s="1034">
        <v>8.458000000000002</v>
      </c>
      <c r="AB255" s="1034">
        <v>8.5489999999999995</v>
      </c>
      <c r="AC255" s="1034">
        <v>8.5489999999999995</v>
      </c>
      <c r="AD255" s="1040">
        <v>64.820999999999998</v>
      </c>
      <c r="AE255" s="1069">
        <v>7.6379999999999999</v>
      </c>
    </row>
    <row r="256" spans="1:31">
      <c r="A256" s="801">
        <v>1</v>
      </c>
      <c r="B256" t="str">
        <f t="shared" si="8"/>
        <v>2SE0171</v>
      </c>
      <c r="C256" s="1032" t="s">
        <v>202</v>
      </c>
      <c r="D256" s="1032" t="s">
        <v>807</v>
      </c>
      <c r="E256" s="1032" t="s">
        <v>808</v>
      </c>
      <c r="F256" s="1032" t="s">
        <v>25</v>
      </c>
      <c r="G256" s="1032">
        <v>569.34199999999998</v>
      </c>
      <c r="H256" s="1032">
        <v>514.27899999999988</v>
      </c>
      <c r="I256" s="1032">
        <v>599.21299999999985</v>
      </c>
      <c r="J256" s="1032">
        <v>581.66500000000008</v>
      </c>
      <c r="K256" s="1032">
        <v>668.57200000000012</v>
      </c>
      <c r="L256" s="1032">
        <v>618.35599999999999</v>
      </c>
      <c r="M256" s="1032">
        <v>646.76900000000012</v>
      </c>
      <c r="N256" s="1032">
        <v>647.39300000000003</v>
      </c>
      <c r="O256" s="1032">
        <v>675.23299999999995</v>
      </c>
      <c r="P256" s="1032">
        <v>654.15099999999995</v>
      </c>
      <c r="Q256" s="1032">
        <v>629.4899999999999</v>
      </c>
      <c r="R256" s="1032">
        <v>678.43900000000008</v>
      </c>
      <c r="S256" s="1040">
        <f t="shared" si="9"/>
        <v>7482.902</v>
      </c>
      <c r="T256" s="1032">
        <v>490.17499999999995</v>
      </c>
      <c r="U256" s="1034">
        <v>568.31799999999987</v>
      </c>
      <c r="V256" s="1034">
        <v>626.22400000000005</v>
      </c>
      <c r="W256" s="1034">
        <v>692.13499999999988</v>
      </c>
      <c r="X256" s="1034">
        <v>695.14700000000016</v>
      </c>
      <c r="Y256" s="1034">
        <v>685.02399999999977</v>
      </c>
      <c r="Z256" s="1034">
        <v>647.18599999999992</v>
      </c>
      <c r="AA256" s="1034">
        <v>677.80500000000006</v>
      </c>
      <c r="AB256" s="1034">
        <v>694.95999999999992</v>
      </c>
      <c r="AC256" s="1034">
        <v>700.61</v>
      </c>
      <c r="AD256" s="1040">
        <v>6477.5839999999998</v>
      </c>
      <c r="AE256" s="1069">
        <v>717.87300000000005</v>
      </c>
    </row>
    <row r="257" spans="1:31">
      <c r="A257" s="801">
        <v>1</v>
      </c>
      <c r="B257" t="str">
        <f t="shared" si="8"/>
        <v>2SE0058</v>
      </c>
      <c r="C257" s="1037"/>
      <c r="D257" s="1032" t="s">
        <v>204</v>
      </c>
      <c r="E257" s="1032" t="s">
        <v>205</v>
      </c>
      <c r="F257" s="1032" t="s">
        <v>25</v>
      </c>
      <c r="G257" s="1032">
        <v>189.97499999999997</v>
      </c>
      <c r="H257" s="1032">
        <v>180.04299999999998</v>
      </c>
      <c r="I257" s="1032">
        <v>187.87399999999997</v>
      </c>
      <c r="J257" s="1032">
        <v>196.58500000000001</v>
      </c>
      <c r="K257" s="1032">
        <v>202.87999999999997</v>
      </c>
      <c r="L257" s="1032">
        <v>194.15799999999999</v>
      </c>
      <c r="M257" s="1032">
        <v>202.423</v>
      </c>
      <c r="N257" s="1032">
        <v>216.77999999999997</v>
      </c>
      <c r="O257" s="1032">
        <v>216.70400000000004</v>
      </c>
      <c r="P257" s="1032">
        <v>231.20600000000002</v>
      </c>
      <c r="Q257" s="1032">
        <v>217.72299999999996</v>
      </c>
      <c r="R257" s="1032">
        <v>216.64499999999998</v>
      </c>
      <c r="S257" s="1040">
        <f t="shared" si="9"/>
        <v>2452.9959999999996</v>
      </c>
      <c r="T257" s="1032">
        <v>220.58500000000001</v>
      </c>
      <c r="U257" s="1034">
        <v>200.13699999999997</v>
      </c>
      <c r="V257" s="1034">
        <v>224.29599999999999</v>
      </c>
      <c r="W257" s="1034">
        <v>230.727</v>
      </c>
      <c r="X257" s="1034">
        <v>225.72299999999998</v>
      </c>
      <c r="Y257" s="1034">
        <v>237.245</v>
      </c>
      <c r="Z257" s="1034">
        <v>235.50000000000003</v>
      </c>
      <c r="AA257" s="1034">
        <v>258.51100000000002</v>
      </c>
      <c r="AB257" s="1034">
        <v>262.053</v>
      </c>
      <c r="AC257" s="1034">
        <v>266.55599999999998</v>
      </c>
      <c r="AD257" s="1040">
        <v>2361.3330000000001</v>
      </c>
      <c r="AE257" s="1069">
        <v>260.46199999999999</v>
      </c>
    </row>
    <row r="258" spans="1:31">
      <c r="A258" s="801">
        <v>1</v>
      </c>
      <c r="B258" t="str">
        <f t="shared" si="8"/>
        <v>3SE0059</v>
      </c>
      <c r="C258" s="1037"/>
      <c r="D258" s="1032" t="s">
        <v>809</v>
      </c>
      <c r="E258" s="1032" t="s">
        <v>810</v>
      </c>
      <c r="F258" s="1032" t="s">
        <v>28</v>
      </c>
      <c r="G258" s="1032">
        <v>497.25700000000001</v>
      </c>
      <c r="H258" s="1032">
        <v>474.84</v>
      </c>
      <c r="I258" s="1032">
        <v>486.04999999999995</v>
      </c>
      <c r="J258" s="1032">
        <v>542.53899999999999</v>
      </c>
      <c r="K258" s="1032">
        <v>561.28599999999994</v>
      </c>
      <c r="L258" s="1032">
        <v>523.673</v>
      </c>
      <c r="M258" s="1032">
        <v>554.56600000000014</v>
      </c>
      <c r="N258" s="1032">
        <v>613.50000000000011</v>
      </c>
      <c r="O258" s="1032">
        <v>633.77099999999996</v>
      </c>
      <c r="P258" s="1032">
        <v>665.68799999999999</v>
      </c>
      <c r="Q258" s="1032">
        <v>645.83000000000004</v>
      </c>
      <c r="R258" s="1032">
        <v>672.21299999999985</v>
      </c>
      <c r="S258" s="1040">
        <f t="shared" si="9"/>
        <v>6871.2129999999997</v>
      </c>
      <c r="T258" s="1032">
        <v>691.47100000000012</v>
      </c>
      <c r="U258" s="1034">
        <v>627.23</v>
      </c>
      <c r="V258" s="1034">
        <v>718.59699999999987</v>
      </c>
      <c r="W258" s="1034">
        <v>691.9559999999999</v>
      </c>
      <c r="X258" s="1034">
        <v>767.04200000000014</v>
      </c>
      <c r="Y258" s="1034">
        <v>766.53899999999999</v>
      </c>
      <c r="Z258" s="1034">
        <v>771.29500000000007</v>
      </c>
      <c r="AA258" s="1034">
        <v>782.74500000000012</v>
      </c>
      <c r="AB258" s="1034">
        <v>783.22699999999986</v>
      </c>
      <c r="AC258" s="1034">
        <v>813.9849999999999</v>
      </c>
      <c r="AD258" s="1040">
        <v>7414.0869999999995</v>
      </c>
      <c r="AE258" s="1069">
        <v>795.12400000000002</v>
      </c>
    </row>
    <row r="259" spans="1:31">
      <c r="A259" s="801">
        <v>1</v>
      </c>
      <c r="B259" t="str">
        <f t="shared" si="8"/>
        <v>2SE0057</v>
      </c>
      <c r="C259" s="1037"/>
      <c r="D259" s="1032" t="s">
        <v>269</v>
      </c>
      <c r="E259" s="1032" t="s">
        <v>811</v>
      </c>
      <c r="F259" s="1032" t="s">
        <v>25</v>
      </c>
      <c r="G259" s="1032">
        <v>12849.519000000002</v>
      </c>
      <c r="H259" s="1032">
        <v>11567.049000000001</v>
      </c>
      <c r="I259" s="1032">
        <v>13122.01</v>
      </c>
      <c r="J259" s="1032">
        <v>12609.905999999999</v>
      </c>
      <c r="K259" s="1032">
        <v>13442.286</v>
      </c>
      <c r="L259" s="1032">
        <v>12861.855000000001</v>
      </c>
      <c r="M259" s="1032">
        <v>13452.66</v>
      </c>
      <c r="N259" s="1032">
        <v>14076.64</v>
      </c>
      <c r="O259" s="1032">
        <v>14064.066999999999</v>
      </c>
      <c r="P259" s="1032">
        <v>14628.635999999997</v>
      </c>
      <c r="Q259" s="1032">
        <v>14353.708000000002</v>
      </c>
      <c r="R259" s="1032">
        <v>14112.315000000001</v>
      </c>
      <c r="S259" s="1040">
        <f t="shared" si="9"/>
        <v>161140.65100000001</v>
      </c>
      <c r="T259" s="1032">
        <v>14267.064999999999</v>
      </c>
      <c r="U259" s="1034">
        <v>13277.380000000001</v>
      </c>
      <c r="V259" s="1034">
        <v>15062.295</v>
      </c>
      <c r="W259" s="1034">
        <v>14070.141000000003</v>
      </c>
      <c r="X259" s="1034">
        <v>14365.999000000002</v>
      </c>
      <c r="Y259" s="1034">
        <v>14134.535</v>
      </c>
      <c r="Z259" s="1034">
        <v>14353.506999999998</v>
      </c>
      <c r="AA259" s="1034">
        <v>14974.769000000002</v>
      </c>
      <c r="AB259" s="1034">
        <v>15051.287000000006</v>
      </c>
      <c r="AC259" s="1034">
        <v>15870.223999999998</v>
      </c>
      <c r="AD259" s="1040">
        <v>145427.20200000002</v>
      </c>
      <c r="AE259" s="1069">
        <v>15083.025000000001</v>
      </c>
    </row>
    <row r="260" spans="1:31">
      <c r="A260" s="801">
        <v>1</v>
      </c>
      <c r="B260" t="str">
        <f t="shared" si="8"/>
        <v>2SE0003</v>
      </c>
      <c r="C260" s="1032" t="s">
        <v>1155</v>
      </c>
      <c r="D260" s="1032" t="s">
        <v>832</v>
      </c>
      <c r="E260" s="1032" t="s">
        <v>833</v>
      </c>
      <c r="F260" s="1032" t="s">
        <v>25</v>
      </c>
      <c r="G260" s="1032">
        <v>5063.3919999999998</v>
      </c>
      <c r="H260" s="1032">
        <v>5099.9460000000008</v>
      </c>
      <c r="I260" s="1032">
        <v>4804.5709999999999</v>
      </c>
      <c r="J260" s="1032">
        <v>5448.7629999999999</v>
      </c>
      <c r="K260" s="1032">
        <v>5589.253999999999</v>
      </c>
      <c r="L260" s="1032">
        <v>5641.7470000000012</v>
      </c>
      <c r="M260" s="1032">
        <v>5670.5079999999998</v>
      </c>
      <c r="N260" s="1032">
        <v>5844.7830000000013</v>
      </c>
      <c r="O260" s="1032">
        <v>5588.9489999999996</v>
      </c>
      <c r="P260" s="1032">
        <v>5815.4459999999999</v>
      </c>
      <c r="Q260" s="1032">
        <v>5953.5320000000002</v>
      </c>
      <c r="R260" s="1032">
        <v>5870.9630000000006</v>
      </c>
      <c r="S260" s="1040">
        <f t="shared" si="9"/>
        <v>66391.854000000007</v>
      </c>
      <c r="T260" s="1032">
        <v>6343.871000000001</v>
      </c>
      <c r="U260" s="1034">
        <v>6623.4390000000012</v>
      </c>
      <c r="V260" s="1034">
        <v>6380.5339999999997</v>
      </c>
      <c r="W260" s="1034">
        <v>6667.0120000000006</v>
      </c>
      <c r="X260" s="1034">
        <v>6194.8269999999993</v>
      </c>
      <c r="Y260" s="1034">
        <v>6321.5770000000002</v>
      </c>
      <c r="Z260" s="1034">
        <v>6266.7040000000006</v>
      </c>
      <c r="AA260" s="1034">
        <v>5851.070999999999</v>
      </c>
      <c r="AB260" s="1034">
        <v>5891.6259999999993</v>
      </c>
      <c r="AC260" s="1034">
        <v>6169.2739999999994</v>
      </c>
      <c r="AD260" s="1040">
        <v>62709.934999999983</v>
      </c>
      <c r="AE260" s="1069">
        <v>6562.7860000000001</v>
      </c>
    </row>
    <row r="261" spans="1:31">
      <c r="A261" s="801">
        <v>1</v>
      </c>
      <c r="B261" t="str">
        <f t="shared" si="8"/>
        <v>4SE0004</v>
      </c>
      <c r="C261" s="1037"/>
      <c r="D261" s="1032" t="s">
        <v>834</v>
      </c>
      <c r="E261" s="1032" t="s">
        <v>835</v>
      </c>
      <c r="F261" s="1032" t="s">
        <v>33</v>
      </c>
      <c r="G261" s="1032">
        <v>505.38500000000005</v>
      </c>
      <c r="H261" s="1032">
        <v>498.98200000000003</v>
      </c>
      <c r="I261" s="1032">
        <v>457.54399999999998</v>
      </c>
      <c r="J261" s="1032">
        <v>481.21999999999991</v>
      </c>
      <c r="K261" s="1032">
        <v>514.13599999999997</v>
      </c>
      <c r="L261" s="1032">
        <v>452.11900000000003</v>
      </c>
      <c r="M261" s="1032">
        <v>426.72300000000001</v>
      </c>
      <c r="N261" s="1032">
        <v>496.63499999999999</v>
      </c>
      <c r="O261" s="1032">
        <v>460.86000000000007</v>
      </c>
      <c r="P261" s="1032">
        <v>452.94400000000002</v>
      </c>
      <c r="Q261" s="1032">
        <v>487.70100000000008</v>
      </c>
      <c r="R261" s="1032">
        <v>465.93400000000003</v>
      </c>
      <c r="S261" s="1040">
        <f t="shared" si="9"/>
        <v>5700.183</v>
      </c>
      <c r="T261" s="1032">
        <v>520.12799999999993</v>
      </c>
      <c r="U261" s="1034">
        <v>533.33800000000008</v>
      </c>
      <c r="V261" s="1034">
        <v>510.92699999999996</v>
      </c>
      <c r="W261" s="1034">
        <v>610.303</v>
      </c>
      <c r="X261" s="1034">
        <v>516.16300000000001</v>
      </c>
      <c r="Y261" s="1034">
        <v>512.61299999999994</v>
      </c>
      <c r="Z261" s="1034">
        <v>500.16199999999992</v>
      </c>
      <c r="AA261" s="1034">
        <v>516.96300000000008</v>
      </c>
      <c r="AB261" s="1034">
        <v>515.40800000000002</v>
      </c>
      <c r="AC261" s="1034">
        <v>514.65200000000004</v>
      </c>
      <c r="AD261" s="1040">
        <v>5250.6570000000002</v>
      </c>
      <c r="AE261" s="1069">
        <v>533.85299999999995</v>
      </c>
    </row>
    <row r="262" spans="1:31">
      <c r="A262" s="801">
        <v>1</v>
      </c>
      <c r="B262" t="str">
        <f t="shared" si="8"/>
        <v>4SE0153</v>
      </c>
      <c r="C262" s="1032" t="s">
        <v>1156</v>
      </c>
      <c r="D262" s="1032" t="s">
        <v>336</v>
      </c>
      <c r="E262" s="1032" t="s">
        <v>836</v>
      </c>
      <c r="F262" s="1032" t="s">
        <v>33</v>
      </c>
      <c r="G262" s="1032">
        <v>978.83100000000002</v>
      </c>
      <c r="H262" s="1032">
        <v>827.92700000000013</v>
      </c>
      <c r="I262" s="1032">
        <v>982.24199999999996</v>
      </c>
      <c r="J262" s="1032">
        <v>1044.5329999999999</v>
      </c>
      <c r="K262" s="1032">
        <v>1038.039</v>
      </c>
      <c r="L262" s="1032">
        <v>1018.01</v>
      </c>
      <c r="M262" s="1032">
        <v>1069.7339999999999</v>
      </c>
      <c r="N262" s="1032">
        <v>1151.7449999999999</v>
      </c>
      <c r="O262" s="1032">
        <v>1094.2370000000001</v>
      </c>
      <c r="P262" s="1032">
        <v>1187.7540000000001</v>
      </c>
      <c r="Q262" s="1032">
        <v>1115.1099999999999</v>
      </c>
      <c r="R262" s="1032">
        <v>1179.4190000000001</v>
      </c>
      <c r="S262" s="1040">
        <f t="shared" si="9"/>
        <v>12687.581000000002</v>
      </c>
      <c r="T262" s="1032">
        <v>1098.7329999999999</v>
      </c>
      <c r="U262" s="1034">
        <v>978.351</v>
      </c>
      <c r="V262" s="1034">
        <v>1152.232</v>
      </c>
      <c r="W262" s="1034">
        <v>1491.0400000000002</v>
      </c>
      <c r="X262" s="1034">
        <v>1041.662</v>
      </c>
      <c r="Y262" s="1034">
        <v>1046.221</v>
      </c>
      <c r="Z262" s="1034">
        <v>1063.9859999999999</v>
      </c>
      <c r="AA262" s="1034">
        <v>1063.645</v>
      </c>
      <c r="AB262" s="1034">
        <v>1063.645</v>
      </c>
      <c r="AC262" s="1034">
        <v>1133.8529999999998</v>
      </c>
      <c r="AD262" s="1040">
        <v>11133.367999999999</v>
      </c>
      <c r="AE262" s="1069">
        <v>1133.8529999999996</v>
      </c>
    </row>
    <row r="263" spans="1:31">
      <c r="A263" s="801">
        <v>1</v>
      </c>
      <c r="B263" t="str">
        <f t="shared" ref="B263:B268" si="10">+RIGHT(F263,A263)&amp;E263</f>
        <v>3SE0154</v>
      </c>
      <c r="C263" s="1032" t="s">
        <v>1157</v>
      </c>
      <c r="D263" s="1032" t="s">
        <v>840</v>
      </c>
      <c r="E263" s="1032" t="s">
        <v>841</v>
      </c>
      <c r="F263" s="1032" t="s">
        <v>28</v>
      </c>
      <c r="G263" s="1032">
        <v>793.29899999999986</v>
      </c>
      <c r="H263" s="1032">
        <v>684.24</v>
      </c>
      <c r="I263" s="1032">
        <v>713.01099999999997</v>
      </c>
      <c r="J263" s="1032">
        <v>702.43600000000004</v>
      </c>
      <c r="K263" s="1032">
        <v>697.37099999999998</v>
      </c>
      <c r="L263" s="1032">
        <v>665.601</v>
      </c>
      <c r="M263" s="1032">
        <v>690.05399999999997</v>
      </c>
      <c r="N263" s="1032">
        <v>754.63700000000006</v>
      </c>
      <c r="O263" s="1032">
        <v>822.85199999999998</v>
      </c>
      <c r="P263" s="1032">
        <v>857.57899999999995</v>
      </c>
      <c r="Q263" s="1032">
        <v>809.01899999999989</v>
      </c>
      <c r="R263" s="1032">
        <v>884.70500000000004</v>
      </c>
      <c r="S263" s="1040">
        <f t="shared" si="9"/>
        <v>9074.8040000000001</v>
      </c>
      <c r="T263" s="1032">
        <v>832.45499999999993</v>
      </c>
      <c r="U263" s="1034">
        <v>757.798</v>
      </c>
      <c r="V263" s="1034">
        <v>825.63400000000001</v>
      </c>
      <c r="W263" s="1034">
        <v>739.30800000000011</v>
      </c>
      <c r="X263" s="1034">
        <v>766.05899999999997</v>
      </c>
      <c r="Y263" s="1034">
        <v>742.61599999999987</v>
      </c>
      <c r="Z263" s="1034">
        <v>825.63400000000001</v>
      </c>
      <c r="AA263" s="1034">
        <v>825.63400000000001</v>
      </c>
      <c r="AB263" s="1034">
        <v>825.63400000000001</v>
      </c>
      <c r="AC263" s="1034">
        <v>825.63400000000001</v>
      </c>
      <c r="AD263" s="1040">
        <v>7966.4059999999999</v>
      </c>
      <c r="AE263" s="1069">
        <v>825.63400000000001</v>
      </c>
    </row>
    <row r="264" spans="1:31">
      <c r="A264" s="801">
        <v>1</v>
      </c>
      <c r="B264" t="str">
        <f t="shared" si="10"/>
        <v>3SE0157</v>
      </c>
      <c r="C264" s="1032" t="s">
        <v>156</v>
      </c>
      <c r="D264" s="1032" t="s">
        <v>851</v>
      </c>
      <c r="E264" s="1032" t="s">
        <v>158</v>
      </c>
      <c r="F264" s="1032" t="s">
        <v>28</v>
      </c>
      <c r="G264" s="1032">
        <v>697.61800000000005</v>
      </c>
      <c r="H264" s="1032">
        <v>692.38199999999995</v>
      </c>
      <c r="I264" s="1032">
        <v>760.54499999999996</v>
      </c>
      <c r="J264" s="1032">
        <v>523.09100000000001</v>
      </c>
      <c r="K264" s="1032">
        <v>722.18100000000004</v>
      </c>
      <c r="L264" s="1032">
        <v>779.32799999999997</v>
      </c>
      <c r="M264" s="1032">
        <v>665.27300000000002</v>
      </c>
      <c r="N264" s="1032">
        <v>631.63599999999997</v>
      </c>
      <c r="O264" s="1032">
        <v>597.54499999999996</v>
      </c>
      <c r="P264" s="1032">
        <v>713.18100000000004</v>
      </c>
      <c r="Q264" s="1032">
        <v>727.88400000000001</v>
      </c>
      <c r="R264" s="1032">
        <v>924.54499999999996</v>
      </c>
      <c r="S264" s="1040">
        <f t="shared" si="9"/>
        <v>8435.2090000000007</v>
      </c>
      <c r="T264" s="1032">
        <v>742.40700000000004</v>
      </c>
      <c r="U264" s="1034">
        <v>714.14399999999989</v>
      </c>
      <c r="V264" s="1034">
        <v>806.20500000000004</v>
      </c>
      <c r="W264" s="1034">
        <v>825.87700000000007</v>
      </c>
      <c r="X264" s="1034">
        <v>758.97</v>
      </c>
      <c r="Y264" s="1034">
        <v>683.72100000000012</v>
      </c>
      <c r="Z264" s="1034">
        <v>610.46199999999999</v>
      </c>
      <c r="AA264" s="1034">
        <v>673.67</v>
      </c>
      <c r="AB264" s="1034">
        <v>699.16300000000012</v>
      </c>
      <c r="AC264" s="1034">
        <v>757.34</v>
      </c>
      <c r="AD264" s="1040">
        <v>7271.9590000000007</v>
      </c>
      <c r="AE264" s="1069">
        <v>761.36400000000003</v>
      </c>
    </row>
    <row r="265" spans="1:31">
      <c r="A265" s="801">
        <v>1</v>
      </c>
      <c r="B265" t="str">
        <f t="shared" si="10"/>
        <v>3SE0260</v>
      </c>
      <c r="C265" s="1037"/>
      <c r="D265" s="1032" t="s">
        <v>837</v>
      </c>
      <c r="E265" s="1032" t="s">
        <v>461</v>
      </c>
      <c r="F265" s="1032" t="s">
        <v>28</v>
      </c>
      <c r="G265" s="1032">
        <v>20.664999999999999</v>
      </c>
      <c r="H265" s="1032">
        <v>8.1230000000000011</v>
      </c>
      <c r="I265" s="1032">
        <v>18.907</v>
      </c>
      <c r="J265" s="1032">
        <v>17.071000000000002</v>
      </c>
      <c r="K265" s="1032">
        <v>19.471999999999998</v>
      </c>
      <c r="L265" s="1032">
        <v>34.379999999999995</v>
      </c>
      <c r="M265" s="1032">
        <v>32.218000000000004</v>
      </c>
      <c r="N265" s="1032">
        <v>27.161000000000001</v>
      </c>
      <c r="O265" s="1032">
        <v>33.341999999999999</v>
      </c>
      <c r="P265" s="1032">
        <v>21.928999999999998</v>
      </c>
      <c r="Q265" s="1032">
        <v>37.867000000000004</v>
      </c>
      <c r="R265" s="1032">
        <v>25.151</v>
      </c>
      <c r="S265" s="1040">
        <f t="shared" si="9"/>
        <v>296.286</v>
      </c>
      <c r="T265" s="1032">
        <v>28.375</v>
      </c>
      <c r="U265" s="1034">
        <v>27.091000000000001</v>
      </c>
      <c r="V265" s="1034">
        <v>30.745999999999999</v>
      </c>
      <c r="W265" s="1034">
        <v>28.843</v>
      </c>
      <c r="X265" s="1034">
        <v>33.598999999999997</v>
      </c>
      <c r="Y265" s="1034">
        <v>48.987000000000009</v>
      </c>
      <c r="Z265" s="1034">
        <v>37.710999999999999</v>
      </c>
      <c r="AA265" s="1034">
        <v>40.993000000000002</v>
      </c>
      <c r="AB265" s="1034">
        <v>37.118000000000002</v>
      </c>
      <c r="AC265" s="1034">
        <v>40.024000000000001</v>
      </c>
      <c r="AD265" s="1040">
        <v>353.48700000000002</v>
      </c>
      <c r="AE265" s="1069">
        <v>36.701000000000001</v>
      </c>
    </row>
    <row r="266" spans="1:31">
      <c r="A266" s="801">
        <v>1</v>
      </c>
      <c r="B266" t="str">
        <f t="shared" si="10"/>
        <v>3SE0155</v>
      </c>
      <c r="C266" s="1032" t="s">
        <v>153</v>
      </c>
      <c r="D266" s="1032" t="s">
        <v>154</v>
      </c>
      <c r="E266" s="1032" t="s">
        <v>155</v>
      </c>
      <c r="F266" s="1032" t="s">
        <v>28</v>
      </c>
      <c r="G266" s="1032">
        <v>658.92899999999997</v>
      </c>
      <c r="H266" s="1032">
        <v>660.29000000000008</v>
      </c>
      <c r="I266" s="1032">
        <v>603.17500000000007</v>
      </c>
      <c r="J266" s="1032">
        <v>668.26599999999996</v>
      </c>
      <c r="K266" s="1032">
        <v>668.06100000000004</v>
      </c>
      <c r="L266" s="1032">
        <v>721.35199999999998</v>
      </c>
      <c r="M266" s="1032">
        <v>691.86800000000005</v>
      </c>
      <c r="N266" s="1032">
        <v>688.22199999999987</v>
      </c>
      <c r="O266" s="1032">
        <v>715.83400000000006</v>
      </c>
      <c r="P266" s="1032">
        <v>721.78</v>
      </c>
      <c r="Q266" s="1032">
        <v>774.50199999999995</v>
      </c>
      <c r="R266" s="1032">
        <v>756.43000000000018</v>
      </c>
      <c r="S266" s="1040">
        <f t="shared" si="9"/>
        <v>8328.7090000000007</v>
      </c>
      <c r="T266" s="1032">
        <v>731.08500000000015</v>
      </c>
      <c r="U266" s="1034">
        <v>760.87099999999998</v>
      </c>
      <c r="V266" s="1034">
        <v>658.88700000000006</v>
      </c>
      <c r="W266" s="1034">
        <v>772.73</v>
      </c>
      <c r="X266" s="1034">
        <v>746.3520000000002</v>
      </c>
      <c r="Y266" s="1034">
        <v>740.86</v>
      </c>
      <c r="Z266" s="1034">
        <v>742.11799999999994</v>
      </c>
      <c r="AA266" s="1034">
        <v>792.24199999999996</v>
      </c>
      <c r="AB266" s="1034">
        <v>799.86800000000005</v>
      </c>
      <c r="AC266" s="1034">
        <v>779.36799999999994</v>
      </c>
      <c r="AD266" s="1040">
        <v>7524.3810000000012</v>
      </c>
      <c r="AE266" s="1069">
        <v>818.02700000000004</v>
      </c>
    </row>
    <row r="267" spans="1:31">
      <c r="A267" s="801">
        <v>1</v>
      </c>
      <c r="B267" t="str">
        <f t="shared" si="10"/>
        <v>3SE0156</v>
      </c>
      <c r="C267" s="1032" t="s">
        <v>159</v>
      </c>
      <c r="D267" s="1032" t="s">
        <v>160</v>
      </c>
      <c r="E267" s="1032" t="s">
        <v>161</v>
      </c>
      <c r="F267" s="1032" t="s">
        <v>28</v>
      </c>
      <c r="G267" s="1032">
        <v>436.00300000000004</v>
      </c>
      <c r="H267" s="1032">
        <v>396.42200000000003</v>
      </c>
      <c r="I267" s="1032">
        <v>451.73099999999999</v>
      </c>
      <c r="J267" s="1032">
        <v>436.02500000000003</v>
      </c>
      <c r="K267" s="1032">
        <v>459.96100000000001</v>
      </c>
      <c r="L267" s="1032">
        <v>458.4</v>
      </c>
      <c r="M267" s="1032">
        <v>470.75400000000002</v>
      </c>
      <c r="N267" s="1032">
        <v>483.93799999999999</v>
      </c>
      <c r="O267" s="1032">
        <v>471.40899999999999</v>
      </c>
      <c r="P267" s="1032">
        <v>476.04899999999998</v>
      </c>
      <c r="Q267" s="1032">
        <v>475.23</v>
      </c>
      <c r="R267" s="1032">
        <v>496.18399999999991</v>
      </c>
      <c r="S267" s="1040">
        <f t="shared" si="9"/>
        <v>5512.1060000000007</v>
      </c>
      <c r="T267" s="1032">
        <v>489.83</v>
      </c>
      <c r="U267" s="1034">
        <v>439.05600000000004</v>
      </c>
      <c r="V267" s="1034">
        <v>459.166</v>
      </c>
      <c r="W267" s="1034">
        <v>473.93100000000004</v>
      </c>
      <c r="X267" s="1034">
        <v>486.65999999999997</v>
      </c>
      <c r="Y267" s="1034">
        <v>479.57399999999996</v>
      </c>
      <c r="Z267" s="1034">
        <v>506.56299999999993</v>
      </c>
      <c r="AA267" s="1034">
        <v>507.97200000000004</v>
      </c>
      <c r="AB267" s="1034">
        <v>493.01</v>
      </c>
      <c r="AC267" s="1034">
        <v>509.29300000000001</v>
      </c>
      <c r="AD267" s="1040">
        <v>4845.0550000000003</v>
      </c>
      <c r="AE267" s="1069">
        <v>488.50100000000009</v>
      </c>
    </row>
    <row r="268" spans="1:31">
      <c r="A268" s="801">
        <v>1</v>
      </c>
      <c r="B268" t="str">
        <f t="shared" si="10"/>
        <v>2SE0158</v>
      </c>
      <c r="C268" s="1032" t="s">
        <v>206</v>
      </c>
      <c r="D268" s="1032" t="s">
        <v>842</v>
      </c>
      <c r="E268" s="1032" t="s">
        <v>208</v>
      </c>
      <c r="F268" s="1032" t="s">
        <v>25</v>
      </c>
      <c r="G268" s="1032">
        <v>109.72799999999999</v>
      </c>
      <c r="H268" s="1032">
        <v>103.801</v>
      </c>
      <c r="I268" s="1032">
        <v>127.47199999999998</v>
      </c>
      <c r="J268" s="1032">
        <v>130.53700000000001</v>
      </c>
      <c r="K268" s="1032">
        <v>141.73499999999999</v>
      </c>
      <c r="L268" s="1032">
        <v>143.08499999999998</v>
      </c>
      <c r="M268" s="1032">
        <v>142.726</v>
      </c>
      <c r="N268" s="1032">
        <v>144.31299999999999</v>
      </c>
      <c r="O268" s="1032">
        <v>134.32199999999997</v>
      </c>
      <c r="P268" s="1032">
        <v>136.48199999999997</v>
      </c>
      <c r="Q268" s="1032">
        <v>135.96699999999998</v>
      </c>
      <c r="R268" s="1032">
        <v>139.26399999999998</v>
      </c>
      <c r="S268" s="1040">
        <f>+SUM(G268:R268)</f>
        <v>1589.4319999999996</v>
      </c>
      <c r="T268" s="1032">
        <v>128.30099999999999</v>
      </c>
      <c r="U268" s="1034">
        <v>126.699</v>
      </c>
      <c r="V268" s="1034">
        <v>137.96599999999998</v>
      </c>
      <c r="W268" s="1034">
        <v>149.08999999999997</v>
      </c>
      <c r="X268" s="1034">
        <v>174.04900000000001</v>
      </c>
      <c r="Y268" s="1034">
        <v>164.34400000000002</v>
      </c>
      <c r="Z268" s="1034">
        <v>163.97899999999998</v>
      </c>
      <c r="AA268" s="1034">
        <v>158.71100000000001</v>
      </c>
      <c r="AB268" s="1034">
        <v>157.34399999999999</v>
      </c>
      <c r="AC268" s="1034">
        <v>157.34399999999999</v>
      </c>
      <c r="AD268" s="1040">
        <v>1517.8270000000002</v>
      </c>
      <c r="AE268" s="1069">
        <v>157.34400000000002</v>
      </c>
    </row>
    <row r="269" spans="1:31">
      <c r="C269" s="1044" t="s">
        <v>365</v>
      </c>
      <c r="D269" s="1045"/>
      <c r="E269" s="1045"/>
      <c r="F269" s="1045"/>
      <c r="G269" s="1046">
        <f>+SUM(G6:G268)</f>
        <v>1398651.9410000003</v>
      </c>
      <c r="H269" s="1046"/>
      <c r="I269" s="1046"/>
      <c r="J269" s="1046"/>
      <c r="K269" s="1046"/>
      <c r="L269" s="1046"/>
      <c r="M269" s="1046"/>
      <c r="N269" s="1046"/>
      <c r="O269" s="1046"/>
      <c r="P269" s="1046"/>
      <c r="Q269" s="1046"/>
      <c r="R269" s="1046"/>
      <c r="S269" s="1047">
        <v>15042716.116999997</v>
      </c>
      <c r="T269" s="1044">
        <v>1480654.5239999988</v>
      </c>
      <c r="U269" s="1046">
        <v>1457049.2000000004</v>
      </c>
      <c r="V269" s="1046">
        <v>1529275.0039999993</v>
      </c>
      <c r="W269" s="1046">
        <v>1540096.3840000015</v>
      </c>
      <c r="X269" s="1046">
        <v>1517045.7239999995</v>
      </c>
      <c r="Y269" s="1046">
        <v>1500645.956</v>
      </c>
      <c r="Z269" s="1046">
        <v>1472755.4310000008</v>
      </c>
      <c r="AA269" s="1046">
        <v>1504308.2549999997</v>
      </c>
      <c r="AB269" s="1046">
        <v>1522312.4759999986</v>
      </c>
      <c r="AC269" s="1046">
        <v>1518573.1630000004</v>
      </c>
      <c r="AD269" s="1047">
        <v>15042716.116999997</v>
      </c>
      <c r="AE269" s="1069"/>
    </row>
    <row r="274" spans="4:30">
      <c r="D274" s="1" t="s">
        <v>43</v>
      </c>
      <c r="E274" s="1" t="s">
        <v>44</v>
      </c>
      <c r="G274" s="1073">
        <f>+G212+G215+G225</f>
        <v>0</v>
      </c>
      <c r="H274" s="1073">
        <f t="shared" ref="H274:AD274" si="11">+H212+H215+H225</f>
        <v>0</v>
      </c>
      <c r="I274" s="1073">
        <f t="shared" si="11"/>
        <v>0</v>
      </c>
      <c r="J274" s="1073">
        <f t="shared" si="11"/>
        <v>0</v>
      </c>
      <c r="K274" s="1073">
        <f t="shared" si="11"/>
        <v>0</v>
      </c>
      <c r="L274" s="1073">
        <f t="shared" si="11"/>
        <v>0</v>
      </c>
      <c r="M274" s="1073">
        <f t="shared" si="11"/>
        <v>0</v>
      </c>
      <c r="N274" s="1073">
        <f t="shared" si="11"/>
        <v>0</v>
      </c>
      <c r="O274" s="1073">
        <f t="shared" si="11"/>
        <v>0</v>
      </c>
      <c r="P274" s="1073">
        <f t="shared" si="11"/>
        <v>0</v>
      </c>
      <c r="Q274" s="1073">
        <f t="shared" si="11"/>
        <v>3442.0219999999995</v>
      </c>
      <c r="R274" s="1073">
        <f t="shared" si="11"/>
        <v>3533.0690000000004</v>
      </c>
      <c r="S274" s="1073">
        <f t="shared" si="11"/>
        <v>6975.0909999999994</v>
      </c>
      <c r="T274" s="1073">
        <f t="shared" si="11"/>
        <v>3489.5490000000009</v>
      </c>
      <c r="U274" s="1073">
        <f t="shared" si="11"/>
        <v>3052.8810000000003</v>
      </c>
      <c r="V274" s="1073">
        <f t="shared" si="11"/>
        <v>3252.3839999999996</v>
      </c>
      <c r="W274" s="1073">
        <f t="shared" si="11"/>
        <v>3356.5860000000002</v>
      </c>
      <c r="X274" s="1073">
        <f t="shared" si="11"/>
        <v>3461.0640000000003</v>
      </c>
      <c r="Y274" s="1073">
        <f t="shared" si="11"/>
        <v>3378.5839999999998</v>
      </c>
      <c r="Z274" s="1073">
        <f t="shared" si="11"/>
        <v>3554.3180000000002</v>
      </c>
      <c r="AA274" s="1073">
        <f t="shared" si="11"/>
        <v>3588.2349999999997</v>
      </c>
      <c r="AB274" s="1073">
        <f t="shared" si="11"/>
        <v>3627.0930000000008</v>
      </c>
      <c r="AC274" s="1073">
        <f t="shared" si="11"/>
        <v>3702.0289999999995</v>
      </c>
      <c r="AD274" s="1073">
        <f t="shared" si="11"/>
        <v>34462.722999999998</v>
      </c>
    </row>
    <row r="275" spans="4:30">
      <c r="D275" s="1" t="s">
        <v>49</v>
      </c>
      <c r="E275" s="1" t="s">
        <v>50</v>
      </c>
      <c r="G275" s="1073">
        <f>+G224+G218</f>
        <v>0</v>
      </c>
      <c r="H275" s="1073">
        <f t="shared" ref="H275:AD275" si="12">+H224+H218</f>
        <v>0</v>
      </c>
      <c r="I275" s="1073">
        <f t="shared" si="12"/>
        <v>0</v>
      </c>
      <c r="J275" s="1073">
        <f t="shared" si="12"/>
        <v>0</v>
      </c>
      <c r="K275" s="1073">
        <f t="shared" si="12"/>
        <v>0</v>
      </c>
      <c r="L275" s="1073">
        <f t="shared" si="12"/>
        <v>0</v>
      </c>
      <c r="M275" s="1073">
        <f t="shared" si="12"/>
        <v>0</v>
      </c>
      <c r="N275" s="1073">
        <f t="shared" si="12"/>
        <v>0</v>
      </c>
      <c r="O275" s="1073">
        <f t="shared" si="12"/>
        <v>0</v>
      </c>
      <c r="P275" s="1073">
        <f t="shared" si="12"/>
        <v>0</v>
      </c>
      <c r="Q275" s="1073">
        <f t="shared" si="12"/>
        <v>5981.9279999999999</v>
      </c>
      <c r="R275" s="1073">
        <f t="shared" si="12"/>
        <v>6012.4149999999991</v>
      </c>
      <c r="S275" s="1073">
        <f t="shared" si="12"/>
        <v>11994.342999999999</v>
      </c>
      <c r="T275" s="1073">
        <f t="shared" si="12"/>
        <v>6044.061999999999</v>
      </c>
      <c r="U275" s="1073">
        <f t="shared" si="12"/>
        <v>5679.2519999999986</v>
      </c>
      <c r="V275" s="1073">
        <f t="shared" si="12"/>
        <v>5943.1310000000003</v>
      </c>
      <c r="W275" s="1073">
        <f t="shared" si="12"/>
        <v>6083.1769999999997</v>
      </c>
      <c r="X275" s="1073">
        <f t="shared" si="12"/>
        <v>6085.25</v>
      </c>
      <c r="Y275" s="1073">
        <f t="shared" si="12"/>
        <v>6113.5070000000005</v>
      </c>
      <c r="Z275" s="1073">
        <f t="shared" si="12"/>
        <v>6131.8060000000005</v>
      </c>
      <c r="AA275" s="1073">
        <f t="shared" si="12"/>
        <v>6076.1309999999994</v>
      </c>
      <c r="AB275" s="1073">
        <f t="shared" si="12"/>
        <v>6596.4599999999991</v>
      </c>
      <c r="AC275" s="1073">
        <f t="shared" si="12"/>
        <v>6755.5240000000013</v>
      </c>
      <c r="AD275" s="1073">
        <f t="shared" si="12"/>
        <v>61508.299999999996</v>
      </c>
    </row>
  </sheetData>
  <phoneticPr fontId="132" type="noConversion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8" tint="0.39997558519241921"/>
  </sheetPr>
  <dimension ref="A1:AQ267"/>
  <sheetViews>
    <sheetView workbookViewId="0"/>
  </sheetViews>
  <sheetFormatPr baseColWidth="10" defaultColWidth="11.44140625" defaultRowHeight="13.2"/>
  <cols>
    <col min="4" max="4" width="34.33203125" customWidth="1"/>
    <col min="7" max="14" width="11.6640625" bestFit="1" customWidth="1"/>
    <col min="15" max="20" width="11.5546875" bestFit="1" customWidth="1"/>
    <col min="21" max="21" width="12.6640625" bestFit="1" customWidth="1"/>
    <col min="27" max="27" width="34.44140625" customWidth="1"/>
  </cols>
  <sheetData>
    <row r="1" spans="1:43">
      <c r="X1" s="1215"/>
      <c r="Y1" s="1215">
        <v>2010</v>
      </c>
      <c r="Z1" s="1215"/>
      <c r="AA1" s="1215"/>
      <c r="AB1" s="1215"/>
      <c r="AC1" s="1215"/>
      <c r="AD1" s="1215"/>
      <c r="AE1" s="1215"/>
      <c r="AF1" s="1215"/>
      <c r="AG1" s="1215"/>
      <c r="AH1" s="1215"/>
      <c r="AI1" s="1215"/>
      <c r="AJ1" s="1215"/>
      <c r="AK1" s="1215"/>
      <c r="AL1" s="1215"/>
      <c r="AM1" s="1215"/>
      <c r="AN1" s="1215"/>
      <c r="AO1" s="1215"/>
      <c r="AP1" s="1215"/>
      <c r="AQ1" s="1215"/>
    </row>
    <row r="2" spans="1:43">
      <c r="X2" s="1215"/>
      <c r="Y2" s="1215">
        <v>1</v>
      </c>
      <c r="Z2" s="1215">
        <f>1+Y2</f>
        <v>2</v>
      </c>
      <c r="AA2" s="1215">
        <f t="shared" ref="AA2:AP2" si="0">1+Z2</f>
        <v>3</v>
      </c>
      <c r="AB2" s="1215">
        <f t="shared" si="0"/>
        <v>4</v>
      </c>
      <c r="AC2" s="1215">
        <f t="shared" si="0"/>
        <v>5</v>
      </c>
      <c r="AD2" s="1215">
        <f t="shared" si="0"/>
        <v>6</v>
      </c>
      <c r="AE2" s="1215">
        <f t="shared" si="0"/>
        <v>7</v>
      </c>
      <c r="AF2" s="1215">
        <f t="shared" si="0"/>
        <v>8</v>
      </c>
      <c r="AG2" s="1215">
        <f t="shared" si="0"/>
        <v>9</v>
      </c>
      <c r="AH2" s="1215">
        <f t="shared" si="0"/>
        <v>10</v>
      </c>
      <c r="AI2" s="1215">
        <f t="shared" si="0"/>
        <v>11</v>
      </c>
      <c r="AJ2" s="1215">
        <f t="shared" si="0"/>
        <v>12</v>
      </c>
      <c r="AK2" s="1215">
        <f>1+AJ2</f>
        <v>13</v>
      </c>
      <c r="AL2" s="1215">
        <f t="shared" si="0"/>
        <v>14</v>
      </c>
      <c r="AM2" s="1215">
        <f t="shared" si="0"/>
        <v>15</v>
      </c>
      <c r="AN2" s="1215">
        <f t="shared" si="0"/>
        <v>16</v>
      </c>
      <c r="AO2" s="1215">
        <f t="shared" si="0"/>
        <v>17</v>
      </c>
      <c r="AP2" s="1215">
        <f t="shared" si="0"/>
        <v>18</v>
      </c>
      <c r="AQ2" s="1215"/>
    </row>
    <row r="3" spans="1:43">
      <c r="C3" t="s">
        <v>871</v>
      </c>
      <c r="D3" t="s">
        <v>316</v>
      </c>
      <c r="E3" t="s">
        <v>1178</v>
      </c>
      <c r="F3" t="s">
        <v>458</v>
      </c>
      <c r="G3">
        <v>11</v>
      </c>
      <c r="H3">
        <v>12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  <c r="Q3" t="s">
        <v>17</v>
      </c>
      <c r="R3" t="s">
        <v>18</v>
      </c>
      <c r="S3" t="s">
        <v>19</v>
      </c>
      <c r="T3" t="s">
        <v>20</v>
      </c>
      <c r="U3" t="s">
        <v>365</v>
      </c>
      <c r="X3" s="1215"/>
      <c r="Y3" s="1215"/>
      <c r="Z3" s="1215" t="s">
        <v>871</v>
      </c>
      <c r="AA3" s="1215" t="s">
        <v>316</v>
      </c>
      <c r="AB3" s="1215" t="s">
        <v>1178</v>
      </c>
      <c r="AC3" s="1215" t="s">
        <v>458</v>
      </c>
      <c r="AD3" s="1215" t="s">
        <v>9</v>
      </c>
      <c r="AE3" s="1215" t="s">
        <v>10</v>
      </c>
      <c r="AF3" s="1215" t="s">
        <v>11</v>
      </c>
      <c r="AG3" s="1215" t="s">
        <v>12</v>
      </c>
      <c r="AH3" s="1215" t="s">
        <v>13</v>
      </c>
      <c r="AI3" s="1215" t="s">
        <v>14</v>
      </c>
      <c r="AJ3" s="1215" t="s">
        <v>15</v>
      </c>
      <c r="AK3" s="1215" t="s">
        <v>16</v>
      </c>
      <c r="AL3" s="1215" t="s">
        <v>17</v>
      </c>
      <c r="AM3" s="1215" t="s">
        <v>18</v>
      </c>
      <c r="AN3" s="1215" t="s">
        <v>19</v>
      </c>
      <c r="AO3" s="1215" t="s">
        <v>20</v>
      </c>
      <c r="AP3" s="1215" t="s">
        <v>365</v>
      </c>
      <c r="AQ3" s="1215"/>
    </row>
    <row r="4" spans="1:43">
      <c r="A4" s="801">
        <v>1</v>
      </c>
      <c r="B4" t="str">
        <f>+RIGHT(F4,A4)&amp;E4</f>
        <v>3SE0157</v>
      </c>
      <c r="C4" t="s">
        <v>156</v>
      </c>
      <c r="D4" t="s">
        <v>157</v>
      </c>
      <c r="E4" t="s">
        <v>158</v>
      </c>
      <c r="F4" t="s">
        <v>28</v>
      </c>
      <c r="G4" s="856">
        <f t="shared" ref="G4:G35" si="1">+VLOOKUP($B4,$Y$4:$AO$256,16,FALSE)</f>
        <v>761.36400000000003</v>
      </c>
      <c r="H4" s="856">
        <f t="shared" ref="H4:H35" si="2">+VLOOKUP($B4,$Y$4:$AO$304,17,FALSE)</f>
        <v>761.36400000000003</v>
      </c>
      <c r="I4" s="856">
        <v>873.30800000000011</v>
      </c>
      <c r="J4" s="856">
        <v>818.56100000000004</v>
      </c>
      <c r="K4" s="856">
        <v>894.69800000000009</v>
      </c>
      <c r="L4" s="856">
        <v>880.66100000000006</v>
      </c>
      <c r="M4" s="856">
        <v>823.63</v>
      </c>
      <c r="N4" s="856">
        <v>765.87300000000005</v>
      </c>
      <c r="O4" s="856">
        <v>724.61899999999991</v>
      </c>
      <c r="P4" s="856">
        <v>693.17199999999991</v>
      </c>
      <c r="Q4" s="856">
        <v>751.78600000000006</v>
      </c>
      <c r="R4" s="856">
        <v>766.07400000000007</v>
      </c>
      <c r="S4" s="856">
        <v>873.851</v>
      </c>
      <c r="T4" s="856">
        <v>915.18499999999983</v>
      </c>
      <c r="U4" s="856">
        <v>4887751.5219999999</v>
      </c>
      <c r="X4" s="1216">
        <v>1</v>
      </c>
      <c r="Y4" s="1215" t="str">
        <f>+RIGHT(AC4,X4)&amp;AB4</f>
        <v>3SE0157</v>
      </c>
      <c r="Z4" s="1215" t="s">
        <v>156</v>
      </c>
      <c r="AA4" s="1215" t="s">
        <v>157</v>
      </c>
      <c r="AB4" s="1215" t="s">
        <v>158</v>
      </c>
      <c r="AC4" s="1215" t="s">
        <v>28</v>
      </c>
      <c r="AD4" s="1215">
        <v>742.40700000000004</v>
      </c>
      <c r="AE4" s="1215">
        <v>714.14399999999989</v>
      </c>
      <c r="AF4" s="1215">
        <v>806.20500000000004</v>
      </c>
      <c r="AG4" s="1215">
        <v>825.87700000000007</v>
      </c>
      <c r="AH4" s="1215">
        <v>758.97</v>
      </c>
      <c r="AI4" s="1215">
        <v>683.72100000000012</v>
      </c>
      <c r="AJ4" s="1215">
        <v>610.46199999999999</v>
      </c>
      <c r="AK4" s="1215">
        <v>673.67</v>
      </c>
      <c r="AL4" s="1215">
        <v>699.16300000000012</v>
      </c>
      <c r="AM4" s="1215">
        <v>757.34</v>
      </c>
      <c r="AN4" s="1215">
        <v>761.36400000000003</v>
      </c>
      <c r="AO4" s="1215">
        <v>761.36400000000003</v>
      </c>
      <c r="AP4" s="1215">
        <v>8794.6869999999999</v>
      </c>
      <c r="AQ4" s="1215"/>
    </row>
    <row r="5" spans="1:43">
      <c r="A5" s="801">
        <v>1</v>
      </c>
      <c r="B5" t="str">
        <f t="shared" ref="B5:B66" si="3">+RIGHT(F5,A5)&amp;E5</f>
        <v>3SE0260</v>
      </c>
      <c r="D5" t="s">
        <v>1225</v>
      </c>
      <c r="E5" t="s">
        <v>461</v>
      </c>
      <c r="F5" t="s">
        <v>28</v>
      </c>
      <c r="G5" s="856">
        <f t="shared" si="1"/>
        <v>36.701000000000001</v>
      </c>
      <c r="H5" s="856">
        <f t="shared" si="2"/>
        <v>36.701000000000001</v>
      </c>
      <c r="I5" s="856">
        <v>39.082000000000008</v>
      </c>
      <c r="J5" s="856">
        <v>30.208999999999996</v>
      </c>
      <c r="K5" s="856">
        <v>31.226999999999997</v>
      </c>
      <c r="L5" s="856">
        <v>32.495000000000005</v>
      </c>
      <c r="M5" s="856">
        <v>31.247</v>
      </c>
      <c r="N5" s="856">
        <v>36.090000000000003</v>
      </c>
      <c r="O5" s="856">
        <v>36.305999999999997</v>
      </c>
      <c r="P5" s="856">
        <v>42.407000000000004</v>
      </c>
      <c r="Q5" s="856">
        <v>42.453000000000003</v>
      </c>
      <c r="R5" s="856">
        <v>44.960999999999999</v>
      </c>
      <c r="S5" s="856">
        <v>39.957999999999998</v>
      </c>
      <c r="T5" s="856">
        <v>31.735999999999997</v>
      </c>
      <c r="U5" s="856">
        <v>1659.1079999999999</v>
      </c>
      <c r="X5" s="1216">
        <v>1</v>
      </c>
      <c r="Y5" s="1215" t="str">
        <f t="shared" ref="Y5:Y66" si="4">+RIGHT(AC5,X5)&amp;AB5</f>
        <v>3SE0260</v>
      </c>
      <c r="Z5" s="1215"/>
      <c r="AA5" s="1215" t="s">
        <v>1225</v>
      </c>
      <c r="AB5" s="1215" t="s">
        <v>461</v>
      </c>
      <c r="AC5" s="1215" t="s">
        <v>28</v>
      </c>
      <c r="AD5" s="1215">
        <v>28.375</v>
      </c>
      <c r="AE5" s="1215">
        <v>27.091000000000001</v>
      </c>
      <c r="AF5" s="1215">
        <v>30.745999999999999</v>
      </c>
      <c r="AG5" s="1215">
        <v>28.843</v>
      </c>
      <c r="AH5" s="1215">
        <v>33.598999999999997</v>
      </c>
      <c r="AI5" s="1215">
        <v>48.987000000000009</v>
      </c>
      <c r="AJ5" s="1215">
        <v>37.710999999999999</v>
      </c>
      <c r="AK5" s="1215">
        <v>40.993000000000002</v>
      </c>
      <c r="AL5" s="1215">
        <v>37.118000000000002</v>
      </c>
      <c r="AM5" s="1215">
        <v>40.024000000000001</v>
      </c>
      <c r="AN5" s="1215">
        <v>36.701000000000001</v>
      </c>
      <c r="AO5" s="1215">
        <v>36.701000000000001</v>
      </c>
      <c r="AP5" s="1215">
        <v>426.88900000000007</v>
      </c>
      <c r="AQ5" s="1215"/>
    </row>
    <row r="6" spans="1:43">
      <c r="A6" s="801">
        <v>1</v>
      </c>
      <c r="B6" t="str">
        <f t="shared" si="3"/>
        <v>2SE0002</v>
      </c>
      <c r="C6" t="s">
        <v>1144</v>
      </c>
      <c r="D6" t="s">
        <v>828</v>
      </c>
      <c r="E6" t="s">
        <v>829</v>
      </c>
      <c r="F6" t="s">
        <v>25</v>
      </c>
      <c r="G6" s="856">
        <f t="shared" si="1"/>
        <v>177.68100000000001</v>
      </c>
      <c r="H6" s="856">
        <f t="shared" si="2"/>
        <v>190.96800000000002</v>
      </c>
      <c r="I6" s="856">
        <v>202.95</v>
      </c>
      <c r="J6" s="856">
        <v>188.03299999999996</v>
      </c>
      <c r="K6" s="856">
        <v>205.26599999999999</v>
      </c>
      <c r="L6" s="856">
        <v>210.03799999999998</v>
      </c>
      <c r="M6" s="856">
        <v>192.42599999999999</v>
      </c>
      <c r="N6" s="856">
        <v>188.97299999999998</v>
      </c>
      <c r="O6" s="856">
        <v>195.887</v>
      </c>
      <c r="P6" s="856">
        <v>5016.4920000000002</v>
      </c>
      <c r="Q6" s="856">
        <v>5659.2520000000013</v>
      </c>
      <c r="R6" s="856">
        <v>8077.2399999999989</v>
      </c>
      <c r="S6" s="856">
        <v>6428.3099999999995</v>
      </c>
      <c r="T6" s="856">
        <v>6231.5599999999995</v>
      </c>
      <c r="U6" s="856">
        <v>1019.316</v>
      </c>
      <c r="X6" s="1216">
        <v>1</v>
      </c>
      <c r="Y6" s="1215" t="str">
        <f t="shared" si="4"/>
        <v>2SE0002</v>
      </c>
      <c r="Z6" s="1215" t="s">
        <v>1144</v>
      </c>
      <c r="AA6" s="1215" t="s">
        <v>828</v>
      </c>
      <c r="AB6" s="1215" t="s">
        <v>829</v>
      </c>
      <c r="AC6" s="1215" t="s">
        <v>25</v>
      </c>
      <c r="AD6" s="1215">
        <v>177.04500000000002</v>
      </c>
      <c r="AE6" s="1215">
        <v>172.54899999999998</v>
      </c>
      <c r="AF6" s="1215">
        <v>192.79399999999998</v>
      </c>
      <c r="AG6" s="1215">
        <v>171.95000000000002</v>
      </c>
      <c r="AH6" s="1215">
        <v>177.11</v>
      </c>
      <c r="AI6" s="1215">
        <v>173.92</v>
      </c>
      <c r="AJ6" s="1215">
        <v>169.60599999999999</v>
      </c>
      <c r="AK6" s="1215">
        <v>168.726</v>
      </c>
      <c r="AL6" s="1215">
        <v>169.45499999999998</v>
      </c>
      <c r="AM6" s="1215">
        <v>167.74199999999999</v>
      </c>
      <c r="AN6" s="1215">
        <v>177.68100000000001</v>
      </c>
      <c r="AO6" s="1215">
        <v>190.96800000000002</v>
      </c>
      <c r="AP6" s="1215">
        <v>2109.5459999999998</v>
      </c>
      <c r="AQ6" s="1215"/>
    </row>
    <row r="7" spans="1:43">
      <c r="A7" s="801">
        <v>1</v>
      </c>
      <c r="B7" t="str">
        <f t="shared" si="3"/>
        <v>5SE1263</v>
      </c>
      <c r="D7" t="s">
        <v>1145</v>
      </c>
      <c r="E7" t="s">
        <v>1146</v>
      </c>
      <c r="F7" t="s">
        <v>45</v>
      </c>
      <c r="G7" s="856">
        <f t="shared" si="1"/>
        <v>49.631000000000007</v>
      </c>
      <c r="H7" s="856">
        <f t="shared" si="2"/>
        <v>54.416000000000004</v>
      </c>
      <c r="I7" s="856">
        <v>33.735999999999997</v>
      </c>
      <c r="J7" s="856">
        <v>32.75</v>
      </c>
      <c r="K7" s="856">
        <v>51.026000000000003</v>
      </c>
      <c r="L7" s="856">
        <v>37.832999999999998</v>
      </c>
      <c r="M7" s="856">
        <v>48.381999999999998</v>
      </c>
      <c r="N7" s="856">
        <v>50.559000000000005</v>
      </c>
      <c r="O7" s="856">
        <v>56.762</v>
      </c>
      <c r="P7" s="856">
        <v>37.449000000000005</v>
      </c>
      <c r="Q7" s="856">
        <v>41.137</v>
      </c>
      <c r="R7" s="856">
        <v>39.481000000000002</v>
      </c>
      <c r="S7" s="856">
        <v>54.926000000000002</v>
      </c>
      <c r="T7" s="856">
        <v>58.960999999999999</v>
      </c>
      <c r="U7" s="856">
        <v>88460.595000000016</v>
      </c>
      <c r="X7" s="1216">
        <v>1</v>
      </c>
      <c r="Y7" s="1215" t="str">
        <f t="shared" si="4"/>
        <v>5SE1263</v>
      </c>
      <c r="Z7" s="1215"/>
      <c r="AA7" s="1215" t="s">
        <v>1145</v>
      </c>
      <c r="AB7" s="1215" t="s">
        <v>1146</v>
      </c>
      <c r="AC7" s="1215" t="s">
        <v>45</v>
      </c>
      <c r="AD7" s="1215">
        <v>38.762</v>
      </c>
      <c r="AE7" s="1215">
        <v>20.768000000000001</v>
      </c>
      <c r="AF7" s="1215">
        <v>28.21</v>
      </c>
      <c r="AG7" s="1215">
        <v>18.428000000000001</v>
      </c>
      <c r="AH7" s="1215">
        <v>19.007999999999999</v>
      </c>
      <c r="AI7" s="1215">
        <v>34.993000000000002</v>
      </c>
      <c r="AJ7" s="1215">
        <v>35.67</v>
      </c>
      <c r="AK7" s="1215">
        <v>34.087999999999994</v>
      </c>
      <c r="AL7" s="1215">
        <v>43.266000000000005</v>
      </c>
      <c r="AM7" s="1215">
        <v>44.582000000000001</v>
      </c>
      <c r="AN7" s="1215">
        <v>49.631000000000007</v>
      </c>
      <c r="AO7" s="1215">
        <v>54.416000000000004</v>
      </c>
      <c r="AP7" s="1215">
        <v>421.822</v>
      </c>
      <c r="AQ7" s="1215"/>
    </row>
    <row r="8" spans="1:43">
      <c r="A8" s="801">
        <v>1</v>
      </c>
      <c r="B8" t="str">
        <f t="shared" si="3"/>
        <v>ESE0001</v>
      </c>
      <c r="D8" t="s">
        <v>830</v>
      </c>
      <c r="E8" t="s">
        <v>831</v>
      </c>
      <c r="F8" t="s">
        <v>865</v>
      </c>
      <c r="G8" s="856">
        <f t="shared" si="1"/>
        <v>8027.6890000000003</v>
      </c>
      <c r="H8" s="856">
        <f t="shared" si="2"/>
        <v>8664.5749999999989</v>
      </c>
      <c r="I8" s="856">
        <v>9092.6119999999974</v>
      </c>
      <c r="J8" s="856">
        <v>8173.4250000000011</v>
      </c>
      <c r="K8" s="856">
        <v>8981.9549999999999</v>
      </c>
      <c r="L8" s="856">
        <v>8660.996000000001</v>
      </c>
      <c r="M8" s="856">
        <v>8156.2310000000007</v>
      </c>
      <c r="N8" s="856">
        <v>5748.0879999999997</v>
      </c>
      <c r="O8" s="856">
        <v>5136.2619999999988</v>
      </c>
      <c r="P8" s="856">
        <v>5971.7840000000006</v>
      </c>
      <c r="Q8" s="856">
        <v>7488.1079999999993</v>
      </c>
      <c r="R8" s="856">
        <v>8697.1219999999976</v>
      </c>
      <c r="S8" s="856">
        <v>9060.1829999999991</v>
      </c>
      <c r="T8" s="856">
        <v>9730.6159999999982</v>
      </c>
      <c r="U8" s="856">
        <v>3979902.1370000006</v>
      </c>
      <c r="X8" s="1216">
        <v>1</v>
      </c>
      <c r="Y8" s="1215" t="str">
        <f t="shared" si="4"/>
        <v>ESE0001</v>
      </c>
      <c r="Z8" s="1215"/>
      <c r="AA8" s="1215" t="s">
        <v>830</v>
      </c>
      <c r="AB8" s="1215" t="s">
        <v>831</v>
      </c>
      <c r="AC8" s="1215" t="s">
        <v>865</v>
      </c>
      <c r="AD8" s="1215">
        <v>7672.36</v>
      </c>
      <c r="AE8" s="1215">
        <v>6592.338999999999</v>
      </c>
      <c r="AF8" s="1215">
        <v>7732.5689999999995</v>
      </c>
      <c r="AG8" s="1215">
        <v>8009.094000000001</v>
      </c>
      <c r="AH8" s="1215">
        <v>7532.0439999999999</v>
      </c>
      <c r="AI8" s="1215">
        <v>6151.4610000000002</v>
      </c>
      <c r="AJ8" s="1215">
        <v>5745.8980000000001</v>
      </c>
      <c r="AK8" s="1215">
        <v>5800.0119999999988</v>
      </c>
      <c r="AL8" s="1215">
        <v>7308.4710000000005</v>
      </c>
      <c r="AM8" s="1215">
        <v>8105.1590000000006</v>
      </c>
      <c r="AN8" s="1215">
        <v>8027.6890000000003</v>
      </c>
      <c r="AO8" s="1215">
        <v>8664.5749999999989</v>
      </c>
      <c r="AP8" s="1215">
        <v>87341.671000000002</v>
      </c>
      <c r="AQ8" s="1215"/>
    </row>
    <row r="9" spans="1:43">
      <c r="A9" s="801">
        <v>1</v>
      </c>
      <c r="B9" t="str">
        <f t="shared" si="3"/>
        <v>2SE0003</v>
      </c>
      <c r="C9" t="s">
        <v>1155</v>
      </c>
      <c r="D9" t="s">
        <v>832</v>
      </c>
      <c r="E9" t="s">
        <v>833</v>
      </c>
      <c r="F9" t="s">
        <v>25</v>
      </c>
      <c r="G9" s="856">
        <f t="shared" si="1"/>
        <v>6562.7860000000001</v>
      </c>
      <c r="H9" s="856">
        <f t="shared" si="2"/>
        <v>6435.0009999999984</v>
      </c>
      <c r="I9" s="856">
        <v>7129.2869999999994</v>
      </c>
      <c r="J9" s="856">
        <v>7500.7669999999989</v>
      </c>
      <c r="K9" s="856">
        <v>6816.2129999999997</v>
      </c>
      <c r="L9" s="856">
        <v>7306.4059999999999</v>
      </c>
      <c r="M9" s="856">
        <v>6892.1459999999997</v>
      </c>
      <c r="N9" s="856">
        <v>7220.5610000000006</v>
      </c>
      <c r="O9" s="856">
        <v>6963.4050000000007</v>
      </c>
      <c r="P9" s="856">
        <v>6701.4949999999999</v>
      </c>
      <c r="Q9" s="856">
        <v>7262.4440000000004</v>
      </c>
      <c r="R9" s="856">
        <v>6910.0029999999997</v>
      </c>
      <c r="S9" s="856">
        <v>7220.1780000000008</v>
      </c>
      <c r="T9" s="856">
        <v>6714.0450000000001</v>
      </c>
      <c r="U9" s="856">
        <v>4255.139000000001</v>
      </c>
      <c r="X9" s="1216">
        <v>1</v>
      </c>
      <c r="Y9" s="1215" t="str">
        <f t="shared" si="4"/>
        <v>2SE0003</v>
      </c>
      <c r="Z9" s="1215" t="s">
        <v>1155</v>
      </c>
      <c r="AA9" s="1215" t="s">
        <v>832</v>
      </c>
      <c r="AB9" s="1215" t="s">
        <v>833</v>
      </c>
      <c r="AC9" s="1215" t="s">
        <v>25</v>
      </c>
      <c r="AD9" s="1215">
        <v>6343.871000000001</v>
      </c>
      <c r="AE9" s="1215">
        <v>6623.4390000000012</v>
      </c>
      <c r="AF9" s="1215">
        <v>6380.5339999999997</v>
      </c>
      <c r="AG9" s="1215">
        <v>6667.0120000000006</v>
      </c>
      <c r="AH9" s="1215">
        <v>6194.8269999999993</v>
      </c>
      <c r="AI9" s="1215">
        <v>6321.5770000000002</v>
      </c>
      <c r="AJ9" s="1215">
        <v>6266.7040000000006</v>
      </c>
      <c r="AK9" s="1215">
        <v>5851.070999999999</v>
      </c>
      <c r="AL9" s="1215">
        <v>5891.6259999999993</v>
      </c>
      <c r="AM9" s="1215">
        <v>6169.2739999999994</v>
      </c>
      <c r="AN9" s="1215">
        <v>6562.7860000000001</v>
      </c>
      <c r="AO9" s="1215">
        <v>6435.0009999999984</v>
      </c>
      <c r="AP9" s="1215">
        <v>75707.721999999994</v>
      </c>
      <c r="AQ9" s="1215"/>
    </row>
    <row r="10" spans="1:43">
      <c r="A10" s="801">
        <v>1</v>
      </c>
      <c r="B10" t="str">
        <f t="shared" si="3"/>
        <v>4SE0004</v>
      </c>
      <c r="D10" t="s">
        <v>834</v>
      </c>
      <c r="E10" t="s">
        <v>835</v>
      </c>
      <c r="F10" t="s">
        <v>33</v>
      </c>
      <c r="G10" s="856">
        <f t="shared" si="1"/>
        <v>533.85299999999995</v>
      </c>
      <c r="H10" s="856">
        <f t="shared" si="2"/>
        <v>514.64300000000003</v>
      </c>
      <c r="I10" s="856">
        <v>589.44299999999998</v>
      </c>
      <c r="J10" s="856">
        <v>632.59000000000015</v>
      </c>
      <c r="K10" s="856">
        <v>608.06299999999999</v>
      </c>
      <c r="L10" s="856">
        <v>631.94600000000003</v>
      </c>
      <c r="M10" s="856">
        <v>584.5920000000001</v>
      </c>
      <c r="N10" s="856">
        <v>573.48400000000015</v>
      </c>
      <c r="O10" s="856">
        <v>542.4380000000001</v>
      </c>
      <c r="P10" s="856">
        <v>603.51800000000014</v>
      </c>
      <c r="Q10" s="856">
        <v>591.60699999999986</v>
      </c>
      <c r="R10" s="856">
        <v>594.16099999999994</v>
      </c>
      <c r="S10" s="856">
        <v>588.66700000000014</v>
      </c>
      <c r="T10" s="856">
        <v>592.00700000000006</v>
      </c>
      <c r="U10" s="856">
        <v>279.803</v>
      </c>
      <c r="X10" s="1216">
        <v>1</v>
      </c>
      <c r="Y10" s="1215" t="str">
        <f t="shared" si="4"/>
        <v>4SE0004</v>
      </c>
      <c r="Z10" s="1215"/>
      <c r="AA10" s="1215" t="s">
        <v>834</v>
      </c>
      <c r="AB10" s="1215" t="s">
        <v>835</v>
      </c>
      <c r="AC10" s="1215" t="s">
        <v>33</v>
      </c>
      <c r="AD10" s="1215">
        <v>520.12799999999993</v>
      </c>
      <c r="AE10" s="1215">
        <v>533.33800000000008</v>
      </c>
      <c r="AF10" s="1215">
        <v>510.92699999999996</v>
      </c>
      <c r="AG10" s="1215">
        <v>610.303</v>
      </c>
      <c r="AH10" s="1215">
        <v>516.16300000000001</v>
      </c>
      <c r="AI10" s="1215">
        <v>512.61299999999994</v>
      </c>
      <c r="AJ10" s="1215">
        <v>500.16199999999992</v>
      </c>
      <c r="AK10" s="1215">
        <v>516.96300000000008</v>
      </c>
      <c r="AL10" s="1215">
        <v>515.40800000000002</v>
      </c>
      <c r="AM10" s="1215">
        <v>514.65200000000004</v>
      </c>
      <c r="AN10" s="1215">
        <v>533.85299999999995</v>
      </c>
      <c r="AO10" s="1215">
        <v>514.64300000000003</v>
      </c>
      <c r="AP10" s="1215">
        <v>6299.1530000000002</v>
      </c>
      <c r="AQ10" s="1215"/>
    </row>
    <row r="11" spans="1:43">
      <c r="A11" s="801">
        <v>1</v>
      </c>
      <c r="B11" t="str">
        <f t="shared" si="3"/>
        <v>4SE0011</v>
      </c>
      <c r="C11" t="s">
        <v>162</v>
      </c>
      <c r="D11" t="s">
        <v>164</v>
      </c>
      <c r="E11" t="s">
        <v>165</v>
      </c>
      <c r="F11" t="s">
        <v>33</v>
      </c>
      <c r="G11" s="856">
        <f t="shared" si="1"/>
        <v>128.72</v>
      </c>
      <c r="H11" s="856">
        <f t="shared" si="2"/>
        <v>139.80399999999997</v>
      </c>
      <c r="I11" s="856">
        <v>262.01299999999998</v>
      </c>
      <c r="J11" s="856">
        <v>263.12900000000002</v>
      </c>
      <c r="K11" s="856">
        <v>46.397999999999996</v>
      </c>
      <c r="L11" s="856">
        <v>131.41800000000001</v>
      </c>
      <c r="M11" s="856">
        <v>149.48699999999999</v>
      </c>
      <c r="N11" s="856">
        <v>181.41000000000003</v>
      </c>
      <c r="O11" s="856">
        <v>130.381</v>
      </c>
      <c r="P11" s="856">
        <v>140.20000000000002</v>
      </c>
      <c r="Q11" s="856">
        <v>201.678</v>
      </c>
      <c r="R11" s="856">
        <v>152.994</v>
      </c>
      <c r="S11" s="856">
        <v>141.977</v>
      </c>
      <c r="T11" s="856">
        <v>190.89100000000002</v>
      </c>
      <c r="U11" s="856">
        <v>5644.777000000001</v>
      </c>
      <c r="X11" s="1216">
        <v>1</v>
      </c>
      <c r="Y11" s="1215" t="str">
        <f t="shared" si="4"/>
        <v>4SE0011</v>
      </c>
      <c r="Z11" s="1215" t="s">
        <v>162</v>
      </c>
      <c r="AA11" s="1215" t="s">
        <v>164</v>
      </c>
      <c r="AB11" s="1215" t="s">
        <v>165</v>
      </c>
      <c r="AC11" s="1215" t="s">
        <v>33</v>
      </c>
      <c r="AD11" s="1215">
        <v>132.583</v>
      </c>
      <c r="AE11" s="1215">
        <v>114.14400000000001</v>
      </c>
      <c r="AF11" s="1215">
        <v>112.31799999999997</v>
      </c>
      <c r="AG11" s="1215">
        <v>136.46</v>
      </c>
      <c r="AH11" s="1215">
        <v>261.61500000000001</v>
      </c>
      <c r="AI11" s="1215">
        <v>131.06399999999999</v>
      </c>
      <c r="AJ11" s="1215">
        <v>131.23600000000002</v>
      </c>
      <c r="AK11" s="1215">
        <v>149.42100000000002</v>
      </c>
      <c r="AL11" s="1215">
        <v>207.654</v>
      </c>
      <c r="AM11" s="1215">
        <v>127.06099999999999</v>
      </c>
      <c r="AN11" s="1215">
        <v>128.72</v>
      </c>
      <c r="AO11" s="1215">
        <v>139.80399999999997</v>
      </c>
      <c r="AP11" s="1215">
        <v>1772.08</v>
      </c>
      <c r="AQ11" s="1215"/>
    </row>
    <row r="12" spans="1:43">
      <c r="A12" s="801">
        <v>1</v>
      </c>
      <c r="B12" t="str">
        <f t="shared" si="3"/>
        <v>4SE0012</v>
      </c>
      <c r="D12" t="s">
        <v>170</v>
      </c>
      <c r="E12" t="s">
        <v>169</v>
      </c>
      <c r="F12" t="s">
        <v>33</v>
      </c>
      <c r="G12" s="856">
        <f t="shared" si="1"/>
        <v>83.566999999999993</v>
      </c>
      <c r="H12" s="856">
        <f t="shared" si="2"/>
        <v>81.992999999999995</v>
      </c>
      <c r="I12" s="856">
        <v>86.786999999999992</v>
      </c>
      <c r="J12" s="856">
        <v>81.296999999999997</v>
      </c>
      <c r="K12" s="856">
        <v>95.164000000000016</v>
      </c>
      <c r="L12" s="856">
        <v>98.712000000000003</v>
      </c>
      <c r="M12" s="856">
        <v>93.090999999999994</v>
      </c>
      <c r="N12" s="856">
        <v>102.03200000000001</v>
      </c>
      <c r="O12" s="856">
        <v>112.755</v>
      </c>
      <c r="P12" s="856">
        <v>123.462</v>
      </c>
      <c r="Q12" s="856">
        <v>120.452</v>
      </c>
      <c r="R12" s="856">
        <v>105.56399999999999</v>
      </c>
      <c r="S12" s="856">
        <v>98.071000000000012</v>
      </c>
      <c r="T12" s="856">
        <v>102.34199999999998</v>
      </c>
      <c r="U12" s="856">
        <v>35014.896000000001</v>
      </c>
      <c r="X12" s="1216">
        <v>1</v>
      </c>
      <c r="Y12" s="1215" t="str">
        <f t="shared" si="4"/>
        <v>4SE0012</v>
      </c>
      <c r="Z12" s="1215"/>
      <c r="AA12" s="1215" t="s">
        <v>170</v>
      </c>
      <c r="AB12" s="1215" t="s">
        <v>169</v>
      </c>
      <c r="AC12" s="1215" t="s">
        <v>33</v>
      </c>
      <c r="AD12" s="1215">
        <v>69.531999999999996</v>
      </c>
      <c r="AE12" s="1215">
        <v>67.754000000000005</v>
      </c>
      <c r="AF12" s="1215">
        <v>71.864999999999995</v>
      </c>
      <c r="AG12" s="1215">
        <v>93.5</v>
      </c>
      <c r="AH12" s="1215">
        <v>75.754000000000005</v>
      </c>
      <c r="AI12" s="1215">
        <v>69.513000000000005</v>
      </c>
      <c r="AJ12" s="1215">
        <v>77.317999999999998</v>
      </c>
      <c r="AK12" s="1215">
        <v>98.556000000000026</v>
      </c>
      <c r="AL12" s="1215">
        <v>86.258999999999972</v>
      </c>
      <c r="AM12" s="1215">
        <v>87.591999999999999</v>
      </c>
      <c r="AN12" s="1215">
        <v>83.566999999999993</v>
      </c>
      <c r="AO12" s="1215">
        <v>81.992999999999995</v>
      </c>
      <c r="AP12" s="1215">
        <v>963.20299999999997</v>
      </c>
      <c r="AQ12" s="1215"/>
    </row>
    <row r="13" spans="1:43">
      <c r="A13" s="801">
        <v>1</v>
      </c>
      <c r="B13" t="str">
        <f t="shared" si="3"/>
        <v>5SE0014</v>
      </c>
      <c r="D13" t="s">
        <v>173</v>
      </c>
      <c r="E13" t="s">
        <v>172</v>
      </c>
      <c r="F13" t="s">
        <v>45</v>
      </c>
      <c r="G13" s="856">
        <f t="shared" si="1"/>
        <v>47.125999999999998</v>
      </c>
      <c r="H13" s="856">
        <f t="shared" si="2"/>
        <v>43.245999999999995</v>
      </c>
      <c r="I13" s="856">
        <v>44.624000000000002</v>
      </c>
      <c r="J13" s="856">
        <v>42.604000000000006</v>
      </c>
      <c r="K13" s="856">
        <v>41.228000000000002</v>
      </c>
      <c r="L13" s="856">
        <v>44.496000000000002</v>
      </c>
      <c r="M13" s="856">
        <v>49.345999999999997</v>
      </c>
      <c r="N13" s="856">
        <v>51.368000000000002</v>
      </c>
      <c r="O13" s="856">
        <v>50.997000000000007</v>
      </c>
      <c r="P13" s="856">
        <v>51.754000000000005</v>
      </c>
      <c r="Q13" s="856">
        <v>51.512</v>
      </c>
      <c r="R13" s="856">
        <v>47.873999999999995</v>
      </c>
      <c r="S13" s="856">
        <v>51.717999999999996</v>
      </c>
      <c r="T13" s="856">
        <v>47.039000000000001</v>
      </c>
      <c r="U13" s="856">
        <v>300.346</v>
      </c>
      <c r="X13" s="1216">
        <v>1</v>
      </c>
      <c r="Y13" s="1215" t="str">
        <f t="shared" si="4"/>
        <v>5SE0014</v>
      </c>
      <c r="Z13" s="1215"/>
      <c r="AA13" s="1215" t="s">
        <v>173</v>
      </c>
      <c r="AB13" s="1215" t="s">
        <v>172</v>
      </c>
      <c r="AC13" s="1215" t="s">
        <v>45</v>
      </c>
      <c r="AD13" s="1215">
        <v>43.444000000000003</v>
      </c>
      <c r="AE13" s="1215">
        <v>42.591000000000001</v>
      </c>
      <c r="AF13" s="1215">
        <v>42.120000000000005</v>
      </c>
      <c r="AG13" s="1215">
        <v>44.792000000000002</v>
      </c>
      <c r="AH13" s="1215">
        <v>46.455999999999996</v>
      </c>
      <c r="AI13" s="1215">
        <v>46.574999999999996</v>
      </c>
      <c r="AJ13" s="1215">
        <v>52.160999999999994</v>
      </c>
      <c r="AK13" s="1215">
        <v>49.977000000000004</v>
      </c>
      <c r="AL13" s="1215">
        <v>64.959000000000003</v>
      </c>
      <c r="AM13" s="1215">
        <v>47.094999999999999</v>
      </c>
      <c r="AN13" s="1215">
        <v>47.125999999999998</v>
      </c>
      <c r="AO13" s="1215">
        <v>43.245999999999995</v>
      </c>
      <c r="AP13" s="1215">
        <v>570.54199999999992</v>
      </c>
      <c r="AQ13" s="1215"/>
    </row>
    <row r="14" spans="1:43">
      <c r="A14" s="801">
        <v>1</v>
      </c>
      <c r="B14" t="str">
        <f t="shared" si="3"/>
        <v>3SE0261</v>
      </c>
      <c r="D14" t="s">
        <v>256</v>
      </c>
      <c r="E14" t="s">
        <v>612</v>
      </c>
      <c r="F14" t="s">
        <v>28</v>
      </c>
      <c r="G14" s="856">
        <f t="shared" si="1"/>
        <v>8271.220000000003</v>
      </c>
      <c r="H14" s="856">
        <f t="shared" si="2"/>
        <v>8841.4710000000014</v>
      </c>
      <c r="I14" s="856">
        <v>9291.902</v>
      </c>
      <c r="J14" s="856">
        <v>8268.3089999999975</v>
      </c>
      <c r="K14" s="856">
        <v>8680.8979999999992</v>
      </c>
      <c r="L14" s="856">
        <v>11832.772000000001</v>
      </c>
      <c r="M14" s="856">
        <v>11839.099999999999</v>
      </c>
      <c r="N14" s="856">
        <v>9991.1160000000018</v>
      </c>
      <c r="O14" s="856">
        <v>9288.5759999999991</v>
      </c>
      <c r="P14" s="856">
        <v>8912.8969999999972</v>
      </c>
      <c r="Q14" s="856">
        <v>9140.4220000000023</v>
      </c>
      <c r="R14" s="856">
        <v>9490.0129999999972</v>
      </c>
      <c r="S14" s="856">
        <v>9631.2779999999984</v>
      </c>
      <c r="T14" s="856">
        <v>11677.679</v>
      </c>
      <c r="U14" s="856">
        <v>500.58299999999997</v>
      </c>
      <c r="X14" s="1216">
        <v>1</v>
      </c>
      <c r="Y14" s="1215" t="str">
        <f t="shared" si="4"/>
        <v>3SE0261</v>
      </c>
      <c r="Z14" s="1215"/>
      <c r="AA14" s="1215" t="s">
        <v>256</v>
      </c>
      <c r="AB14" s="1215" t="s">
        <v>612</v>
      </c>
      <c r="AC14" s="1215" t="s">
        <v>28</v>
      </c>
      <c r="AD14" s="1215">
        <v>8393.344000000001</v>
      </c>
      <c r="AE14" s="1215">
        <v>7927.6770000000015</v>
      </c>
      <c r="AF14" s="1215">
        <v>7851.6049999999996</v>
      </c>
      <c r="AG14" s="1215">
        <v>8437.7970000000005</v>
      </c>
      <c r="AH14" s="1215">
        <v>8250.2080000000005</v>
      </c>
      <c r="AI14" s="1215">
        <v>8250.9850000000006</v>
      </c>
      <c r="AJ14" s="1215">
        <v>7771.4989999999998</v>
      </c>
      <c r="AK14" s="1215">
        <v>8115.5950000000021</v>
      </c>
      <c r="AL14" s="1215">
        <v>8102.6980000000003</v>
      </c>
      <c r="AM14" s="1215">
        <v>8134.8930000000009</v>
      </c>
      <c r="AN14" s="1215">
        <v>8271.220000000003</v>
      </c>
      <c r="AO14" s="1215">
        <v>8841.4710000000014</v>
      </c>
      <c r="AP14" s="1215">
        <v>98348.992000000013</v>
      </c>
      <c r="AQ14" s="1215"/>
    </row>
    <row r="15" spans="1:43">
      <c r="A15" s="801">
        <v>1</v>
      </c>
      <c r="B15" t="str">
        <f t="shared" si="3"/>
        <v>3SE0007</v>
      </c>
      <c r="D15" t="s">
        <v>613</v>
      </c>
      <c r="E15" t="s">
        <v>614</v>
      </c>
      <c r="F15" t="s">
        <v>28</v>
      </c>
      <c r="G15" s="856">
        <f t="shared" si="1"/>
        <v>11179.222</v>
      </c>
      <c r="H15" s="856">
        <f t="shared" si="2"/>
        <v>11291.751</v>
      </c>
      <c r="I15" s="856">
        <v>11270.563000000002</v>
      </c>
      <c r="J15" s="856">
        <v>10525.35</v>
      </c>
      <c r="K15" s="856">
        <v>11310.482</v>
      </c>
      <c r="L15" s="856">
        <v>14036.874000000003</v>
      </c>
      <c r="M15" s="856">
        <v>14522.710999999998</v>
      </c>
      <c r="N15" s="856">
        <v>12985.044999999998</v>
      </c>
      <c r="O15" s="856">
        <v>11975.386</v>
      </c>
      <c r="P15" s="856">
        <v>11079.618000000002</v>
      </c>
      <c r="Q15" s="856">
        <v>11453.94</v>
      </c>
      <c r="R15" s="856">
        <v>11583.151999999998</v>
      </c>
      <c r="S15" s="856">
        <v>12206.619999999997</v>
      </c>
      <c r="T15" s="856">
        <v>14452.227000000003</v>
      </c>
      <c r="U15" s="856">
        <v>2985.5530000000003</v>
      </c>
      <c r="X15" s="1216">
        <v>1</v>
      </c>
      <c r="Y15" s="1215" t="str">
        <f t="shared" si="4"/>
        <v>3SE0007</v>
      </c>
      <c r="Z15" s="1215"/>
      <c r="AA15" s="1215" t="s">
        <v>613</v>
      </c>
      <c r="AB15" s="1215" t="s">
        <v>614</v>
      </c>
      <c r="AC15" s="1215" t="s">
        <v>28</v>
      </c>
      <c r="AD15" s="1215">
        <v>10545.481000000002</v>
      </c>
      <c r="AE15" s="1215">
        <v>9769.5609999999997</v>
      </c>
      <c r="AF15" s="1215">
        <v>10513.912</v>
      </c>
      <c r="AG15" s="1215">
        <v>10946.044</v>
      </c>
      <c r="AH15" s="1215">
        <v>11581.66</v>
      </c>
      <c r="AI15" s="1215">
        <v>11751.552000000001</v>
      </c>
      <c r="AJ15" s="1215">
        <v>10383.675000000001</v>
      </c>
      <c r="AK15" s="1215">
        <v>10687.673999999999</v>
      </c>
      <c r="AL15" s="1215">
        <v>10527.038000000002</v>
      </c>
      <c r="AM15" s="1215">
        <v>10515.838000000002</v>
      </c>
      <c r="AN15" s="1215">
        <v>11179.222</v>
      </c>
      <c r="AO15" s="1215">
        <v>11291.751</v>
      </c>
      <c r="AP15" s="1215">
        <v>129693.408</v>
      </c>
      <c r="AQ15" s="1215"/>
    </row>
    <row r="16" spans="1:43">
      <c r="A16" s="801">
        <v>1</v>
      </c>
      <c r="B16" t="str">
        <f t="shared" si="3"/>
        <v>1SE0005</v>
      </c>
      <c r="D16" t="s">
        <v>615</v>
      </c>
      <c r="E16" t="s">
        <v>616</v>
      </c>
      <c r="F16" t="s">
        <v>315</v>
      </c>
      <c r="G16" s="856">
        <f t="shared" si="1"/>
        <v>459606.69199999998</v>
      </c>
      <c r="H16" s="856">
        <f t="shared" si="2"/>
        <v>458506.10300000006</v>
      </c>
      <c r="I16" s="856">
        <v>472580.38799999998</v>
      </c>
      <c r="J16" s="856">
        <v>453290.93799999997</v>
      </c>
      <c r="K16" s="856">
        <v>481223.31</v>
      </c>
      <c r="L16" s="856">
        <v>487855.45600000006</v>
      </c>
      <c r="M16" s="856">
        <v>476523.52799999987</v>
      </c>
      <c r="N16" s="856">
        <v>468332.71200000006</v>
      </c>
      <c r="O16" s="856">
        <v>455271.09600000002</v>
      </c>
      <c r="P16" s="856">
        <v>460417.212</v>
      </c>
      <c r="Q16" s="856">
        <v>483918.33500000014</v>
      </c>
      <c r="R16" s="856">
        <v>479598.08400000003</v>
      </c>
      <c r="S16" s="856">
        <v>481328.66800000001</v>
      </c>
      <c r="T16" s="856">
        <v>492838.08599999995</v>
      </c>
      <c r="U16" s="856">
        <v>76488.206999999995</v>
      </c>
      <c r="X16" s="1216">
        <v>1</v>
      </c>
      <c r="Y16" s="1215" t="str">
        <f t="shared" si="4"/>
        <v>1SE0005</v>
      </c>
      <c r="Z16" s="1215"/>
      <c r="AA16" s="1215" t="s">
        <v>615</v>
      </c>
      <c r="AB16" s="1215" t="s">
        <v>616</v>
      </c>
      <c r="AC16" s="1215" t="s">
        <v>315</v>
      </c>
      <c r="AD16" s="1215">
        <v>437405.7429999999</v>
      </c>
      <c r="AE16" s="1215">
        <v>429452.34999999986</v>
      </c>
      <c r="AF16" s="1215">
        <v>453710.06199999998</v>
      </c>
      <c r="AG16" s="1215">
        <v>464139.25599999994</v>
      </c>
      <c r="AH16" s="1215">
        <v>445951.78200000001</v>
      </c>
      <c r="AI16" s="1215">
        <v>442065.26699999999</v>
      </c>
      <c r="AJ16" s="1215">
        <v>431009.435</v>
      </c>
      <c r="AK16" s="1215">
        <v>447656.6829999999</v>
      </c>
      <c r="AL16" s="1215">
        <v>453985.46600000001</v>
      </c>
      <c r="AM16" s="1215">
        <v>449014.03899999993</v>
      </c>
      <c r="AN16" s="1215">
        <v>459606.69199999998</v>
      </c>
      <c r="AO16" s="1215">
        <v>458506.10300000006</v>
      </c>
      <c r="AP16" s="1215">
        <v>5372502.8779999996</v>
      </c>
      <c r="AQ16" s="1215"/>
    </row>
    <row r="17" spans="1:43">
      <c r="A17" s="801">
        <v>1</v>
      </c>
      <c r="B17" t="str">
        <f t="shared" si="3"/>
        <v>3SE0008</v>
      </c>
      <c r="D17" t="s">
        <v>617</v>
      </c>
      <c r="E17" t="s">
        <v>618</v>
      </c>
      <c r="F17" t="s">
        <v>28</v>
      </c>
      <c r="G17" s="856">
        <f t="shared" si="1"/>
        <v>421.32399999999996</v>
      </c>
      <c r="H17" s="856">
        <f t="shared" si="2"/>
        <v>428.30400000000003</v>
      </c>
      <c r="I17" s="856">
        <v>438.68700000000001</v>
      </c>
      <c r="J17" s="856">
        <v>422.55799999999999</v>
      </c>
      <c r="K17" s="856">
        <v>428.01900000000006</v>
      </c>
      <c r="L17" s="856">
        <v>462.90100000000007</v>
      </c>
      <c r="M17" s="856">
        <v>424.56500000000017</v>
      </c>
      <c r="N17" s="856">
        <v>415.52500000000009</v>
      </c>
      <c r="O17" s="856">
        <v>396.197</v>
      </c>
      <c r="P17" s="856">
        <v>426.82399999999996</v>
      </c>
      <c r="Q17" s="856">
        <v>410.88100000000009</v>
      </c>
      <c r="R17" s="856">
        <v>428.98200000000003</v>
      </c>
      <c r="S17" s="856">
        <v>405.48599999999999</v>
      </c>
      <c r="T17" s="856">
        <v>435.66600000000005</v>
      </c>
      <c r="U17" s="856">
        <v>10037.624</v>
      </c>
      <c r="X17" s="1216">
        <v>1</v>
      </c>
      <c r="Y17" s="1215" t="str">
        <f t="shared" si="4"/>
        <v>3SE0008</v>
      </c>
      <c r="Z17" s="1215"/>
      <c r="AA17" s="1215" t="s">
        <v>617</v>
      </c>
      <c r="AB17" s="1215" t="s">
        <v>618</v>
      </c>
      <c r="AC17" s="1215" t="s">
        <v>28</v>
      </c>
      <c r="AD17" s="1215">
        <v>442.50099999999998</v>
      </c>
      <c r="AE17" s="1215">
        <v>406.07999999999993</v>
      </c>
      <c r="AF17" s="1215">
        <v>429.94399999999996</v>
      </c>
      <c r="AG17" s="1215">
        <v>430.25200000000001</v>
      </c>
      <c r="AH17" s="1215">
        <v>408.12300000000005</v>
      </c>
      <c r="AI17" s="1215">
        <v>384.83900000000006</v>
      </c>
      <c r="AJ17" s="1215">
        <v>381.48999999999995</v>
      </c>
      <c r="AK17" s="1215">
        <v>421.06999999999994</v>
      </c>
      <c r="AL17" s="1215">
        <v>395.46799999999996</v>
      </c>
      <c r="AM17" s="1215">
        <v>412.69200000000001</v>
      </c>
      <c r="AN17" s="1215">
        <v>421.32399999999996</v>
      </c>
      <c r="AO17" s="1215">
        <v>428.30400000000003</v>
      </c>
      <c r="AP17" s="1215">
        <v>4962.0869999999986</v>
      </c>
      <c r="AQ17" s="1215"/>
    </row>
    <row r="18" spans="1:43">
      <c r="A18" s="801">
        <v>1</v>
      </c>
      <c r="B18" t="str">
        <f t="shared" si="3"/>
        <v>4SE0013</v>
      </c>
      <c r="D18" t="s">
        <v>175</v>
      </c>
      <c r="E18" t="s">
        <v>167</v>
      </c>
      <c r="F18" t="s">
        <v>33</v>
      </c>
      <c r="G18" s="856">
        <f t="shared" si="1"/>
        <v>23.827000000000002</v>
      </c>
      <c r="H18" s="856">
        <f t="shared" si="2"/>
        <v>25.623000000000001</v>
      </c>
      <c r="I18" s="856">
        <v>29.018000000000001</v>
      </c>
      <c r="J18" s="856">
        <v>26.762</v>
      </c>
      <c r="K18" s="856">
        <v>24.811</v>
      </c>
      <c r="L18" s="856">
        <v>26.225999999999999</v>
      </c>
      <c r="M18" s="856">
        <v>34.393000000000001</v>
      </c>
      <c r="N18" s="856">
        <v>25.283999999999999</v>
      </c>
      <c r="O18" s="856">
        <v>26.559000000000001</v>
      </c>
      <c r="P18" s="856">
        <v>28.738999999999997</v>
      </c>
      <c r="Q18" s="856">
        <v>28.782</v>
      </c>
      <c r="R18" s="856">
        <v>29.229000000000006</v>
      </c>
      <c r="S18" s="856">
        <v>29.038999999999998</v>
      </c>
      <c r="T18" s="856">
        <v>27.98</v>
      </c>
      <c r="U18" s="856">
        <v>8947.6200000000008</v>
      </c>
      <c r="X18" s="1216">
        <v>1</v>
      </c>
      <c r="Y18" s="1215" t="str">
        <f t="shared" si="4"/>
        <v>4SE0013</v>
      </c>
      <c r="Z18" s="1215"/>
      <c r="AA18" s="1215" t="s">
        <v>175</v>
      </c>
      <c r="AB18" s="1215" t="s">
        <v>167</v>
      </c>
      <c r="AC18" s="1215" t="s">
        <v>33</v>
      </c>
      <c r="AD18" s="1215">
        <v>27.254999999999995</v>
      </c>
      <c r="AE18" s="1215">
        <v>24.262</v>
      </c>
      <c r="AF18" s="1215">
        <v>21.509999999999998</v>
      </c>
      <c r="AG18" s="1215">
        <v>30.916</v>
      </c>
      <c r="AH18" s="1215">
        <v>29.076999999999998</v>
      </c>
      <c r="AI18" s="1215">
        <v>27.426000000000002</v>
      </c>
      <c r="AJ18" s="1215">
        <v>26.896000000000001</v>
      </c>
      <c r="AK18" s="1215">
        <v>31.593000000000004</v>
      </c>
      <c r="AL18" s="1215">
        <v>28.957000000000001</v>
      </c>
      <c r="AM18" s="1215">
        <v>21.135999999999999</v>
      </c>
      <c r="AN18" s="1215">
        <v>23.827000000000002</v>
      </c>
      <c r="AO18" s="1215">
        <v>25.623000000000001</v>
      </c>
      <c r="AP18" s="1215">
        <v>318.47800000000001</v>
      </c>
      <c r="AQ18" s="1215"/>
    </row>
    <row r="19" spans="1:43">
      <c r="A19" s="801">
        <v>1</v>
      </c>
      <c r="B19" t="str">
        <f t="shared" si="3"/>
        <v>4SE0221</v>
      </c>
      <c r="D19" t="s">
        <v>619</v>
      </c>
      <c r="E19" t="s">
        <v>620</v>
      </c>
      <c r="F19" t="s">
        <v>33</v>
      </c>
      <c r="G19" s="856">
        <f t="shared" si="1"/>
        <v>490.60899999999998</v>
      </c>
      <c r="H19" s="856">
        <f t="shared" si="2"/>
        <v>563.10400000000004</v>
      </c>
      <c r="I19" s="856">
        <v>636.5619999999999</v>
      </c>
      <c r="J19" s="856">
        <v>551.25700000000006</v>
      </c>
      <c r="K19" s="856">
        <v>595.77099999999996</v>
      </c>
      <c r="L19" s="856">
        <v>651.31399999999996</v>
      </c>
      <c r="M19" s="856">
        <v>447.18600000000004</v>
      </c>
      <c r="N19" s="856">
        <v>523.85199999999998</v>
      </c>
      <c r="O19" s="856">
        <v>469.56700000000006</v>
      </c>
      <c r="P19" s="856">
        <v>523.34</v>
      </c>
      <c r="Q19" s="856">
        <v>590.56500000000005</v>
      </c>
      <c r="R19" s="856">
        <v>655.36300000000006</v>
      </c>
      <c r="S19" s="856">
        <v>638.4</v>
      </c>
      <c r="T19" s="856">
        <v>762.93899999999996</v>
      </c>
      <c r="U19" s="856">
        <v>65670.360000000015</v>
      </c>
      <c r="X19" s="1216">
        <v>1</v>
      </c>
      <c r="Y19" s="1215" t="str">
        <f t="shared" si="4"/>
        <v>4SE0221</v>
      </c>
      <c r="Z19" s="1215"/>
      <c r="AA19" s="1215" t="s">
        <v>619</v>
      </c>
      <c r="AB19" s="1215" t="s">
        <v>620</v>
      </c>
      <c r="AC19" s="1215" t="s">
        <v>33</v>
      </c>
      <c r="AD19" s="1215">
        <v>468.42700000000008</v>
      </c>
      <c r="AE19" s="1215">
        <v>486.46399999999994</v>
      </c>
      <c r="AF19" s="1215">
        <v>486.77400000000006</v>
      </c>
      <c r="AG19" s="1215">
        <v>504.46000000000004</v>
      </c>
      <c r="AH19" s="1215">
        <v>473.96600000000001</v>
      </c>
      <c r="AI19" s="1215">
        <v>426.017</v>
      </c>
      <c r="AJ19" s="1215">
        <v>412.67099999999994</v>
      </c>
      <c r="AK19" s="1215">
        <v>460.19</v>
      </c>
      <c r="AL19" s="1215">
        <v>482.40600000000001</v>
      </c>
      <c r="AM19" s="1215">
        <v>483.81600000000003</v>
      </c>
      <c r="AN19" s="1215">
        <v>490.60899999999998</v>
      </c>
      <c r="AO19" s="1215">
        <v>563.10400000000004</v>
      </c>
      <c r="AP19" s="1215">
        <v>5738.9040000000005</v>
      </c>
      <c r="AQ19" s="1215"/>
    </row>
    <row r="20" spans="1:43">
      <c r="A20" s="801">
        <v>1</v>
      </c>
      <c r="B20" t="str">
        <f t="shared" si="3"/>
        <v>3SE0262</v>
      </c>
      <c r="D20" t="s">
        <v>621</v>
      </c>
      <c r="E20" t="s">
        <v>622</v>
      </c>
      <c r="F20" t="s">
        <v>28</v>
      </c>
      <c r="G20" s="856">
        <f t="shared" si="1"/>
        <v>3364.6459999999997</v>
      </c>
      <c r="H20" s="856">
        <f t="shared" si="2"/>
        <v>3407.56</v>
      </c>
      <c r="I20" s="856">
        <v>3668.5880000000002</v>
      </c>
      <c r="J20" s="856">
        <v>3122.0369999999998</v>
      </c>
      <c r="K20" s="856">
        <v>3081.096</v>
      </c>
      <c r="L20" s="856">
        <v>4680.3099999999995</v>
      </c>
      <c r="M20" s="856">
        <v>5120.0889999999999</v>
      </c>
      <c r="N20" s="856">
        <v>3763.95</v>
      </c>
      <c r="O20" s="856">
        <v>3670.4520000000002</v>
      </c>
      <c r="P20" s="856">
        <v>3467.7729999999997</v>
      </c>
      <c r="Q20" s="856">
        <v>3612.4630000000002</v>
      </c>
      <c r="R20" s="856">
        <v>3604.8269999999998</v>
      </c>
      <c r="S20" s="856">
        <v>3966.0339999999997</v>
      </c>
      <c r="T20" s="856">
        <v>5826.3720000000003</v>
      </c>
      <c r="U20" s="856">
        <v>6128.9780000000001</v>
      </c>
      <c r="X20" s="1216">
        <v>1</v>
      </c>
      <c r="Y20" s="1215" t="str">
        <f t="shared" si="4"/>
        <v>3SE0262</v>
      </c>
      <c r="Z20" s="1215"/>
      <c r="AA20" s="1215" t="s">
        <v>621</v>
      </c>
      <c r="AB20" s="1215" t="s">
        <v>622</v>
      </c>
      <c r="AC20" s="1215" t="s">
        <v>28</v>
      </c>
      <c r="AD20" s="1215">
        <v>3824.1489999999999</v>
      </c>
      <c r="AE20" s="1215">
        <v>3525.5599999999995</v>
      </c>
      <c r="AF20" s="1215">
        <v>3542.04</v>
      </c>
      <c r="AG20" s="1215">
        <v>3842.5700000000006</v>
      </c>
      <c r="AH20" s="1215">
        <v>3784.9380000000001</v>
      </c>
      <c r="AI20" s="1215">
        <v>3819.6690000000003</v>
      </c>
      <c r="AJ20" s="1215">
        <v>3410.6889999999994</v>
      </c>
      <c r="AK20" s="1215">
        <v>3243.2230000000004</v>
      </c>
      <c r="AL20" s="1215">
        <v>3071.2450000000003</v>
      </c>
      <c r="AM20" s="1215">
        <v>2967.7690000000002</v>
      </c>
      <c r="AN20" s="1215">
        <v>3364.6459999999997</v>
      </c>
      <c r="AO20" s="1215">
        <v>3407.56</v>
      </c>
      <c r="AP20" s="1215">
        <v>41804.057999999997</v>
      </c>
      <c r="AQ20" s="1215"/>
    </row>
    <row r="21" spans="1:43">
      <c r="A21" s="801">
        <v>1</v>
      </c>
      <c r="B21" t="str">
        <f t="shared" si="3"/>
        <v>4SE0016</v>
      </c>
      <c r="D21" t="s">
        <v>176</v>
      </c>
      <c r="E21" t="s">
        <v>177</v>
      </c>
      <c r="F21" t="s">
        <v>33</v>
      </c>
      <c r="G21" s="856">
        <f t="shared" si="1"/>
        <v>30.963999999999999</v>
      </c>
      <c r="H21" s="856">
        <f t="shared" si="2"/>
        <v>30.606000000000002</v>
      </c>
      <c r="I21" s="856">
        <v>29.713999999999999</v>
      </c>
      <c r="J21" s="856">
        <v>26.923000000000002</v>
      </c>
      <c r="K21" s="856">
        <v>31.493000000000002</v>
      </c>
      <c r="L21" s="856">
        <v>30.821999999999999</v>
      </c>
      <c r="M21" s="856">
        <v>46.244999999999997</v>
      </c>
      <c r="N21" s="856">
        <v>26.741</v>
      </c>
      <c r="O21" s="856">
        <v>27.377000000000002</v>
      </c>
      <c r="P21" s="856">
        <v>26.051999999999996</v>
      </c>
      <c r="Q21" s="856">
        <v>28.681000000000001</v>
      </c>
      <c r="R21" s="856">
        <v>26.297999999999998</v>
      </c>
      <c r="S21" s="856">
        <v>26.263000000000002</v>
      </c>
      <c r="T21" s="856">
        <v>31.286000000000001</v>
      </c>
      <c r="U21" s="856">
        <v>293.07900000000001</v>
      </c>
      <c r="X21" s="1216">
        <v>1</v>
      </c>
      <c r="Y21" s="1215" t="str">
        <f t="shared" si="4"/>
        <v>4SE0016</v>
      </c>
      <c r="Z21" s="1215"/>
      <c r="AA21" s="1215" t="s">
        <v>176</v>
      </c>
      <c r="AB21" s="1215" t="s">
        <v>177</v>
      </c>
      <c r="AC21" s="1215" t="s">
        <v>33</v>
      </c>
      <c r="AD21" s="1215">
        <v>24.803999999999998</v>
      </c>
      <c r="AE21" s="1215">
        <v>20.135999999999999</v>
      </c>
      <c r="AF21" s="1215">
        <v>42.091999999999999</v>
      </c>
      <c r="AG21" s="1215">
        <v>25.184000000000001</v>
      </c>
      <c r="AH21" s="1215">
        <v>23.838999999999999</v>
      </c>
      <c r="AI21" s="1215">
        <v>24.724000000000004</v>
      </c>
      <c r="AJ21" s="1215">
        <v>26.32</v>
      </c>
      <c r="AK21" s="1215">
        <v>27.411999999999999</v>
      </c>
      <c r="AL21" s="1215">
        <v>27.828000000000003</v>
      </c>
      <c r="AM21" s="1215">
        <v>26.220000000000002</v>
      </c>
      <c r="AN21" s="1215">
        <v>30.963999999999999</v>
      </c>
      <c r="AO21" s="1215">
        <v>30.606000000000002</v>
      </c>
      <c r="AP21" s="1215">
        <v>330.12900000000002</v>
      </c>
      <c r="AQ21" s="1215"/>
    </row>
    <row r="22" spans="1:43">
      <c r="A22" s="801">
        <v>1</v>
      </c>
      <c r="B22" t="str">
        <f t="shared" si="3"/>
        <v>5SE0079</v>
      </c>
      <c r="C22" t="s">
        <v>117</v>
      </c>
      <c r="D22" t="s">
        <v>119</v>
      </c>
      <c r="E22" t="s">
        <v>120</v>
      </c>
      <c r="F22" t="s">
        <v>45</v>
      </c>
      <c r="G22" s="856">
        <f t="shared" si="1"/>
        <v>2.6110000000000002</v>
      </c>
      <c r="H22" s="856">
        <f t="shared" si="2"/>
        <v>3.0690000000000004</v>
      </c>
      <c r="I22" s="856">
        <v>6.492</v>
      </c>
      <c r="J22" s="856">
        <v>5.3370000000000006</v>
      </c>
      <c r="K22" s="856">
        <v>2.774</v>
      </c>
      <c r="L22" s="856">
        <v>3.0340000000000003</v>
      </c>
      <c r="M22" s="856">
        <v>3.4459999999999997</v>
      </c>
      <c r="N22" s="856">
        <v>3.323</v>
      </c>
      <c r="O22" s="856">
        <v>2.6029999999999998</v>
      </c>
      <c r="P22" s="856">
        <v>7.226</v>
      </c>
      <c r="Q22" s="856">
        <v>8.2809999999999988</v>
      </c>
      <c r="R22" s="856">
        <v>3.0690000000000004</v>
      </c>
      <c r="S22" s="856">
        <v>3.5260000000000002</v>
      </c>
      <c r="T22" s="856">
        <v>3.1059999999999999</v>
      </c>
      <c r="U22" s="856">
        <v>4670.3760000000002</v>
      </c>
      <c r="X22" s="1216">
        <v>1</v>
      </c>
      <c r="Y22" s="1215" t="str">
        <f t="shared" si="4"/>
        <v>5SE0079</v>
      </c>
      <c r="Z22" s="1215" t="s">
        <v>117</v>
      </c>
      <c r="AA22" s="1215" t="s">
        <v>119</v>
      </c>
      <c r="AB22" s="1215" t="s">
        <v>120</v>
      </c>
      <c r="AC22" s="1215" t="s">
        <v>45</v>
      </c>
      <c r="AD22" s="1215">
        <v>3.3390000000000004</v>
      </c>
      <c r="AE22" s="1215">
        <v>3.1879999999999997</v>
      </c>
      <c r="AF22" s="1215">
        <v>2.5649999999999999</v>
      </c>
      <c r="AG22" s="1215">
        <v>3.2090000000000001</v>
      </c>
      <c r="AH22" s="1215">
        <v>3.1630000000000003</v>
      </c>
      <c r="AI22" s="1215">
        <v>3.4220000000000002</v>
      </c>
      <c r="AJ22" s="1215">
        <v>4.4969999999999999</v>
      </c>
      <c r="AK22" s="1215">
        <v>4.7480000000000002</v>
      </c>
      <c r="AL22" s="1215">
        <v>3.3980000000000001</v>
      </c>
      <c r="AM22" s="1215">
        <v>2.5459999999999998</v>
      </c>
      <c r="AN22" s="1215">
        <v>2.6110000000000002</v>
      </c>
      <c r="AO22" s="1215">
        <v>3.0690000000000004</v>
      </c>
      <c r="AP22" s="1215">
        <v>39.755000000000003</v>
      </c>
      <c r="AQ22" s="1215"/>
    </row>
    <row r="23" spans="1:43">
      <c r="A23" s="801">
        <v>1</v>
      </c>
      <c r="B23" t="str">
        <f t="shared" si="3"/>
        <v>2SE0060</v>
      </c>
      <c r="D23" t="s">
        <v>720</v>
      </c>
      <c r="E23" t="s">
        <v>721</v>
      </c>
      <c r="F23" t="s">
        <v>25</v>
      </c>
      <c r="G23" s="856">
        <f t="shared" si="1"/>
        <v>4207.6610000000001</v>
      </c>
      <c r="H23" s="856">
        <f t="shared" si="2"/>
        <v>4245.3510000000015</v>
      </c>
      <c r="I23" s="856">
        <v>4209.6130000000012</v>
      </c>
      <c r="J23" s="856">
        <v>3730.6109999999994</v>
      </c>
      <c r="K23" s="856">
        <v>4306.3679999999995</v>
      </c>
      <c r="L23" s="856">
        <v>4386.2290000000003</v>
      </c>
      <c r="M23" s="856">
        <v>4541.5360000000001</v>
      </c>
      <c r="N23" s="856">
        <v>4605.9889999999996</v>
      </c>
      <c r="O23" s="856">
        <v>4312.442</v>
      </c>
      <c r="P23" s="856">
        <v>4484.7110000000011</v>
      </c>
      <c r="Q23" s="856">
        <v>4486.8980000000001</v>
      </c>
      <c r="R23" s="856">
        <v>4490.5540000000001</v>
      </c>
      <c r="S23" s="856">
        <v>4442.8209999999999</v>
      </c>
      <c r="T23" s="856">
        <v>4620.2430000000004</v>
      </c>
      <c r="U23" s="856">
        <v>230783.80499999996</v>
      </c>
      <c r="X23" s="1216">
        <v>1</v>
      </c>
      <c r="Y23" s="1215" t="str">
        <f t="shared" si="4"/>
        <v>2SE0060</v>
      </c>
      <c r="Z23" s="1215"/>
      <c r="AA23" s="1215" t="s">
        <v>720</v>
      </c>
      <c r="AB23" s="1215" t="s">
        <v>721</v>
      </c>
      <c r="AC23" s="1215" t="s">
        <v>25</v>
      </c>
      <c r="AD23" s="1215">
        <v>3817.047</v>
      </c>
      <c r="AE23" s="1215">
        <v>3554.7459999999996</v>
      </c>
      <c r="AF23" s="1215">
        <v>4047.8209999999999</v>
      </c>
      <c r="AG23" s="1215">
        <v>4042.7040000000011</v>
      </c>
      <c r="AH23" s="1215">
        <v>4166.4760000000006</v>
      </c>
      <c r="AI23" s="1215">
        <v>4037.5400000000004</v>
      </c>
      <c r="AJ23" s="1215">
        <v>4222.4010000000007</v>
      </c>
      <c r="AK23" s="1215">
        <v>4167.0470000000005</v>
      </c>
      <c r="AL23" s="1215">
        <v>4125.6759999999995</v>
      </c>
      <c r="AM23" s="1215">
        <v>4326.9870000000001</v>
      </c>
      <c r="AN23" s="1215">
        <v>4207.6610000000001</v>
      </c>
      <c r="AO23" s="1215">
        <v>4245.3510000000015</v>
      </c>
      <c r="AP23" s="1215">
        <v>48961.457000000009</v>
      </c>
      <c r="AQ23" s="1215"/>
    </row>
    <row r="24" spans="1:43">
      <c r="A24" s="801">
        <v>1</v>
      </c>
      <c r="B24" t="str">
        <f t="shared" si="3"/>
        <v>5SE0161</v>
      </c>
      <c r="D24" t="s">
        <v>722</v>
      </c>
      <c r="E24" t="s">
        <v>723</v>
      </c>
      <c r="F24" t="s">
        <v>45</v>
      </c>
      <c r="G24" s="856">
        <f t="shared" si="1"/>
        <v>420.17499999999995</v>
      </c>
      <c r="H24" s="856">
        <f t="shared" si="2"/>
        <v>440.78</v>
      </c>
      <c r="I24" s="856">
        <v>416.42599999999993</v>
      </c>
      <c r="J24" s="856">
        <v>399.95599999999996</v>
      </c>
      <c r="K24" s="856">
        <v>426.41700000000003</v>
      </c>
      <c r="L24" s="856">
        <v>429.16299999999995</v>
      </c>
      <c r="M24" s="856">
        <v>473.226</v>
      </c>
      <c r="N24" s="856">
        <v>475.31400000000002</v>
      </c>
      <c r="O24" s="856">
        <v>485.74399999999997</v>
      </c>
      <c r="P24" s="856">
        <v>460.43800000000005</v>
      </c>
      <c r="Q24" s="856">
        <v>471.45800000000003</v>
      </c>
      <c r="R24" s="856">
        <v>495.24299999999999</v>
      </c>
      <c r="S24" s="856">
        <v>488.53900000000004</v>
      </c>
      <c r="T24" s="856">
        <v>486.62400000000002</v>
      </c>
      <c r="U24" s="856">
        <v>1988.0189999999998</v>
      </c>
      <c r="X24" s="1216">
        <v>1</v>
      </c>
      <c r="Y24" s="1215" t="str">
        <f t="shared" si="4"/>
        <v>5SE0161</v>
      </c>
      <c r="Z24" s="1215"/>
      <c r="AA24" s="1215" t="s">
        <v>722</v>
      </c>
      <c r="AB24" s="1215" t="s">
        <v>723</v>
      </c>
      <c r="AC24" s="1215" t="s">
        <v>45</v>
      </c>
      <c r="AD24" s="1215">
        <v>355.71200000000005</v>
      </c>
      <c r="AE24" s="1215">
        <v>322.512</v>
      </c>
      <c r="AF24" s="1215">
        <v>336.32300000000004</v>
      </c>
      <c r="AG24" s="1215">
        <v>405.03199999999998</v>
      </c>
      <c r="AH24" s="1215">
        <v>433.48900000000003</v>
      </c>
      <c r="AI24" s="1215">
        <v>416.39799999999997</v>
      </c>
      <c r="AJ24" s="1215">
        <v>402.33800000000002</v>
      </c>
      <c r="AK24" s="1215">
        <v>417.24099999999993</v>
      </c>
      <c r="AL24" s="1215">
        <v>390.75499999999994</v>
      </c>
      <c r="AM24" s="1215">
        <v>411.11399999999998</v>
      </c>
      <c r="AN24" s="1215">
        <v>420.17499999999995</v>
      </c>
      <c r="AO24" s="1215">
        <v>440.78</v>
      </c>
      <c r="AP24" s="1215">
        <v>4751.8689999999997</v>
      </c>
      <c r="AQ24" s="1215"/>
    </row>
    <row r="25" spans="1:43">
      <c r="A25" s="801">
        <v>1</v>
      </c>
      <c r="B25" t="str">
        <f t="shared" si="3"/>
        <v>RSR0081</v>
      </c>
      <c r="D25" t="s">
        <v>1068</v>
      </c>
      <c r="E25" t="s">
        <v>1069</v>
      </c>
      <c r="F25" t="s">
        <v>607</v>
      </c>
      <c r="G25" s="856">
        <f t="shared" si="1"/>
        <v>120.131</v>
      </c>
      <c r="H25" s="856">
        <f t="shared" si="2"/>
        <v>103.62700000000001</v>
      </c>
      <c r="I25" s="856">
        <v>107.58200000000001</v>
      </c>
      <c r="J25" s="856">
        <v>94.462000000000003</v>
      </c>
      <c r="K25" s="856">
        <v>97.577999999999989</v>
      </c>
      <c r="L25" s="856">
        <v>101.13200000000001</v>
      </c>
      <c r="M25" s="856">
        <v>106.78100000000001</v>
      </c>
      <c r="N25" s="856">
        <v>123.78900000000002</v>
      </c>
      <c r="O25" s="856">
        <v>117.005</v>
      </c>
      <c r="P25" s="856">
        <v>112.65299999999999</v>
      </c>
      <c r="Q25" s="856">
        <v>108.62900000000002</v>
      </c>
      <c r="R25" s="856">
        <v>118.687</v>
      </c>
      <c r="S25" s="856">
        <v>117.358</v>
      </c>
      <c r="T25" s="856">
        <v>125.52100000000002</v>
      </c>
      <c r="U25" s="856">
        <v>1247.8190000000002</v>
      </c>
      <c r="X25" s="1216">
        <v>1</v>
      </c>
      <c r="Y25" s="1215" t="str">
        <f t="shared" si="4"/>
        <v>RSR0081</v>
      </c>
      <c r="Z25" s="1215"/>
      <c r="AA25" s="1215" t="s">
        <v>1068</v>
      </c>
      <c r="AB25" s="1215" t="s">
        <v>1069</v>
      </c>
      <c r="AC25" s="1215" t="s">
        <v>607</v>
      </c>
      <c r="AD25" s="1215">
        <v>54.629000000000005</v>
      </c>
      <c r="AE25" s="1215">
        <v>48.871000000000002</v>
      </c>
      <c r="AF25" s="1215">
        <v>47.325000000000003</v>
      </c>
      <c r="AG25" s="1215">
        <v>69.371000000000009</v>
      </c>
      <c r="AH25" s="1215">
        <v>58.334000000000003</v>
      </c>
      <c r="AI25" s="1215">
        <v>55.937999999999995</v>
      </c>
      <c r="AJ25" s="1215">
        <v>80.74799999999999</v>
      </c>
      <c r="AK25" s="1215">
        <v>88.74</v>
      </c>
      <c r="AL25" s="1215">
        <v>103.124</v>
      </c>
      <c r="AM25" s="1215">
        <v>111.298</v>
      </c>
      <c r="AN25" s="1215">
        <v>120.131</v>
      </c>
      <c r="AO25" s="1215">
        <v>103.62700000000001</v>
      </c>
      <c r="AP25" s="1215">
        <v>942.13599999999997</v>
      </c>
      <c r="AQ25" s="1215"/>
    </row>
    <row r="26" spans="1:43">
      <c r="A26" s="801">
        <v>1</v>
      </c>
      <c r="B26" t="str">
        <f t="shared" si="3"/>
        <v>5SE0068</v>
      </c>
      <c r="D26" t="s">
        <v>1186</v>
      </c>
      <c r="E26" t="s">
        <v>724</v>
      </c>
      <c r="F26" t="s">
        <v>45</v>
      </c>
      <c r="G26" s="856">
        <f t="shared" si="1"/>
        <v>1346.146</v>
      </c>
      <c r="H26" s="856">
        <f t="shared" si="2"/>
        <v>1407.672</v>
      </c>
      <c r="I26" s="856">
        <v>1156.7049999999999</v>
      </c>
      <c r="J26" s="856">
        <v>349.41300000000001</v>
      </c>
      <c r="K26" s="856">
        <v>673.51700000000005</v>
      </c>
      <c r="L26" s="856">
        <v>617.54399999999998</v>
      </c>
      <c r="M26" s="856">
        <v>793.08100000000002</v>
      </c>
      <c r="N26" s="856">
        <v>1133.183</v>
      </c>
      <c r="O26" s="856">
        <v>952.84399999999994</v>
      </c>
      <c r="P26" s="856">
        <v>1028.1899999999998</v>
      </c>
      <c r="Q26" s="856">
        <v>911.17600000000004</v>
      </c>
      <c r="R26" s="856">
        <v>949.90500000000009</v>
      </c>
      <c r="S26" s="856">
        <v>932.43499999999995</v>
      </c>
      <c r="T26" s="856">
        <v>966.30700000000013</v>
      </c>
      <c r="U26" s="856">
        <v>45217.234999999993</v>
      </c>
      <c r="X26" s="1216">
        <v>1</v>
      </c>
      <c r="Y26" s="1215" t="str">
        <f t="shared" si="4"/>
        <v>5SE0068</v>
      </c>
      <c r="Z26" s="1215"/>
      <c r="AA26" s="1215" t="s">
        <v>1186</v>
      </c>
      <c r="AB26" s="1215" t="s">
        <v>724</v>
      </c>
      <c r="AC26" s="1215" t="s">
        <v>45</v>
      </c>
      <c r="AD26" s="1215">
        <v>1446.8190000000002</v>
      </c>
      <c r="AE26" s="1215">
        <v>1330.481</v>
      </c>
      <c r="AF26" s="1215">
        <v>1137.7969999999998</v>
      </c>
      <c r="AG26" s="1215">
        <v>1372.91</v>
      </c>
      <c r="AH26" s="1215">
        <v>1461.9899999999998</v>
      </c>
      <c r="AI26" s="1215">
        <v>1389.741</v>
      </c>
      <c r="AJ26" s="1215">
        <v>1472.8679999999999</v>
      </c>
      <c r="AK26" s="1215">
        <v>1388.5900000000001</v>
      </c>
      <c r="AL26" s="1215">
        <v>1389.29</v>
      </c>
      <c r="AM26" s="1215">
        <v>1354.4240000000002</v>
      </c>
      <c r="AN26" s="1215">
        <v>1346.146</v>
      </c>
      <c r="AO26" s="1215">
        <v>1407.672</v>
      </c>
      <c r="AP26" s="1215">
        <v>16498.728000000003</v>
      </c>
      <c r="AQ26" s="1215"/>
    </row>
    <row r="27" spans="1:43">
      <c r="A27" s="801">
        <v>1</v>
      </c>
      <c r="B27" t="str">
        <f t="shared" si="3"/>
        <v>RSR0082</v>
      </c>
      <c r="D27" t="s">
        <v>1070</v>
      </c>
      <c r="E27" t="s">
        <v>1071</v>
      </c>
      <c r="F27" t="s">
        <v>607</v>
      </c>
      <c r="G27" s="856">
        <f t="shared" si="1"/>
        <v>38.803999999999995</v>
      </c>
      <c r="H27" s="856">
        <f t="shared" si="2"/>
        <v>37.844999999999999</v>
      </c>
      <c r="I27" s="856">
        <v>41.236000000000004</v>
      </c>
      <c r="J27" s="856">
        <v>34.36</v>
      </c>
      <c r="K27" s="856">
        <v>36.857999999999997</v>
      </c>
      <c r="L27" s="856">
        <v>39.347000000000001</v>
      </c>
      <c r="M27" s="856">
        <v>38.861999999999995</v>
      </c>
      <c r="N27" s="856">
        <v>39.319000000000003</v>
      </c>
      <c r="O27" s="856">
        <v>44.676000000000002</v>
      </c>
      <c r="P27" s="856">
        <v>57.143999999999991</v>
      </c>
      <c r="Q27" s="856">
        <v>49.591999999999999</v>
      </c>
      <c r="R27" s="856">
        <v>49.139000000000003</v>
      </c>
      <c r="S27" s="856">
        <v>45.364000000000004</v>
      </c>
      <c r="T27" s="856">
        <v>44.052999999999997</v>
      </c>
      <c r="U27" s="856">
        <v>12242.587</v>
      </c>
      <c r="X27" s="1216">
        <v>1</v>
      </c>
      <c r="Y27" s="1215" t="str">
        <f t="shared" si="4"/>
        <v>RSR0082</v>
      </c>
      <c r="Z27" s="1215"/>
      <c r="AA27" s="1215" t="s">
        <v>1070</v>
      </c>
      <c r="AB27" s="1215" t="s">
        <v>1071</v>
      </c>
      <c r="AC27" s="1215" t="s">
        <v>607</v>
      </c>
      <c r="AD27" s="1215">
        <v>36.854999999999997</v>
      </c>
      <c r="AE27" s="1215">
        <v>32.366999999999997</v>
      </c>
      <c r="AF27" s="1215">
        <v>35.049000000000007</v>
      </c>
      <c r="AG27" s="1215">
        <v>35.914999999999999</v>
      </c>
      <c r="AH27" s="1215">
        <v>36.033000000000001</v>
      </c>
      <c r="AI27" s="1215">
        <v>40.527000000000001</v>
      </c>
      <c r="AJ27" s="1215">
        <v>38.574999999999996</v>
      </c>
      <c r="AK27" s="1215">
        <v>40.231000000000002</v>
      </c>
      <c r="AL27" s="1215">
        <v>39.317</v>
      </c>
      <c r="AM27" s="1215">
        <v>38.028999999999996</v>
      </c>
      <c r="AN27" s="1215">
        <v>38.803999999999995</v>
      </c>
      <c r="AO27" s="1215">
        <v>37.844999999999999</v>
      </c>
      <c r="AP27" s="1215">
        <v>449.54699999999991</v>
      </c>
      <c r="AQ27" s="1215"/>
    </row>
    <row r="28" spans="1:43">
      <c r="A28" s="801">
        <v>1</v>
      </c>
      <c r="B28" t="str">
        <f t="shared" si="3"/>
        <v>4SE0073</v>
      </c>
      <c r="D28" t="s">
        <v>1072</v>
      </c>
      <c r="E28" t="s">
        <v>126</v>
      </c>
      <c r="F28" t="s">
        <v>33</v>
      </c>
      <c r="G28" s="856">
        <f t="shared" si="1"/>
        <v>1485.6950000000002</v>
      </c>
      <c r="H28" s="856">
        <f t="shared" si="2"/>
        <v>1493.8789999999999</v>
      </c>
      <c r="I28" s="856">
        <v>1309.8969999999997</v>
      </c>
      <c r="J28" s="856">
        <v>1204.5510000000002</v>
      </c>
      <c r="K28" s="856">
        <v>1361.002</v>
      </c>
      <c r="L28" s="856">
        <v>1367.2500000000002</v>
      </c>
      <c r="M28" s="856">
        <v>1511.3959999999997</v>
      </c>
      <c r="N28" s="856">
        <v>1608.0189999999998</v>
      </c>
      <c r="O28" s="856">
        <v>1571.4700000000003</v>
      </c>
      <c r="P28" s="856">
        <v>1596.0359999999998</v>
      </c>
      <c r="Q28" s="856">
        <v>1600.3089999999997</v>
      </c>
      <c r="R28" s="856">
        <v>1645.7020000000002</v>
      </c>
      <c r="S28" s="856">
        <v>1693.5630000000001</v>
      </c>
      <c r="T28" s="856">
        <v>1713.8409999999997</v>
      </c>
      <c r="U28" s="856">
        <v>39580.233999999997</v>
      </c>
      <c r="X28" s="1216">
        <v>1</v>
      </c>
      <c r="Y28" s="1215" t="str">
        <f t="shared" si="4"/>
        <v>4SE0073</v>
      </c>
      <c r="Z28" s="1215"/>
      <c r="AA28" s="1215" t="s">
        <v>1072</v>
      </c>
      <c r="AB28" s="1215" t="s">
        <v>126</v>
      </c>
      <c r="AC28" s="1215" t="s">
        <v>33</v>
      </c>
      <c r="AD28" s="1215">
        <v>1195.4299999999998</v>
      </c>
      <c r="AE28" s="1215">
        <v>1057.8660000000002</v>
      </c>
      <c r="AF28" s="1215">
        <v>1194.3980000000001</v>
      </c>
      <c r="AG28" s="1215">
        <v>1265.6119999999996</v>
      </c>
      <c r="AH28" s="1215">
        <v>1392.3319999999999</v>
      </c>
      <c r="AI28" s="1215">
        <v>1480.7980000000002</v>
      </c>
      <c r="AJ28" s="1215">
        <v>1505.1859999999997</v>
      </c>
      <c r="AK28" s="1215">
        <v>1567.8279999999995</v>
      </c>
      <c r="AL28" s="1215">
        <v>1538.9770000000001</v>
      </c>
      <c r="AM28" s="1215">
        <v>1564.162</v>
      </c>
      <c r="AN28" s="1215">
        <v>1485.6950000000002</v>
      </c>
      <c r="AO28" s="1215">
        <v>1493.8789999999999</v>
      </c>
      <c r="AP28" s="1215">
        <v>16742.163</v>
      </c>
      <c r="AQ28" s="1215"/>
    </row>
    <row r="29" spans="1:43">
      <c r="A29" s="801">
        <v>1</v>
      </c>
      <c r="B29" t="str">
        <f t="shared" si="3"/>
        <v>RSR0083</v>
      </c>
      <c r="E29" t="s">
        <v>1073</v>
      </c>
      <c r="F29" t="s">
        <v>607</v>
      </c>
      <c r="G29" s="856">
        <f t="shared" si="1"/>
        <v>6.54</v>
      </c>
      <c r="H29" s="856">
        <f t="shared" si="2"/>
        <v>54.016999999999989</v>
      </c>
      <c r="I29" s="856">
        <v>53.044000000000004</v>
      </c>
      <c r="J29" s="856">
        <v>55.043000000000006</v>
      </c>
      <c r="K29" s="856">
        <v>53.182000000000009</v>
      </c>
      <c r="L29" s="856">
        <v>57.353000000000002</v>
      </c>
      <c r="M29" s="856">
        <v>61.195000000000007</v>
      </c>
      <c r="N29" s="856">
        <v>62.649000000000008</v>
      </c>
      <c r="O29" s="856">
        <v>71.45</v>
      </c>
      <c r="P29" s="856">
        <v>75.753</v>
      </c>
      <c r="Q29" s="856">
        <v>68.52</v>
      </c>
      <c r="R29" s="856">
        <v>54.688000000000002</v>
      </c>
      <c r="S29" s="856">
        <v>60.870000000000005</v>
      </c>
      <c r="T29" s="856">
        <v>61.705000000000013</v>
      </c>
      <c r="U29" s="856">
        <v>5948.0790000000006</v>
      </c>
      <c r="X29" s="1216">
        <v>1</v>
      </c>
      <c r="Y29" s="1215" t="str">
        <f t="shared" si="4"/>
        <v>RSR0083</v>
      </c>
      <c r="Z29" s="1215"/>
      <c r="AA29" s="1215"/>
      <c r="AB29" s="1215" t="s">
        <v>1073</v>
      </c>
      <c r="AC29" s="1215" t="s">
        <v>607</v>
      </c>
      <c r="AD29" s="1215">
        <v>4.1909999999999998</v>
      </c>
      <c r="AE29" s="1215">
        <v>4.8959999999999999</v>
      </c>
      <c r="AF29" s="1215">
        <v>3.774</v>
      </c>
      <c r="AG29" s="1215">
        <v>6.5229999999999988</v>
      </c>
      <c r="AH29" s="1215">
        <v>5.6269999999999998</v>
      </c>
      <c r="AI29" s="1215">
        <v>5.6710000000000003</v>
      </c>
      <c r="AJ29" s="1215">
        <v>29.689</v>
      </c>
      <c r="AK29" s="1215">
        <v>18.271999999999998</v>
      </c>
      <c r="AL29" s="1215">
        <v>7.1420000000000003</v>
      </c>
      <c r="AM29" s="1215">
        <v>7.0960000000000001</v>
      </c>
      <c r="AN29" s="1215">
        <v>6.54</v>
      </c>
      <c r="AO29" s="1215">
        <v>54.016999999999989</v>
      </c>
      <c r="AP29" s="1215">
        <v>153.43799999999999</v>
      </c>
      <c r="AQ29" s="1215"/>
    </row>
    <row r="30" spans="1:43">
      <c r="A30" s="801">
        <v>1</v>
      </c>
      <c r="B30" t="str">
        <f t="shared" si="3"/>
        <v>3SE0061</v>
      </c>
      <c r="D30" t="s">
        <v>725</v>
      </c>
      <c r="E30" t="s">
        <v>726</v>
      </c>
      <c r="F30" t="s">
        <v>28</v>
      </c>
      <c r="G30" s="856">
        <f t="shared" si="1"/>
        <v>1012.6730000000001</v>
      </c>
      <c r="H30" s="856">
        <f t="shared" si="2"/>
        <v>1066.3780000000002</v>
      </c>
      <c r="I30" s="856">
        <v>1004.1840000000002</v>
      </c>
      <c r="J30" s="856">
        <v>949.82100000000014</v>
      </c>
      <c r="K30" s="856">
        <v>1079.8130000000001</v>
      </c>
      <c r="L30" s="856">
        <v>1019.9239999999999</v>
      </c>
      <c r="M30" s="856">
        <v>1116.809</v>
      </c>
      <c r="N30" s="856">
        <v>1020.954</v>
      </c>
      <c r="O30" s="856">
        <v>1039.9330000000002</v>
      </c>
      <c r="P30" s="856">
        <v>1055.2630000000004</v>
      </c>
      <c r="Q30" s="856">
        <v>1085.229</v>
      </c>
      <c r="R30" s="856">
        <v>1096.8110000000001</v>
      </c>
      <c r="S30" s="856">
        <v>1057.8760000000002</v>
      </c>
      <c r="T30" s="856">
        <v>1112.2459999999999</v>
      </c>
      <c r="U30" s="856">
        <v>8722.3379999999997</v>
      </c>
      <c r="X30" s="1216">
        <v>1</v>
      </c>
      <c r="Y30" s="1215" t="str">
        <f t="shared" si="4"/>
        <v>3SE0061</v>
      </c>
      <c r="Z30" s="1215"/>
      <c r="AA30" s="1215" t="s">
        <v>725</v>
      </c>
      <c r="AB30" s="1215" t="s">
        <v>726</v>
      </c>
      <c r="AC30" s="1215" t="s">
        <v>28</v>
      </c>
      <c r="AD30" s="1215">
        <v>1008.696</v>
      </c>
      <c r="AE30" s="1215">
        <v>884.12800000000004</v>
      </c>
      <c r="AF30" s="1215">
        <v>1007.373</v>
      </c>
      <c r="AG30" s="1215">
        <v>963.90900000000011</v>
      </c>
      <c r="AH30" s="1215">
        <v>996.3180000000001</v>
      </c>
      <c r="AI30" s="1215">
        <v>1012.301</v>
      </c>
      <c r="AJ30" s="1215">
        <v>1022.0210000000003</v>
      </c>
      <c r="AK30" s="1215">
        <v>1016.8919999999999</v>
      </c>
      <c r="AL30" s="1215">
        <v>1017.7860000000002</v>
      </c>
      <c r="AM30" s="1215">
        <v>1029.8530000000001</v>
      </c>
      <c r="AN30" s="1215">
        <v>1012.6730000000001</v>
      </c>
      <c r="AO30" s="1215">
        <v>1066.3780000000002</v>
      </c>
      <c r="AP30" s="1215">
        <v>12038.328000000003</v>
      </c>
      <c r="AQ30" s="1215"/>
    </row>
    <row r="31" spans="1:43">
      <c r="A31" s="801">
        <v>1</v>
      </c>
      <c r="B31" t="str">
        <f t="shared" si="3"/>
        <v>5SE0075</v>
      </c>
      <c r="D31" t="s">
        <v>727</v>
      </c>
      <c r="E31" t="s">
        <v>728</v>
      </c>
      <c r="F31" t="s">
        <v>45</v>
      </c>
      <c r="G31" s="856">
        <f t="shared" si="1"/>
        <v>821.67700000000013</v>
      </c>
      <c r="H31" s="856">
        <f t="shared" si="2"/>
        <v>785.23699999999997</v>
      </c>
      <c r="I31" s="856">
        <v>768.51100000000008</v>
      </c>
      <c r="J31" s="856">
        <v>738.47699999999998</v>
      </c>
      <c r="K31" s="856">
        <v>859.88800000000003</v>
      </c>
      <c r="L31" s="856">
        <v>856.09100000000001</v>
      </c>
      <c r="M31" s="856">
        <v>869.48199999999997</v>
      </c>
      <c r="N31" s="856">
        <v>808.94299999999998</v>
      </c>
      <c r="O31" s="856">
        <v>837.91899999999998</v>
      </c>
      <c r="P31" s="856">
        <v>856.38599999999997</v>
      </c>
      <c r="Q31" s="856">
        <v>828.7170000000001</v>
      </c>
      <c r="R31" s="856">
        <v>798.68599999999992</v>
      </c>
      <c r="S31" s="856">
        <v>809.47500000000002</v>
      </c>
      <c r="T31" s="856">
        <v>803.70299999999997</v>
      </c>
      <c r="U31" s="856">
        <v>667.56299999999999</v>
      </c>
      <c r="X31" s="1216">
        <v>1</v>
      </c>
      <c r="Y31" s="1215" t="str">
        <f t="shared" si="4"/>
        <v>5SE0075</v>
      </c>
      <c r="Z31" s="1215"/>
      <c r="AA31" s="1215" t="s">
        <v>727</v>
      </c>
      <c r="AB31" s="1215" t="s">
        <v>728</v>
      </c>
      <c r="AC31" s="1215" t="s">
        <v>45</v>
      </c>
      <c r="AD31" s="1215">
        <v>801.36399999999992</v>
      </c>
      <c r="AE31" s="1215">
        <v>731.31700000000001</v>
      </c>
      <c r="AF31" s="1215">
        <v>857.83600000000001</v>
      </c>
      <c r="AG31" s="1215">
        <v>840.28400000000011</v>
      </c>
      <c r="AH31" s="1215">
        <v>849.31600000000003</v>
      </c>
      <c r="AI31" s="1215">
        <v>822.452</v>
      </c>
      <c r="AJ31" s="1215">
        <v>858.41699999999992</v>
      </c>
      <c r="AK31" s="1215">
        <v>859.08199999999999</v>
      </c>
      <c r="AL31" s="1215">
        <v>821.65899999999999</v>
      </c>
      <c r="AM31" s="1215">
        <v>838.88699999999994</v>
      </c>
      <c r="AN31" s="1215">
        <v>821.67700000000013</v>
      </c>
      <c r="AO31" s="1215">
        <v>785.23699999999997</v>
      </c>
      <c r="AP31" s="1215">
        <v>9887.5280000000002</v>
      </c>
      <c r="AQ31" s="1215"/>
    </row>
    <row r="32" spans="1:43">
      <c r="A32" s="801">
        <v>1</v>
      </c>
      <c r="B32" t="str">
        <f t="shared" si="3"/>
        <v>RSR0084</v>
      </c>
      <c r="D32" t="s">
        <v>1076</v>
      </c>
      <c r="E32" t="s">
        <v>1077</v>
      </c>
      <c r="F32" t="s">
        <v>607</v>
      </c>
      <c r="G32" s="856">
        <f t="shared" si="1"/>
        <v>16.322000000000003</v>
      </c>
      <c r="H32" s="856">
        <f t="shared" si="2"/>
        <v>15.011000000000003</v>
      </c>
      <c r="I32" s="856">
        <v>16.510999999999999</v>
      </c>
      <c r="J32" s="856">
        <v>14.691999999999998</v>
      </c>
      <c r="K32" s="856">
        <v>16.852999999999998</v>
      </c>
      <c r="L32" s="856">
        <v>17.135999999999999</v>
      </c>
      <c r="M32" s="856">
        <v>18.713999999999999</v>
      </c>
      <c r="N32" s="856">
        <v>18.105</v>
      </c>
      <c r="O32" s="856">
        <v>16.373000000000001</v>
      </c>
      <c r="P32" s="856">
        <v>18.841000000000001</v>
      </c>
      <c r="Q32" s="856">
        <v>32.292000000000002</v>
      </c>
      <c r="R32" s="856">
        <v>47.146000000000008</v>
      </c>
      <c r="S32" s="856">
        <v>33.83</v>
      </c>
      <c r="T32" s="856">
        <v>19.152000000000001</v>
      </c>
      <c r="U32" s="856">
        <v>11679.928</v>
      </c>
      <c r="X32" s="1216">
        <v>1</v>
      </c>
      <c r="Y32" s="1215" t="str">
        <f t="shared" si="4"/>
        <v>RSR0084</v>
      </c>
      <c r="Z32" s="1215"/>
      <c r="AA32" s="1215" t="s">
        <v>1076</v>
      </c>
      <c r="AB32" s="1215" t="s">
        <v>1077</v>
      </c>
      <c r="AC32" s="1215" t="s">
        <v>607</v>
      </c>
      <c r="AD32" s="1215">
        <v>11.500999999999999</v>
      </c>
      <c r="AE32" s="1215">
        <v>12.335000000000001</v>
      </c>
      <c r="AF32" s="1215">
        <v>12.276000000000002</v>
      </c>
      <c r="AG32" s="1215">
        <v>13.893999999999998</v>
      </c>
      <c r="AH32" s="1215">
        <v>13.607999999999999</v>
      </c>
      <c r="AI32" s="1215">
        <v>15.018000000000001</v>
      </c>
      <c r="AJ32" s="1215">
        <v>15.45</v>
      </c>
      <c r="AK32" s="1215">
        <v>16.048999999999999</v>
      </c>
      <c r="AL32" s="1215">
        <v>15.742000000000001</v>
      </c>
      <c r="AM32" s="1215">
        <v>17.134</v>
      </c>
      <c r="AN32" s="1215">
        <v>16.322000000000003</v>
      </c>
      <c r="AO32" s="1215">
        <v>15.011000000000003</v>
      </c>
      <c r="AP32" s="1215">
        <v>174.34</v>
      </c>
      <c r="AQ32" s="1215"/>
    </row>
    <row r="33" spans="1:43">
      <c r="A33" s="801">
        <v>1</v>
      </c>
      <c r="B33" t="str">
        <f t="shared" si="3"/>
        <v>2SE0062</v>
      </c>
      <c r="D33" t="s">
        <v>729</v>
      </c>
      <c r="E33" t="s">
        <v>730</v>
      </c>
      <c r="F33" t="s">
        <v>25</v>
      </c>
      <c r="G33" s="856">
        <f t="shared" si="1"/>
        <v>11674.168</v>
      </c>
      <c r="H33" s="856">
        <f t="shared" si="2"/>
        <v>11963.048000000003</v>
      </c>
      <c r="I33" s="856">
        <v>11815.058999999999</v>
      </c>
      <c r="J33" s="856">
        <v>10597.964000000004</v>
      </c>
      <c r="K33" s="856">
        <v>11781.522999999999</v>
      </c>
      <c r="L33" s="856">
        <v>11636.941000000003</v>
      </c>
      <c r="M33" s="856">
        <v>12080.036</v>
      </c>
      <c r="N33" s="856">
        <v>11879.477000000001</v>
      </c>
      <c r="O33" s="856">
        <v>12214.813000000002</v>
      </c>
      <c r="P33" s="856">
        <v>12317.066999999999</v>
      </c>
      <c r="Q33" s="856">
        <v>12013.324999999999</v>
      </c>
      <c r="R33" s="856">
        <v>12294.387999999999</v>
      </c>
      <c r="S33" s="856">
        <v>11995.192999999997</v>
      </c>
      <c r="T33" s="856">
        <v>12533.189999999999</v>
      </c>
      <c r="U33" s="856">
        <v>2210.8090000000002</v>
      </c>
      <c r="X33" s="1216">
        <v>1</v>
      </c>
      <c r="Y33" s="1215" t="str">
        <f t="shared" si="4"/>
        <v>2SE0062</v>
      </c>
      <c r="Z33" s="1215"/>
      <c r="AA33" s="1215" t="s">
        <v>729</v>
      </c>
      <c r="AB33" s="1215" t="s">
        <v>730</v>
      </c>
      <c r="AC33" s="1215" t="s">
        <v>25</v>
      </c>
      <c r="AD33" s="1215">
        <v>11093.310999999998</v>
      </c>
      <c r="AE33" s="1215">
        <v>10216.526999999998</v>
      </c>
      <c r="AF33" s="1215">
        <v>11396.304999999998</v>
      </c>
      <c r="AG33" s="1215">
        <v>11145.101000000002</v>
      </c>
      <c r="AH33" s="1215">
        <v>11927.356</v>
      </c>
      <c r="AI33" s="1215">
        <v>11476.788999999999</v>
      </c>
      <c r="AJ33" s="1215">
        <v>11749.707000000002</v>
      </c>
      <c r="AK33" s="1215">
        <v>11751.783000000003</v>
      </c>
      <c r="AL33" s="1215">
        <v>11755.738000000001</v>
      </c>
      <c r="AM33" s="1215">
        <v>11866.45</v>
      </c>
      <c r="AN33" s="1215">
        <v>11674.168</v>
      </c>
      <c r="AO33" s="1215">
        <v>11963.048000000003</v>
      </c>
      <c r="AP33" s="1215">
        <v>138016.283</v>
      </c>
      <c r="AQ33" s="1215"/>
    </row>
    <row r="34" spans="1:43">
      <c r="A34" s="801">
        <v>1</v>
      </c>
      <c r="B34" t="str">
        <f t="shared" si="3"/>
        <v>3SE0222</v>
      </c>
      <c r="D34" t="s">
        <v>1187</v>
      </c>
      <c r="E34" t="s">
        <v>734</v>
      </c>
      <c r="F34" t="s">
        <v>28</v>
      </c>
      <c r="G34" s="856">
        <f t="shared" si="1"/>
        <v>483.16500000000008</v>
      </c>
      <c r="H34" s="856">
        <f t="shared" si="2"/>
        <v>498.14899999999994</v>
      </c>
      <c r="I34" s="856">
        <v>458.03900000000004</v>
      </c>
      <c r="J34" s="856">
        <v>423.69400000000007</v>
      </c>
      <c r="K34" s="856">
        <v>483.73899999999998</v>
      </c>
      <c r="L34" s="856">
        <v>481.089</v>
      </c>
      <c r="M34" s="856">
        <v>495.44600000000003</v>
      </c>
      <c r="N34" s="856">
        <v>485.87100000000009</v>
      </c>
      <c r="O34" s="856">
        <v>498.34100000000012</v>
      </c>
      <c r="P34" s="856">
        <v>506.60700000000008</v>
      </c>
      <c r="Q34" s="856">
        <v>499.95499999999998</v>
      </c>
      <c r="R34" s="856">
        <v>514.322</v>
      </c>
      <c r="S34" s="856">
        <v>502.44000000000005</v>
      </c>
      <c r="T34" s="856">
        <v>512.86900000000003</v>
      </c>
      <c r="U34" s="856">
        <v>1382.8610000000003</v>
      </c>
      <c r="X34" s="1216">
        <v>1</v>
      </c>
      <c r="Y34" s="1215" t="str">
        <f t="shared" si="4"/>
        <v>3SE0222</v>
      </c>
      <c r="Z34" s="1215"/>
      <c r="AA34" s="1215" t="s">
        <v>1187</v>
      </c>
      <c r="AB34" s="1215" t="s">
        <v>734</v>
      </c>
      <c r="AC34" s="1215" t="s">
        <v>28</v>
      </c>
      <c r="AD34" s="1215">
        <v>454.64000000000004</v>
      </c>
      <c r="AE34" s="1215">
        <v>407.11200000000002</v>
      </c>
      <c r="AF34" s="1215">
        <v>483.9140000000001</v>
      </c>
      <c r="AG34" s="1215">
        <v>460.36700000000008</v>
      </c>
      <c r="AH34" s="1215">
        <v>474.73199999999997</v>
      </c>
      <c r="AI34" s="1215">
        <v>476.16700000000009</v>
      </c>
      <c r="AJ34" s="1215">
        <v>507.96100000000007</v>
      </c>
      <c r="AK34" s="1215">
        <v>497.26400000000001</v>
      </c>
      <c r="AL34" s="1215">
        <v>501.13700000000011</v>
      </c>
      <c r="AM34" s="1215">
        <v>502.57099999999997</v>
      </c>
      <c r="AN34" s="1215">
        <v>483.16500000000008</v>
      </c>
      <c r="AO34" s="1215">
        <v>498.14899999999994</v>
      </c>
      <c r="AP34" s="1215">
        <v>5747.179000000001</v>
      </c>
      <c r="AQ34" s="1215"/>
    </row>
    <row r="35" spans="1:43">
      <c r="A35" s="801">
        <v>1</v>
      </c>
      <c r="B35" t="str">
        <f t="shared" si="3"/>
        <v>5SE0223</v>
      </c>
      <c r="D35" t="s">
        <v>731</v>
      </c>
      <c r="E35" t="s">
        <v>732</v>
      </c>
      <c r="F35" t="s">
        <v>45</v>
      </c>
      <c r="G35" s="856">
        <f t="shared" si="1"/>
        <v>305.37500000000006</v>
      </c>
      <c r="H35" s="856">
        <f t="shared" si="2"/>
        <v>298.00599999999997</v>
      </c>
      <c r="I35" s="856">
        <v>283.60699999999997</v>
      </c>
      <c r="J35" s="856">
        <v>264.70699999999999</v>
      </c>
      <c r="K35" s="856">
        <v>299.39799999999997</v>
      </c>
      <c r="L35" s="856">
        <v>312.02499999999998</v>
      </c>
      <c r="M35" s="856">
        <v>317.27999999999997</v>
      </c>
      <c r="N35" s="856">
        <v>322.82600000000002</v>
      </c>
      <c r="O35" s="856">
        <v>295.77099999999996</v>
      </c>
      <c r="P35" s="856">
        <v>330.02300000000002</v>
      </c>
      <c r="Q35" s="856">
        <v>327.75900000000001</v>
      </c>
      <c r="R35" s="856">
        <v>333.16999999999996</v>
      </c>
      <c r="S35" s="856">
        <v>345.00099999999998</v>
      </c>
      <c r="T35" s="856">
        <v>326.78199999999998</v>
      </c>
      <c r="U35" s="856">
        <v>4976.0209999999997</v>
      </c>
      <c r="X35" s="1216">
        <v>1</v>
      </c>
      <c r="Y35" s="1215" t="str">
        <f t="shared" si="4"/>
        <v>5SE0223</v>
      </c>
      <c r="Z35" s="1215"/>
      <c r="AA35" s="1215" t="s">
        <v>731</v>
      </c>
      <c r="AB35" s="1215" t="s">
        <v>732</v>
      </c>
      <c r="AC35" s="1215" t="s">
        <v>45</v>
      </c>
      <c r="AD35" s="1215">
        <v>256.78499999999997</v>
      </c>
      <c r="AE35" s="1215">
        <v>254.08700000000002</v>
      </c>
      <c r="AF35" s="1215">
        <v>274.88899999999995</v>
      </c>
      <c r="AG35" s="1215">
        <v>281.00299999999999</v>
      </c>
      <c r="AH35" s="1215">
        <v>284.57100000000003</v>
      </c>
      <c r="AI35" s="1215">
        <v>298.27299999999997</v>
      </c>
      <c r="AJ35" s="1215">
        <v>305.13899999999995</v>
      </c>
      <c r="AK35" s="1215">
        <v>306.45800000000003</v>
      </c>
      <c r="AL35" s="1215">
        <v>312.7709999999999</v>
      </c>
      <c r="AM35" s="1215">
        <v>311.15300000000002</v>
      </c>
      <c r="AN35" s="1215">
        <v>305.37500000000006</v>
      </c>
      <c r="AO35" s="1215">
        <v>298.00599999999997</v>
      </c>
      <c r="AP35" s="1215">
        <v>3488.5099999999998</v>
      </c>
      <c r="AQ35" s="1215"/>
    </row>
    <row r="36" spans="1:43">
      <c r="A36" s="801">
        <v>1</v>
      </c>
      <c r="B36" t="str">
        <f t="shared" si="3"/>
        <v>RSR0085</v>
      </c>
      <c r="D36" t="s">
        <v>1078</v>
      </c>
      <c r="E36" t="s">
        <v>1079</v>
      </c>
      <c r="F36" t="s">
        <v>607</v>
      </c>
      <c r="G36" s="856">
        <f t="shared" ref="G36:G65" si="5">+VLOOKUP($B36,$Y$4:$AO$256,16,FALSE)</f>
        <v>6.0190000000000001</v>
      </c>
      <c r="H36" s="856">
        <f t="shared" ref="H36:H65" si="6">+VLOOKUP($B36,$Y$4:$AO$304,17,FALSE)</f>
        <v>7.5269999999999992</v>
      </c>
      <c r="I36" s="856">
        <v>7.8330000000000002</v>
      </c>
      <c r="J36" s="856">
        <v>6.8190000000000008</v>
      </c>
      <c r="K36" s="856">
        <v>6.3810000000000002</v>
      </c>
      <c r="L36" s="856">
        <v>6.6579999999999995</v>
      </c>
      <c r="M36" s="856">
        <v>6.8340000000000005</v>
      </c>
      <c r="N36" s="856">
        <v>26.242000000000001</v>
      </c>
      <c r="O36" s="856">
        <v>12.874000000000001</v>
      </c>
      <c r="P36" s="856">
        <v>12.581999999999999</v>
      </c>
      <c r="Q36" s="856">
        <v>13.084999999999999</v>
      </c>
      <c r="R36" s="856">
        <v>15.683999999999999</v>
      </c>
      <c r="S36" s="856">
        <v>16.358999999999998</v>
      </c>
      <c r="T36" s="856">
        <v>30.451000000000001</v>
      </c>
      <c r="U36" s="856">
        <v>2652.8880000000004</v>
      </c>
      <c r="X36" s="1216">
        <v>1</v>
      </c>
      <c r="Y36" s="1215" t="str">
        <f t="shared" si="4"/>
        <v>RSR0085</v>
      </c>
      <c r="Z36" s="1215"/>
      <c r="AA36" s="1215" t="s">
        <v>1078</v>
      </c>
      <c r="AB36" s="1215" t="s">
        <v>1079</v>
      </c>
      <c r="AC36" s="1215" t="s">
        <v>607</v>
      </c>
      <c r="AD36" s="1215">
        <v>5.61</v>
      </c>
      <c r="AE36" s="1215">
        <v>5.0429999999999993</v>
      </c>
      <c r="AF36" s="1215">
        <v>5.3579999999999997</v>
      </c>
      <c r="AG36" s="1215">
        <v>5.2110000000000003</v>
      </c>
      <c r="AH36" s="1215">
        <v>4.9340000000000002</v>
      </c>
      <c r="AI36" s="1215">
        <v>5.2019999999999991</v>
      </c>
      <c r="AJ36" s="1215">
        <v>6.5949999999999998</v>
      </c>
      <c r="AK36" s="1215">
        <v>5.4089999999999998</v>
      </c>
      <c r="AL36" s="1215">
        <v>5.9229999999999992</v>
      </c>
      <c r="AM36" s="1215">
        <v>5.6920000000000002</v>
      </c>
      <c r="AN36" s="1215">
        <v>6.0190000000000001</v>
      </c>
      <c r="AO36" s="1215">
        <v>7.5269999999999992</v>
      </c>
      <c r="AP36" s="1215">
        <v>68.522999999999996</v>
      </c>
      <c r="AQ36" s="1215"/>
    </row>
    <row r="37" spans="1:43">
      <c r="A37" s="801">
        <v>1</v>
      </c>
      <c r="B37" t="str">
        <f t="shared" si="3"/>
        <v>2SE0066</v>
      </c>
      <c r="D37" t="s">
        <v>735</v>
      </c>
      <c r="E37" t="s">
        <v>736</v>
      </c>
      <c r="F37" t="s">
        <v>25</v>
      </c>
      <c r="G37" s="856">
        <f t="shared" si="5"/>
        <v>4530.2639999999983</v>
      </c>
      <c r="H37" s="856">
        <f t="shared" si="6"/>
        <v>4571.1890000000003</v>
      </c>
      <c r="I37" s="856">
        <v>4645.8399999999983</v>
      </c>
      <c r="J37" s="856">
        <v>4309.6779999999999</v>
      </c>
      <c r="K37" s="856">
        <v>4783.8929999999991</v>
      </c>
      <c r="L37" s="856">
        <v>4614.1859999999997</v>
      </c>
      <c r="M37" s="856">
        <v>4911.2169999999996</v>
      </c>
      <c r="N37" s="856">
        <v>4768.2399999999989</v>
      </c>
      <c r="O37" s="856">
        <v>4959.0259999999989</v>
      </c>
      <c r="P37" s="856">
        <v>5123.3959999999988</v>
      </c>
      <c r="Q37" s="856">
        <v>4882.353000000001</v>
      </c>
      <c r="R37" s="856">
        <v>5027.7249999999995</v>
      </c>
      <c r="S37" s="856">
        <v>5080.009</v>
      </c>
      <c r="T37" s="856">
        <v>4987.5229999999992</v>
      </c>
      <c r="U37" s="856">
        <v>421.06500000000005</v>
      </c>
      <c r="X37" s="1216">
        <v>1</v>
      </c>
      <c r="Y37" s="1215" t="str">
        <f t="shared" si="4"/>
        <v>2SE0066</v>
      </c>
      <c r="Z37" s="1215"/>
      <c r="AA37" s="1215" t="s">
        <v>735</v>
      </c>
      <c r="AB37" s="1215" t="s">
        <v>736</v>
      </c>
      <c r="AC37" s="1215" t="s">
        <v>25</v>
      </c>
      <c r="AD37" s="1215">
        <v>4340.0710000000008</v>
      </c>
      <c r="AE37" s="1215">
        <v>4015.2570000000005</v>
      </c>
      <c r="AF37" s="1215">
        <v>4510.4260000000013</v>
      </c>
      <c r="AG37" s="1215">
        <v>4340.8679999999986</v>
      </c>
      <c r="AH37" s="1215">
        <v>4486.6809999999996</v>
      </c>
      <c r="AI37" s="1215">
        <v>4542.8550000000005</v>
      </c>
      <c r="AJ37" s="1215">
        <v>4646.5420000000004</v>
      </c>
      <c r="AK37" s="1215">
        <v>4861.4869999999992</v>
      </c>
      <c r="AL37" s="1215">
        <v>4635.7560000000003</v>
      </c>
      <c r="AM37" s="1215">
        <v>4650.3519999999999</v>
      </c>
      <c r="AN37" s="1215">
        <v>4530.2639999999983</v>
      </c>
      <c r="AO37" s="1215">
        <v>4571.1890000000003</v>
      </c>
      <c r="AP37" s="1215">
        <v>54131.748</v>
      </c>
      <c r="AQ37" s="1215"/>
    </row>
    <row r="38" spans="1:43">
      <c r="A38" s="801">
        <v>1</v>
      </c>
      <c r="B38" t="str">
        <f t="shared" si="3"/>
        <v>4SE0258</v>
      </c>
      <c r="D38" t="s">
        <v>737</v>
      </c>
      <c r="E38" t="s">
        <v>738</v>
      </c>
      <c r="F38" t="s">
        <v>33</v>
      </c>
      <c r="G38" s="856">
        <f t="shared" si="5"/>
        <v>385.97000000000008</v>
      </c>
      <c r="H38" s="856">
        <f t="shared" si="6"/>
        <v>405.29</v>
      </c>
      <c r="I38" s="856">
        <v>418.31399999999991</v>
      </c>
      <c r="J38" s="856">
        <v>407.27500000000003</v>
      </c>
      <c r="K38" s="856">
        <v>434.19999999999993</v>
      </c>
      <c r="L38" s="856">
        <v>440.18999999999994</v>
      </c>
      <c r="M38" s="856">
        <v>446.72399999999999</v>
      </c>
      <c r="N38" s="856">
        <v>451.91899999999993</v>
      </c>
      <c r="O38" s="856">
        <v>451.05600000000004</v>
      </c>
      <c r="P38" s="856">
        <v>470.24900000000002</v>
      </c>
      <c r="Q38" s="856">
        <v>452.47299999999996</v>
      </c>
      <c r="R38" s="856">
        <v>439.18400000000003</v>
      </c>
      <c r="S38" s="856">
        <v>476.92099999999999</v>
      </c>
      <c r="T38" s="856">
        <v>455.24199999999996</v>
      </c>
      <c r="U38" s="856">
        <v>2908.5990000000002</v>
      </c>
      <c r="X38" s="1216">
        <v>1</v>
      </c>
      <c r="Y38" s="1215" t="str">
        <f t="shared" si="4"/>
        <v>4SE0258</v>
      </c>
      <c r="Z38" s="1215"/>
      <c r="AA38" s="1215" t="s">
        <v>737</v>
      </c>
      <c r="AB38" s="1215" t="s">
        <v>738</v>
      </c>
      <c r="AC38" s="1215" t="s">
        <v>33</v>
      </c>
      <c r="AD38" s="1215">
        <v>343.89799999999991</v>
      </c>
      <c r="AE38" s="1215">
        <v>336.44300000000004</v>
      </c>
      <c r="AF38" s="1215">
        <v>349.41699999999997</v>
      </c>
      <c r="AG38" s="1215">
        <v>352.83499999999992</v>
      </c>
      <c r="AH38" s="1215">
        <v>358.52700000000004</v>
      </c>
      <c r="AI38" s="1215">
        <v>358.11600000000004</v>
      </c>
      <c r="AJ38" s="1215">
        <v>383.33100000000002</v>
      </c>
      <c r="AK38" s="1215">
        <v>408.8950000000001</v>
      </c>
      <c r="AL38" s="1215">
        <v>438.07900000000012</v>
      </c>
      <c r="AM38" s="1215">
        <v>437.40300000000002</v>
      </c>
      <c r="AN38" s="1215">
        <v>385.97000000000008</v>
      </c>
      <c r="AO38" s="1215">
        <v>405.29</v>
      </c>
      <c r="AP38" s="1215">
        <v>4558.2040000000006</v>
      </c>
      <c r="AQ38" s="1215"/>
    </row>
    <row r="39" spans="1:43">
      <c r="A39" s="801">
        <v>1</v>
      </c>
      <c r="B39" t="str">
        <f t="shared" si="3"/>
        <v>5SE0162</v>
      </c>
      <c r="D39" t="s">
        <v>1188</v>
      </c>
      <c r="E39" t="s">
        <v>740</v>
      </c>
      <c r="F39" t="s">
        <v>45</v>
      </c>
      <c r="G39" s="856">
        <f t="shared" si="5"/>
        <v>629.64099999999985</v>
      </c>
      <c r="H39" s="856">
        <f t="shared" si="6"/>
        <v>646.93799999999999</v>
      </c>
      <c r="I39" s="856">
        <v>616.24700000000007</v>
      </c>
      <c r="J39" s="856">
        <v>556.29399999999987</v>
      </c>
      <c r="K39" s="856">
        <v>637.76199999999994</v>
      </c>
      <c r="L39" s="856">
        <v>672.07099999999991</v>
      </c>
      <c r="M39" s="856">
        <v>637.03500000000008</v>
      </c>
      <c r="N39" s="856">
        <v>697.72800000000007</v>
      </c>
      <c r="O39" s="856">
        <v>688.68799999999976</v>
      </c>
      <c r="P39" s="856">
        <v>696.23399999999992</v>
      </c>
      <c r="Q39" s="856">
        <v>681.4290000000002</v>
      </c>
      <c r="R39" s="856">
        <v>667.05</v>
      </c>
      <c r="S39" s="856">
        <v>706.0859999999999</v>
      </c>
      <c r="T39" s="856">
        <v>665.5569999999999</v>
      </c>
      <c r="U39" s="856">
        <v>1185.319</v>
      </c>
      <c r="X39" s="1216">
        <v>1</v>
      </c>
      <c r="Y39" s="1215" t="str">
        <f t="shared" si="4"/>
        <v>5SE0162</v>
      </c>
      <c r="Z39" s="1215"/>
      <c r="AA39" s="1215" t="s">
        <v>1188</v>
      </c>
      <c r="AB39" s="1215" t="s">
        <v>740</v>
      </c>
      <c r="AC39" s="1215" t="s">
        <v>45</v>
      </c>
      <c r="AD39" s="1215">
        <v>550.59399999999994</v>
      </c>
      <c r="AE39" s="1215">
        <v>495.642</v>
      </c>
      <c r="AF39" s="1215">
        <v>560.89300000000014</v>
      </c>
      <c r="AG39" s="1215">
        <v>605.84900000000016</v>
      </c>
      <c r="AH39" s="1215">
        <v>599.08499999999992</v>
      </c>
      <c r="AI39" s="1215">
        <v>629.04099999999994</v>
      </c>
      <c r="AJ39" s="1215">
        <v>640.59199999999998</v>
      </c>
      <c r="AK39" s="1215">
        <v>641.64600000000007</v>
      </c>
      <c r="AL39" s="1215">
        <v>670.69499999999982</v>
      </c>
      <c r="AM39" s="1215">
        <v>629.79899999999986</v>
      </c>
      <c r="AN39" s="1215">
        <v>629.64099999999985</v>
      </c>
      <c r="AO39" s="1215">
        <v>646.93799999999999</v>
      </c>
      <c r="AP39" s="1215">
        <v>7300.415</v>
      </c>
      <c r="AQ39" s="1215"/>
    </row>
    <row r="40" spans="1:43">
      <c r="A40" s="801">
        <v>1</v>
      </c>
      <c r="B40" t="str">
        <f t="shared" si="3"/>
        <v>RSR0086</v>
      </c>
      <c r="D40" t="s">
        <v>1080</v>
      </c>
      <c r="E40" t="s">
        <v>1081</v>
      </c>
      <c r="F40" t="s">
        <v>607</v>
      </c>
      <c r="G40" s="856">
        <f t="shared" si="5"/>
        <v>139.11099999999999</v>
      </c>
      <c r="H40" s="856">
        <f t="shared" si="6"/>
        <v>148.06799999999998</v>
      </c>
      <c r="I40" s="856">
        <v>187.529</v>
      </c>
      <c r="J40" s="856">
        <v>170.934</v>
      </c>
      <c r="K40" s="856">
        <v>163.41900000000001</v>
      </c>
      <c r="L40" s="856">
        <v>195.23</v>
      </c>
      <c r="M40" s="856">
        <v>174.36</v>
      </c>
      <c r="N40" s="856">
        <v>245.64099999999999</v>
      </c>
      <c r="O40" s="856">
        <v>248.869</v>
      </c>
      <c r="P40" s="856">
        <v>271.94100000000003</v>
      </c>
      <c r="Q40" s="856">
        <v>257.11299999999994</v>
      </c>
      <c r="R40" s="856">
        <v>327.21699999999998</v>
      </c>
      <c r="S40" s="856">
        <v>286.947</v>
      </c>
      <c r="T40" s="856">
        <v>291.42599999999999</v>
      </c>
      <c r="U40" s="856">
        <v>48.722000000000001</v>
      </c>
      <c r="X40" s="1216">
        <v>1</v>
      </c>
      <c r="Y40" s="1215" t="str">
        <f t="shared" si="4"/>
        <v>RSR0086</v>
      </c>
      <c r="Z40" s="1215"/>
      <c r="AA40" s="1215" t="s">
        <v>1080</v>
      </c>
      <c r="AB40" s="1215" t="s">
        <v>1081</v>
      </c>
      <c r="AC40" s="1215" t="s">
        <v>607</v>
      </c>
      <c r="AD40" s="1215">
        <v>126.191</v>
      </c>
      <c r="AE40" s="1215">
        <v>96.128999999999991</v>
      </c>
      <c r="AF40" s="1215">
        <v>104.002</v>
      </c>
      <c r="AG40" s="1215">
        <v>119.87700000000001</v>
      </c>
      <c r="AH40" s="1215">
        <v>122.443</v>
      </c>
      <c r="AI40" s="1215">
        <v>125.562</v>
      </c>
      <c r="AJ40" s="1215">
        <v>129.74599999999998</v>
      </c>
      <c r="AK40" s="1215">
        <v>130.321</v>
      </c>
      <c r="AL40" s="1215">
        <v>142.26499999999999</v>
      </c>
      <c r="AM40" s="1215">
        <v>145.56000000000003</v>
      </c>
      <c r="AN40" s="1215">
        <v>139.11099999999999</v>
      </c>
      <c r="AO40" s="1215">
        <v>148.06799999999998</v>
      </c>
      <c r="AP40" s="1215">
        <v>1529.2749999999999</v>
      </c>
      <c r="AQ40" s="1215"/>
    </row>
    <row r="41" spans="1:43">
      <c r="A41" s="801">
        <v>1</v>
      </c>
      <c r="B41" t="str">
        <f t="shared" si="3"/>
        <v>4SE1224</v>
      </c>
      <c r="D41" t="s">
        <v>1082</v>
      </c>
      <c r="E41" t="s">
        <v>1083</v>
      </c>
      <c r="F41" t="s">
        <v>33</v>
      </c>
      <c r="G41" s="856">
        <f t="shared" si="5"/>
        <v>382.16999999999996</v>
      </c>
      <c r="H41" s="856">
        <f t="shared" si="6"/>
        <v>324.75200000000001</v>
      </c>
      <c r="I41" s="856">
        <v>355.43200000000002</v>
      </c>
      <c r="J41" s="856">
        <v>324.86899999999997</v>
      </c>
      <c r="K41" s="856">
        <v>374.98899999999998</v>
      </c>
      <c r="L41" s="856">
        <v>375.31799999999998</v>
      </c>
      <c r="M41" s="856">
        <v>372.26600000000008</v>
      </c>
      <c r="N41" s="856">
        <v>382.19200000000001</v>
      </c>
      <c r="O41" s="856">
        <v>380.13499999999999</v>
      </c>
      <c r="P41" s="856">
        <v>398.30899999999997</v>
      </c>
      <c r="Q41" s="856">
        <v>387.29899999999992</v>
      </c>
      <c r="R41" s="856">
        <v>414.71900000000005</v>
      </c>
      <c r="S41" s="856">
        <v>424.95400000000001</v>
      </c>
      <c r="T41" s="856">
        <v>387.98</v>
      </c>
      <c r="U41" s="856">
        <v>5206.4360000000006</v>
      </c>
      <c r="X41" s="1216">
        <v>1</v>
      </c>
      <c r="Y41" s="1215" t="str">
        <f t="shared" si="4"/>
        <v>4SE1224</v>
      </c>
      <c r="Z41" s="1215"/>
      <c r="AA41" s="1215" t="s">
        <v>1082</v>
      </c>
      <c r="AB41" s="1215" t="s">
        <v>1083</v>
      </c>
      <c r="AC41" s="1215" t="s">
        <v>33</v>
      </c>
      <c r="AD41" s="1215">
        <v>329.35200000000003</v>
      </c>
      <c r="AE41" s="1215">
        <v>309.18700000000007</v>
      </c>
      <c r="AF41" s="1215">
        <v>347.34399999999994</v>
      </c>
      <c r="AG41" s="1215">
        <v>349.27599999999995</v>
      </c>
      <c r="AH41" s="1215">
        <v>361.02299999999997</v>
      </c>
      <c r="AI41" s="1215">
        <v>349.89699999999993</v>
      </c>
      <c r="AJ41" s="1215">
        <v>370.24200000000002</v>
      </c>
      <c r="AK41" s="1215">
        <v>380.53899999999999</v>
      </c>
      <c r="AL41" s="1215">
        <v>372.73399999999998</v>
      </c>
      <c r="AM41" s="1215">
        <v>371.29600000000011</v>
      </c>
      <c r="AN41" s="1215">
        <v>382.16999999999996</v>
      </c>
      <c r="AO41" s="1215">
        <v>324.75200000000001</v>
      </c>
      <c r="AP41" s="1215">
        <v>4247.8119999999999</v>
      </c>
      <c r="AQ41" s="1215"/>
    </row>
    <row r="42" spans="1:43">
      <c r="A42" s="801">
        <v>1</v>
      </c>
      <c r="B42" t="str">
        <f t="shared" si="3"/>
        <v>RSR0116</v>
      </c>
      <c r="D42" t="s">
        <v>1084</v>
      </c>
      <c r="E42" t="s">
        <v>1085</v>
      </c>
      <c r="F42" t="s">
        <v>607</v>
      </c>
      <c r="G42" s="856">
        <f t="shared" si="5"/>
        <v>8.3170000000000002</v>
      </c>
      <c r="H42" s="856">
        <f t="shared" si="6"/>
        <v>8.1929999999999996</v>
      </c>
      <c r="I42" s="856">
        <v>8.2249999999999996</v>
      </c>
      <c r="J42" s="856">
        <v>7.9359999999999999</v>
      </c>
      <c r="K42" s="856">
        <v>8.15</v>
      </c>
      <c r="L42" s="856">
        <v>8.2309999999999999</v>
      </c>
      <c r="M42" s="856">
        <v>8.5960000000000001</v>
      </c>
      <c r="N42" s="856">
        <v>7.7790000000000008</v>
      </c>
      <c r="O42" s="856">
        <v>8.1579999999999995</v>
      </c>
      <c r="P42" s="856">
        <v>8.25</v>
      </c>
      <c r="Q42" s="856">
        <v>8.9209999999999994</v>
      </c>
      <c r="R42" s="856">
        <v>9.327</v>
      </c>
      <c r="S42" s="856">
        <v>8.4949999999999992</v>
      </c>
      <c r="T42" s="856">
        <v>8.7760000000000016</v>
      </c>
      <c r="U42" s="856">
        <v>23760.409</v>
      </c>
      <c r="X42" s="1216">
        <v>1</v>
      </c>
      <c r="Y42" s="1215" t="str">
        <f t="shared" si="4"/>
        <v>RSR0116</v>
      </c>
      <c r="Z42" s="1215"/>
      <c r="AA42" s="1215" t="s">
        <v>1084</v>
      </c>
      <c r="AB42" s="1215" t="s">
        <v>1085</v>
      </c>
      <c r="AC42" s="1215" t="s">
        <v>607</v>
      </c>
      <c r="AD42" s="1215">
        <v>10.228</v>
      </c>
      <c r="AE42" s="1215">
        <v>8.5500000000000007</v>
      </c>
      <c r="AF42" s="1215">
        <v>8.4220000000000006</v>
      </c>
      <c r="AG42" s="1215">
        <v>5.8689999999999998</v>
      </c>
      <c r="AH42" s="1215">
        <v>9.5980000000000008</v>
      </c>
      <c r="AI42" s="1215">
        <v>7.95</v>
      </c>
      <c r="AJ42" s="1215">
        <v>8.01</v>
      </c>
      <c r="AK42" s="1215">
        <v>8.1859999999999999</v>
      </c>
      <c r="AL42" s="1215">
        <v>8.2419999999999991</v>
      </c>
      <c r="AM42" s="1215">
        <v>6.5049999999999999</v>
      </c>
      <c r="AN42" s="1215">
        <v>8.3170000000000002</v>
      </c>
      <c r="AO42" s="1215">
        <v>8.1929999999999996</v>
      </c>
      <c r="AP42" s="1215">
        <v>98.070000000000007</v>
      </c>
      <c r="AQ42" s="1215"/>
    </row>
    <row r="43" spans="1:43">
      <c r="A43" s="801">
        <v>1</v>
      </c>
      <c r="B43" t="str">
        <f t="shared" si="3"/>
        <v>5SE0070</v>
      </c>
      <c r="D43" t="s">
        <v>741</v>
      </c>
      <c r="E43" t="s">
        <v>742</v>
      </c>
      <c r="F43" t="s">
        <v>45</v>
      </c>
      <c r="G43" s="856">
        <f t="shared" si="5"/>
        <v>332.23500000000001</v>
      </c>
      <c r="H43" s="856">
        <f t="shared" si="6"/>
        <v>349.98500000000001</v>
      </c>
      <c r="I43" s="856">
        <v>322.01500000000004</v>
      </c>
      <c r="J43" s="856">
        <v>294.65100000000007</v>
      </c>
      <c r="K43" s="856">
        <v>330.22800000000001</v>
      </c>
      <c r="L43" s="856">
        <v>379.99399999999997</v>
      </c>
      <c r="M43" s="856">
        <v>370.89499999999998</v>
      </c>
      <c r="N43" s="856">
        <v>354.09999999999997</v>
      </c>
      <c r="O43" s="856">
        <v>361.59499999999997</v>
      </c>
      <c r="P43" s="856">
        <v>392.34600000000006</v>
      </c>
      <c r="Q43" s="856">
        <v>372.92600000000004</v>
      </c>
      <c r="R43" s="856">
        <v>382.08000000000004</v>
      </c>
      <c r="S43" s="856">
        <v>381.23500000000001</v>
      </c>
      <c r="T43" s="856">
        <v>383.56599999999997</v>
      </c>
      <c r="U43" s="856">
        <v>67.791000000000011</v>
      </c>
      <c r="X43" s="1216">
        <v>1</v>
      </c>
      <c r="Y43" s="1215" t="str">
        <f t="shared" si="4"/>
        <v>5SE0070</v>
      </c>
      <c r="Z43" s="1215"/>
      <c r="AA43" s="1215" t="s">
        <v>741</v>
      </c>
      <c r="AB43" s="1215" t="s">
        <v>742</v>
      </c>
      <c r="AC43" s="1215" t="s">
        <v>45</v>
      </c>
      <c r="AD43" s="1215">
        <v>314.245</v>
      </c>
      <c r="AE43" s="1215">
        <v>284.50099999999998</v>
      </c>
      <c r="AF43" s="1215">
        <v>313.99899999999997</v>
      </c>
      <c r="AG43" s="1215">
        <v>321.52399999999994</v>
      </c>
      <c r="AH43" s="1215">
        <v>339.33</v>
      </c>
      <c r="AI43" s="1215">
        <v>325.81600000000009</v>
      </c>
      <c r="AJ43" s="1215">
        <v>335.83300000000008</v>
      </c>
      <c r="AK43" s="1215">
        <v>362.56200000000007</v>
      </c>
      <c r="AL43" s="1215">
        <v>354.18899999999996</v>
      </c>
      <c r="AM43" s="1215">
        <v>352.84499999999997</v>
      </c>
      <c r="AN43" s="1215">
        <v>332.23500000000001</v>
      </c>
      <c r="AO43" s="1215">
        <v>349.98500000000001</v>
      </c>
      <c r="AP43" s="1215">
        <v>3987.0639999999994</v>
      </c>
      <c r="AQ43" s="1215"/>
    </row>
    <row r="44" spans="1:43">
      <c r="A44" s="801">
        <v>1</v>
      </c>
      <c r="B44" t="str">
        <f t="shared" si="3"/>
        <v>RSR0087</v>
      </c>
      <c r="D44" t="s">
        <v>1086</v>
      </c>
      <c r="E44" t="s">
        <v>1087</v>
      </c>
      <c r="F44" t="s">
        <v>607</v>
      </c>
      <c r="G44" s="856">
        <f t="shared" si="5"/>
        <v>5.9850000000000003</v>
      </c>
      <c r="H44" s="856">
        <f t="shared" si="6"/>
        <v>7.593</v>
      </c>
      <c r="I44" s="856">
        <v>6.8339999999999996</v>
      </c>
      <c r="J44" s="856">
        <v>3.9279999999999999</v>
      </c>
      <c r="K44" s="856">
        <v>5.2389999999999999</v>
      </c>
      <c r="L44" s="856">
        <v>7.1760000000000002</v>
      </c>
      <c r="M44" s="856">
        <v>10.367000000000001</v>
      </c>
      <c r="N44" s="856">
        <v>8.2560000000000002</v>
      </c>
      <c r="O44" s="856">
        <v>6.4779999999999998</v>
      </c>
      <c r="P44" s="856">
        <v>6.79</v>
      </c>
      <c r="Q44" s="856">
        <v>7.5129999999999999</v>
      </c>
      <c r="R44" s="856">
        <v>9.532</v>
      </c>
      <c r="S44" s="856">
        <v>7.8659999999999997</v>
      </c>
      <c r="T44" s="856">
        <v>21.654000000000003</v>
      </c>
      <c r="U44" s="856">
        <v>544352.09200000006</v>
      </c>
      <c r="X44" s="1216">
        <v>1</v>
      </c>
      <c r="Y44" s="1215" t="str">
        <f t="shared" si="4"/>
        <v>RSR0087</v>
      </c>
      <c r="Z44" s="1215"/>
      <c r="AA44" s="1215" t="s">
        <v>1086</v>
      </c>
      <c r="AB44" s="1215" t="s">
        <v>1087</v>
      </c>
      <c r="AC44" s="1215" t="s">
        <v>607</v>
      </c>
      <c r="AD44" s="1215">
        <v>6.7839999999999998</v>
      </c>
      <c r="AE44" s="1215">
        <v>6.7480000000000002</v>
      </c>
      <c r="AF44" s="1215">
        <v>7.0410000000000004</v>
      </c>
      <c r="AG44" s="1215">
        <v>7.1530000000000005</v>
      </c>
      <c r="AH44" s="1215">
        <v>7.0779999999999994</v>
      </c>
      <c r="AI44" s="1215">
        <v>5.6550000000000011</v>
      </c>
      <c r="AJ44" s="1215">
        <v>5.8289999999999997</v>
      </c>
      <c r="AK44" s="1215">
        <v>7.85</v>
      </c>
      <c r="AL44" s="1215">
        <v>6.4390000000000001</v>
      </c>
      <c r="AM44" s="1215">
        <v>8.0579999999999998</v>
      </c>
      <c r="AN44" s="1215">
        <v>5.9850000000000003</v>
      </c>
      <c r="AO44" s="1215">
        <v>7.593</v>
      </c>
      <c r="AP44" s="1215">
        <v>82.213000000000008</v>
      </c>
      <c r="AQ44" s="1215"/>
    </row>
    <row r="45" spans="1:43">
      <c r="A45" s="801">
        <v>1</v>
      </c>
      <c r="B45" t="str">
        <f t="shared" si="3"/>
        <v>3SE0063</v>
      </c>
      <c r="D45" t="s">
        <v>743</v>
      </c>
      <c r="E45" t="s">
        <v>744</v>
      </c>
      <c r="F45" t="s">
        <v>28</v>
      </c>
      <c r="G45" s="856">
        <f t="shared" si="5"/>
        <v>4390.4289999999992</v>
      </c>
      <c r="H45" s="856">
        <f t="shared" si="6"/>
        <v>4437.1150000000007</v>
      </c>
      <c r="I45" s="856">
        <v>4287.4229999999998</v>
      </c>
      <c r="J45" s="856">
        <v>4159.7739999999994</v>
      </c>
      <c r="K45" s="856">
        <v>4627.2299999999996</v>
      </c>
      <c r="L45" s="856">
        <v>4368.9889999999996</v>
      </c>
      <c r="M45" s="856">
        <v>4595.3749999999982</v>
      </c>
      <c r="N45" s="856">
        <v>4569.4860000000008</v>
      </c>
      <c r="O45" s="856">
        <v>4718.7280000000001</v>
      </c>
      <c r="P45" s="856">
        <v>4616.6389999999992</v>
      </c>
      <c r="Q45" s="856">
        <v>4583.5529999999999</v>
      </c>
      <c r="R45" s="856">
        <v>4691.9010000000007</v>
      </c>
      <c r="S45" s="856">
        <v>4632.933</v>
      </c>
      <c r="T45" s="856">
        <v>4636.320999999999</v>
      </c>
      <c r="U45" s="856">
        <v>18361.952000000001</v>
      </c>
      <c r="X45" s="1216">
        <v>1</v>
      </c>
      <c r="Y45" s="1215" t="str">
        <f t="shared" si="4"/>
        <v>3SE0063</v>
      </c>
      <c r="Z45" s="1215"/>
      <c r="AA45" s="1215" t="s">
        <v>743</v>
      </c>
      <c r="AB45" s="1215" t="s">
        <v>744</v>
      </c>
      <c r="AC45" s="1215" t="s">
        <v>28</v>
      </c>
      <c r="AD45" s="1215">
        <v>4110.6399999999994</v>
      </c>
      <c r="AE45" s="1215">
        <v>3568.8409999999999</v>
      </c>
      <c r="AF45" s="1215">
        <v>3868.5130000000004</v>
      </c>
      <c r="AG45" s="1215">
        <v>3760.5030000000002</v>
      </c>
      <c r="AH45" s="1215">
        <v>4041.7260000000001</v>
      </c>
      <c r="AI45" s="1215">
        <v>4026.2049999999999</v>
      </c>
      <c r="AJ45" s="1215">
        <v>4318.3449999999993</v>
      </c>
      <c r="AK45" s="1215">
        <v>4540.1839999999993</v>
      </c>
      <c r="AL45" s="1215">
        <v>4475.4409999999998</v>
      </c>
      <c r="AM45" s="1215">
        <v>4555.9009999999989</v>
      </c>
      <c r="AN45" s="1215">
        <v>4390.4289999999992</v>
      </c>
      <c r="AO45" s="1215">
        <v>4437.1150000000007</v>
      </c>
      <c r="AP45" s="1215">
        <v>50093.842999999993</v>
      </c>
      <c r="AQ45" s="1215"/>
    </row>
    <row r="46" spans="1:43">
      <c r="A46" s="801">
        <v>1</v>
      </c>
      <c r="B46" t="str">
        <f t="shared" si="3"/>
        <v>4SE0224</v>
      </c>
      <c r="D46" t="s">
        <v>745</v>
      </c>
      <c r="E46" t="s">
        <v>746</v>
      </c>
      <c r="F46" t="s">
        <v>33</v>
      </c>
      <c r="G46" s="856">
        <f t="shared" si="5"/>
        <v>1954.444</v>
      </c>
      <c r="H46" s="856">
        <f t="shared" si="6"/>
        <v>1902.9709999999998</v>
      </c>
      <c r="I46" s="856">
        <v>1820.712</v>
      </c>
      <c r="J46" s="856">
        <v>1705.3040000000005</v>
      </c>
      <c r="K46" s="856">
        <v>1863.1229999999998</v>
      </c>
      <c r="L46" s="856">
        <v>1914.1149999999996</v>
      </c>
      <c r="M46" s="856">
        <v>2025.8609999999999</v>
      </c>
      <c r="N46" s="856">
        <v>2143.7779999999998</v>
      </c>
      <c r="O46" s="856">
        <v>2133.6770000000001</v>
      </c>
      <c r="P46" s="856">
        <v>2007.5970000000002</v>
      </c>
      <c r="Q46" s="856">
        <v>2015.0340000000001</v>
      </c>
      <c r="R46" s="856">
        <v>2000.5680000000002</v>
      </c>
      <c r="S46" s="856">
        <v>1797.0139999999997</v>
      </c>
      <c r="T46" s="856">
        <v>1807.8780000000002</v>
      </c>
      <c r="U46" s="856">
        <v>2210.4250000000002</v>
      </c>
      <c r="X46" s="1216">
        <v>1</v>
      </c>
      <c r="Y46" s="1215" t="str">
        <f t="shared" si="4"/>
        <v>4SE0224</v>
      </c>
      <c r="Z46" s="1215"/>
      <c r="AA46" s="1215" t="s">
        <v>745</v>
      </c>
      <c r="AB46" s="1215" t="s">
        <v>746</v>
      </c>
      <c r="AC46" s="1215" t="s">
        <v>33</v>
      </c>
      <c r="AD46" s="1215">
        <v>1671.001</v>
      </c>
      <c r="AE46" s="1215">
        <v>1641.9669999999994</v>
      </c>
      <c r="AF46" s="1215">
        <v>1831.6480000000001</v>
      </c>
      <c r="AG46" s="1215">
        <v>1843.9749999999997</v>
      </c>
      <c r="AH46" s="1215">
        <v>1942.9549999999997</v>
      </c>
      <c r="AI46" s="1215">
        <v>2018.7429999999997</v>
      </c>
      <c r="AJ46" s="1215">
        <v>2048.21</v>
      </c>
      <c r="AK46" s="1215">
        <v>1993.4169999999997</v>
      </c>
      <c r="AL46" s="1215">
        <v>1983.9420000000002</v>
      </c>
      <c r="AM46" s="1215">
        <v>1996.5220000000002</v>
      </c>
      <c r="AN46" s="1215">
        <v>1954.444</v>
      </c>
      <c r="AO46" s="1215">
        <v>1902.9709999999998</v>
      </c>
      <c r="AP46" s="1215">
        <v>22829.795000000002</v>
      </c>
      <c r="AQ46" s="1215"/>
    </row>
    <row r="47" spans="1:43">
      <c r="A47" s="801">
        <v>1</v>
      </c>
      <c r="B47" t="str">
        <f t="shared" si="3"/>
        <v>RSR0088</v>
      </c>
      <c r="D47" t="s">
        <v>1088</v>
      </c>
      <c r="E47" t="s">
        <v>1089</v>
      </c>
      <c r="F47" t="s">
        <v>607</v>
      </c>
      <c r="G47" s="856">
        <f t="shared" si="5"/>
        <v>23.364000000000001</v>
      </c>
      <c r="H47" s="856">
        <f t="shared" si="6"/>
        <v>77.914999999999992</v>
      </c>
      <c r="I47" s="856">
        <v>20.831</v>
      </c>
      <c r="J47" s="856">
        <v>18.711999999999996</v>
      </c>
      <c r="K47" s="856">
        <v>20.393000000000001</v>
      </c>
      <c r="L47" s="856">
        <v>19.038</v>
      </c>
      <c r="M47" s="856">
        <v>23.301999999999996</v>
      </c>
      <c r="N47" s="856">
        <v>37.721999999999994</v>
      </c>
      <c r="O47" s="856">
        <v>37.938000000000002</v>
      </c>
      <c r="P47" s="856">
        <v>105.18</v>
      </c>
      <c r="Q47" s="856">
        <v>105.12399999999998</v>
      </c>
      <c r="R47" s="856">
        <v>113.81100000000001</v>
      </c>
      <c r="S47" s="856">
        <v>113.07499999999999</v>
      </c>
      <c r="T47" s="856">
        <v>110.63500000000001</v>
      </c>
      <c r="U47" s="856">
        <v>21622.126</v>
      </c>
      <c r="X47" s="1216">
        <v>1</v>
      </c>
      <c r="Y47" s="1215" t="str">
        <f t="shared" si="4"/>
        <v>RSR0088</v>
      </c>
      <c r="Z47" s="1215"/>
      <c r="AA47" s="1215" t="s">
        <v>1088</v>
      </c>
      <c r="AB47" s="1215" t="s">
        <v>1089</v>
      </c>
      <c r="AC47" s="1215" t="s">
        <v>607</v>
      </c>
      <c r="AD47" s="1215">
        <v>21.418000000000003</v>
      </c>
      <c r="AE47" s="1215">
        <v>21.646999999999998</v>
      </c>
      <c r="AF47" s="1215">
        <v>21.544</v>
      </c>
      <c r="AG47" s="1215">
        <v>21.829000000000001</v>
      </c>
      <c r="AH47" s="1215">
        <v>28.110000000000003</v>
      </c>
      <c r="AI47" s="1215">
        <v>33.044000000000004</v>
      </c>
      <c r="AJ47" s="1215">
        <v>34.489000000000004</v>
      </c>
      <c r="AK47" s="1215">
        <v>29.430999999999997</v>
      </c>
      <c r="AL47" s="1215">
        <v>25.788</v>
      </c>
      <c r="AM47" s="1215">
        <v>25.712999999999997</v>
      </c>
      <c r="AN47" s="1215">
        <v>23.364000000000001</v>
      </c>
      <c r="AO47" s="1215">
        <v>77.914999999999992</v>
      </c>
      <c r="AP47" s="1215">
        <v>364.29200000000003</v>
      </c>
      <c r="AQ47" s="1215"/>
    </row>
    <row r="48" spans="1:43">
      <c r="A48" s="801">
        <v>1</v>
      </c>
      <c r="B48" t="str">
        <f t="shared" si="3"/>
        <v>2SE0067</v>
      </c>
      <c r="D48" t="s">
        <v>127</v>
      </c>
      <c r="E48" t="s">
        <v>128</v>
      </c>
      <c r="F48" t="s">
        <v>25</v>
      </c>
      <c r="G48" s="856">
        <f t="shared" si="5"/>
        <v>741.56299999999999</v>
      </c>
      <c r="H48" s="856">
        <f t="shared" si="6"/>
        <v>755.20800000000008</v>
      </c>
      <c r="I48" s="856">
        <v>693.21899999999994</v>
      </c>
      <c r="J48" s="856">
        <v>616.90800000000002</v>
      </c>
      <c r="K48" s="856">
        <v>760.50599999999986</v>
      </c>
      <c r="L48" s="856">
        <v>782.56599999999992</v>
      </c>
      <c r="M48" s="856">
        <v>896.18299999999999</v>
      </c>
      <c r="N48" s="856">
        <v>926.72699999999986</v>
      </c>
      <c r="O48" s="856">
        <v>942.04600000000016</v>
      </c>
      <c r="P48" s="856">
        <v>927.65400000000011</v>
      </c>
      <c r="Q48" s="856">
        <v>925.58200000000011</v>
      </c>
      <c r="R48" s="856">
        <v>986.51300000000015</v>
      </c>
      <c r="S48" s="856">
        <v>940.39300000000003</v>
      </c>
      <c r="T48" s="856">
        <v>945.92099999999994</v>
      </c>
      <c r="U48" s="856">
        <v>26410.053</v>
      </c>
      <c r="X48" s="1216">
        <v>1</v>
      </c>
      <c r="Y48" s="1215" t="str">
        <f t="shared" si="4"/>
        <v>2SE0067</v>
      </c>
      <c r="Z48" s="1215"/>
      <c r="AA48" s="1215" t="s">
        <v>127</v>
      </c>
      <c r="AB48" s="1215" t="s">
        <v>128</v>
      </c>
      <c r="AC48" s="1215" t="s">
        <v>25</v>
      </c>
      <c r="AD48" s="1215">
        <v>634.43600000000004</v>
      </c>
      <c r="AE48" s="1215">
        <v>567.99900000000002</v>
      </c>
      <c r="AF48" s="1215">
        <v>683.12900000000002</v>
      </c>
      <c r="AG48" s="1215">
        <v>731.39999999999986</v>
      </c>
      <c r="AH48" s="1215">
        <v>837.32800000000009</v>
      </c>
      <c r="AI48" s="1215">
        <v>790.17800000000011</v>
      </c>
      <c r="AJ48" s="1215">
        <v>780.79900000000009</v>
      </c>
      <c r="AK48" s="1215">
        <v>794.51400000000001</v>
      </c>
      <c r="AL48" s="1215">
        <v>775.98800000000006</v>
      </c>
      <c r="AM48" s="1215">
        <v>804.96299999999997</v>
      </c>
      <c r="AN48" s="1215">
        <v>741.56299999999999</v>
      </c>
      <c r="AO48" s="1215">
        <v>755.20800000000008</v>
      </c>
      <c r="AP48" s="1215">
        <v>8897.505000000001</v>
      </c>
      <c r="AQ48" s="1215"/>
    </row>
    <row r="49" spans="1:43">
      <c r="A49" s="801">
        <v>1</v>
      </c>
      <c r="B49" t="str">
        <f t="shared" si="3"/>
        <v>5SE0080</v>
      </c>
      <c r="D49" t="s">
        <v>130</v>
      </c>
      <c r="E49" t="s">
        <v>131</v>
      </c>
      <c r="F49" t="s">
        <v>45</v>
      </c>
      <c r="G49" s="856">
        <f t="shared" si="5"/>
        <v>221.19000000000003</v>
      </c>
      <c r="H49" s="856">
        <f t="shared" si="6"/>
        <v>213.405</v>
      </c>
      <c r="I49" s="856">
        <v>208.26099999999994</v>
      </c>
      <c r="J49" s="856">
        <v>187.31099999999998</v>
      </c>
      <c r="K49" s="856">
        <v>188.30599999999998</v>
      </c>
      <c r="L49" s="856">
        <v>230.417</v>
      </c>
      <c r="M49" s="856">
        <v>238.93299999999999</v>
      </c>
      <c r="N49" s="856">
        <v>257.32000000000005</v>
      </c>
      <c r="O49" s="856">
        <v>254.167</v>
      </c>
      <c r="P49" s="856">
        <v>263.57199999999995</v>
      </c>
      <c r="Q49" s="856">
        <v>252.76799999999997</v>
      </c>
      <c r="R49" s="856">
        <v>249.364</v>
      </c>
      <c r="S49" s="856">
        <v>272.464</v>
      </c>
      <c r="T49" s="856">
        <v>233.11</v>
      </c>
      <c r="U49" s="856">
        <v>42971.005999999994</v>
      </c>
      <c r="X49" s="1216">
        <v>1</v>
      </c>
      <c r="Y49" s="1215" t="str">
        <f t="shared" si="4"/>
        <v>5SE0080</v>
      </c>
      <c r="Z49" s="1215"/>
      <c r="AA49" s="1215" t="s">
        <v>130</v>
      </c>
      <c r="AB49" s="1215" t="s">
        <v>131</v>
      </c>
      <c r="AC49" s="1215" t="s">
        <v>45</v>
      </c>
      <c r="AD49" s="1215">
        <v>162.83199999999997</v>
      </c>
      <c r="AE49" s="1215">
        <v>159.16100000000003</v>
      </c>
      <c r="AF49" s="1215">
        <v>176.04999999999998</v>
      </c>
      <c r="AG49" s="1215">
        <v>196.244</v>
      </c>
      <c r="AH49" s="1215">
        <v>204.56600000000003</v>
      </c>
      <c r="AI49" s="1215">
        <v>215.65299999999999</v>
      </c>
      <c r="AJ49" s="1215">
        <v>209.85900000000001</v>
      </c>
      <c r="AK49" s="1215">
        <v>196.33100000000002</v>
      </c>
      <c r="AL49" s="1215">
        <v>204.703</v>
      </c>
      <c r="AM49" s="1215">
        <v>186.56100000000001</v>
      </c>
      <c r="AN49" s="1215">
        <v>221.19000000000003</v>
      </c>
      <c r="AO49" s="1215">
        <v>213.405</v>
      </c>
      <c r="AP49" s="1215">
        <v>2346.5549999999998</v>
      </c>
      <c r="AQ49" s="1215"/>
    </row>
    <row r="50" spans="1:43">
      <c r="A50" s="801">
        <v>1</v>
      </c>
      <c r="B50" t="str">
        <f t="shared" si="3"/>
        <v>RSR0090</v>
      </c>
      <c r="D50" t="s">
        <v>1090</v>
      </c>
      <c r="E50" t="s">
        <v>1091</v>
      </c>
      <c r="F50" t="s">
        <v>607</v>
      </c>
      <c r="G50" s="856">
        <f t="shared" si="5"/>
        <v>63.183999999999997</v>
      </c>
      <c r="H50" s="856">
        <f t="shared" si="6"/>
        <v>67.918000000000006</v>
      </c>
      <c r="I50" s="856">
        <v>58.908000000000008</v>
      </c>
      <c r="J50" s="856">
        <v>52.742999999999995</v>
      </c>
      <c r="K50" s="856">
        <v>62.513000000000012</v>
      </c>
      <c r="L50" s="856">
        <v>62.533000000000001</v>
      </c>
      <c r="M50" s="856">
        <v>78.742999999999995</v>
      </c>
      <c r="N50" s="856">
        <v>88.509999999999991</v>
      </c>
      <c r="O50" s="856">
        <v>82.260000000000019</v>
      </c>
      <c r="P50" s="856">
        <v>85.289999999999992</v>
      </c>
      <c r="Q50" s="856">
        <v>80.075000000000003</v>
      </c>
      <c r="R50" s="856">
        <v>76.858000000000004</v>
      </c>
      <c r="S50" s="856">
        <v>87.822999999999993</v>
      </c>
      <c r="T50" s="856">
        <v>76.456999999999994</v>
      </c>
      <c r="U50" s="856">
        <v>25304.171999999999</v>
      </c>
      <c r="X50" s="1216">
        <v>1</v>
      </c>
      <c r="Y50" s="1215" t="str">
        <f t="shared" si="4"/>
        <v>RSR0090</v>
      </c>
      <c r="Z50" s="1215"/>
      <c r="AA50" s="1215" t="s">
        <v>1090</v>
      </c>
      <c r="AB50" s="1215" t="s">
        <v>1091</v>
      </c>
      <c r="AC50" s="1215" t="s">
        <v>607</v>
      </c>
      <c r="AD50" s="1215">
        <v>49.877000000000002</v>
      </c>
      <c r="AE50" s="1215">
        <v>52.97</v>
      </c>
      <c r="AF50" s="1215">
        <v>61.338000000000001</v>
      </c>
      <c r="AG50" s="1215">
        <v>59.86999999999999</v>
      </c>
      <c r="AH50" s="1215">
        <v>63.309000000000005</v>
      </c>
      <c r="AI50" s="1215">
        <v>61.784999999999997</v>
      </c>
      <c r="AJ50" s="1215">
        <v>64.08</v>
      </c>
      <c r="AK50" s="1215">
        <v>59.883000000000003</v>
      </c>
      <c r="AL50" s="1215">
        <v>71.671000000000006</v>
      </c>
      <c r="AM50" s="1215">
        <v>59.662000000000006</v>
      </c>
      <c r="AN50" s="1215">
        <v>63.183999999999997</v>
      </c>
      <c r="AO50" s="1215">
        <v>67.918000000000006</v>
      </c>
      <c r="AP50" s="1215">
        <v>735.54700000000003</v>
      </c>
      <c r="AQ50" s="1215"/>
    </row>
    <row r="51" spans="1:43">
      <c r="A51" s="801">
        <v>1</v>
      </c>
      <c r="B51" t="str">
        <f t="shared" si="3"/>
        <v>5SE0170</v>
      </c>
      <c r="D51" t="s">
        <v>1189</v>
      </c>
      <c r="E51" t="s">
        <v>133</v>
      </c>
      <c r="F51" t="s">
        <v>45</v>
      </c>
      <c r="G51" s="856">
        <f t="shared" si="5"/>
        <v>20.240000000000002</v>
      </c>
      <c r="H51" s="856">
        <f t="shared" si="6"/>
        <v>19.125000000000004</v>
      </c>
      <c r="I51" s="856">
        <v>20.888999999999996</v>
      </c>
      <c r="J51" s="856">
        <v>26.704000000000001</v>
      </c>
      <c r="K51" s="856">
        <v>13.512</v>
      </c>
      <c r="L51" s="856">
        <v>18.597999999999999</v>
      </c>
      <c r="M51" s="856">
        <v>24.573999999999998</v>
      </c>
      <c r="N51" s="856">
        <v>27.154999999999998</v>
      </c>
      <c r="O51" s="856">
        <v>20.639999999999997</v>
      </c>
      <c r="P51" s="856">
        <v>22.423000000000002</v>
      </c>
      <c r="Q51" s="856">
        <v>20.301000000000002</v>
      </c>
      <c r="R51" s="856">
        <v>19.38</v>
      </c>
      <c r="S51" s="856">
        <v>21.222000000000001</v>
      </c>
      <c r="T51" s="856">
        <v>18.661000000000001</v>
      </c>
      <c r="U51" s="856">
        <v>60.475999999999999</v>
      </c>
      <c r="X51" s="1216">
        <v>1</v>
      </c>
      <c r="Y51" s="1215" t="str">
        <f t="shared" si="4"/>
        <v>5SE0170</v>
      </c>
      <c r="Z51" s="1215"/>
      <c r="AA51" s="1215" t="s">
        <v>1189</v>
      </c>
      <c r="AB51" s="1215" t="s">
        <v>133</v>
      </c>
      <c r="AC51" s="1215" t="s">
        <v>45</v>
      </c>
      <c r="AD51" s="1215">
        <v>19.002999999999997</v>
      </c>
      <c r="AE51" s="1215">
        <v>21.026</v>
      </c>
      <c r="AF51" s="1215">
        <v>22.496000000000002</v>
      </c>
      <c r="AG51" s="1215">
        <v>22.786999999999995</v>
      </c>
      <c r="AH51" s="1215">
        <v>18.890999999999998</v>
      </c>
      <c r="AI51" s="1215">
        <v>23.241</v>
      </c>
      <c r="AJ51" s="1215">
        <v>25.381</v>
      </c>
      <c r="AK51" s="1215">
        <v>26.660000000000004</v>
      </c>
      <c r="AL51" s="1215">
        <v>21.947000000000003</v>
      </c>
      <c r="AM51" s="1215">
        <v>19.998000000000005</v>
      </c>
      <c r="AN51" s="1215">
        <v>20.240000000000002</v>
      </c>
      <c r="AO51" s="1215">
        <v>19.125000000000004</v>
      </c>
      <c r="AP51" s="1215">
        <v>260.79500000000002</v>
      </c>
      <c r="AQ51" s="1215"/>
    </row>
    <row r="52" spans="1:43">
      <c r="A52" s="801">
        <v>1</v>
      </c>
      <c r="B52" t="str">
        <f t="shared" si="3"/>
        <v>3SE0074</v>
      </c>
      <c r="D52" t="s">
        <v>122</v>
      </c>
      <c r="E52" t="s">
        <v>123</v>
      </c>
      <c r="F52" t="s">
        <v>28</v>
      </c>
      <c r="G52" s="856">
        <f t="shared" si="5"/>
        <v>606.3309999999999</v>
      </c>
      <c r="H52" s="856">
        <f t="shared" si="6"/>
        <v>592.40599999999995</v>
      </c>
      <c r="I52" s="856">
        <v>571.29199999999992</v>
      </c>
      <c r="J52" s="856">
        <v>518.66700000000003</v>
      </c>
      <c r="K52" s="856">
        <v>587.20199999999988</v>
      </c>
      <c r="L52" s="856">
        <v>570.85799999999995</v>
      </c>
      <c r="M52" s="856">
        <v>654.49900000000002</v>
      </c>
      <c r="N52" s="856">
        <v>645.14699999999993</v>
      </c>
      <c r="O52" s="856">
        <v>657.59800000000007</v>
      </c>
      <c r="P52" s="856">
        <v>684.33100000000013</v>
      </c>
      <c r="Q52" s="856">
        <v>689.51900000000001</v>
      </c>
      <c r="R52" s="856">
        <v>724.45999999999992</v>
      </c>
      <c r="S52" s="856">
        <v>722.61099999999988</v>
      </c>
      <c r="T52" s="856">
        <v>710.74799999999993</v>
      </c>
      <c r="U52" s="856">
        <v>3678.63</v>
      </c>
      <c r="X52" s="1216">
        <v>1</v>
      </c>
      <c r="Y52" s="1215" t="str">
        <f t="shared" si="4"/>
        <v>3SE0074</v>
      </c>
      <c r="Z52" s="1215"/>
      <c r="AA52" s="1215" t="s">
        <v>122</v>
      </c>
      <c r="AB52" s="1215" t="s">
        <v>123</v>
      </c>
      <c r="AC52" s="1215" t="s">
        <v>28</v>
      </c>
      <c r="AD52" s="1215">
        <v>479.21600000000007</v>
      </c>
      <c r="AE52" s="1215">
        <v>432.14099999999996</v>
      </c>
      <c r="AF52" s="1215">
        <v>501.96100000000001</v>
      </c>
      <c r="AG52" s="1215">
        <v>486.06799999999998</v>
      </c>
      <c r="AH52" s="1215">
        <v>518.72300000000007</v>
      </c>
      <c r="AI52" s="1215">
        <v>554.48299999999995</v>
      </c>
      <c r="AJ52" s="1215">
        <v>519.68299999999999</v>
      </c>
      <c r="AK52" s="1215">
        <v>558.72</v>
      </c>
      <c r="AL52" s="1215">
        <v>710.84899999999993</v>
      </c>
      <c r="AM52" s="1215">
        <v>585.44299999999987</v>
      </c>
      <c r="AN52" s="1215">
        <v>606.3309999999999</v>
      </c>
      <c r="AO52" s="1215">
        <v>592.40599999999995</v>
      </c>
      <c r="AP52" s="1215">
        <v>6546.0240000000003</v>
      </c>
      <c r="AQ52" s="1215"/>
    </row>
    <row r="53" spans="1:43">
      <c r="A53" s="801">
        <v>1</v>
      </c>
      <c r="B53" t="str">
        <f t="shared" si="3"/>
        <v>5SE0078</v>
      </c>
      <c r="D53" t="s">
        <v>748</v>
      </c>
      <c r="E53" t="s">
        <v>749</v>
      </c>
      <c r="F53" t="s">
        <v>45</v>
      </c>
      <c r="G53" s="856">
        <f t="shared" si="5"/>
        <v>231.17800000000003</v>
      </c>
      <c r="H53" s="856">
        <f t="shared" si="6"/>
        <v>232.08799999999997</v>
      </c>
      <c r="I53" s="856">
        <v>172.98499999999999</v>
      </c>
      <c r="J53" s="856">
        <v>148.54000000000002</v>
      </c>
      <c r="K53" s="856">
        <v>173.20299999999997</v>
      </c>
      <c r="L53" s="856">
        <v>167.74999999999997</v>
      </c>
      <c r="M53" s="856">
        <v>189.56199999999998</v>
      </c>
      <c r="N53" s="856">
        <v>218.13199999999998</v>
      </c>
      <c r="O53" s="856">
        <v>194.45599999999999</v>
      </c>
      <c r="P53" s="856">
        <v>196.42699999999996</v>
      </c>
      <c r="Q53" s="856">
        <v>190.43800000000002</v>
      </c>
      <c r="R53" s="856">
        <v>196.65200000000002</v>
      </c>
      <c r="S53" s="856">
        <v>202.315</v>
      </c>
      <c r="T53" s="856">
        <v>197.95300000000003</v>
      </c>
      <c r="U53" s="856">
        <v>9265.5679999999993</v>
      </c>
      <c r="X53" s="1216">
        <v>1</v>
      </c>
      <c r="Y53" s="1215" t="str">
        <f t="shared" si="4"/>
        <v>5SE0078</v>
      </c>
      <c r="Z53" s="1215"/>
      <c r="AA53" s="1215" t="s">
        <v>748</v>
      </c>
      <c r="AB53" s="1215" t="s">
        <v>749</v>
      </c>
      <c r="AC53" s="1215" t="s">
        <v>45</v>
      </c>
      <c r="AD53" s="1215">
        <v>201.33799999999997</v>
      </c>
      <c r="AE53" s="1215">
        <v>192.82800000000003</v>
      </c>
      <c r="AF53" s="1215">
        <v>211.24699999999999</v>
      </c>
      <c r="AG53" s="1215">
        <v>215.06000000000003</v>
      </c>
      <c r="AH53" s="1215">
        <v>228.73500000000001</v>
      </c>
      <c r="AI53" s="1215">
        <v>237.09000000000003</v>
      </c>
      <c r="AJ53" s="1215">
        <v>250.15499999999997</v>
      </c>
      <c r="AK53" s="1215">
        <v>234.43500000000003</v>
      </c>
      <c r="AL53" s="1215">
        <v>236.62800000000001</v>
      </c>
      <c r="AM53" s="1215">
        <v>251.59800000000004</v>
      </c>
      <c r="AN53" s="1215">
        <v>231.17800000000003</v>
      </c>
      <c r="AO53" s="1215">
        <v>232.08799999999997</v>
      </c>
      <c r="AP53" s="1215">
        <v>2722.38</v>
      </c>
      <c r="AQ53" s="1215"/>
    </row>
    <row r="54" spans="1:43">
      <c r="A54" s="801">
        <v>1</v>
      </c>
      <c r="B54" t="str">
        <f t="shared" si="3"/>
        <v>RSR0092</v>
      </c>
      <c r="D54" t="s">
        <v>1092</v>
      </c>
      <c r="E54" t="s">
        <v>1093</v>
      </c>
      <c r="F54" t="s">
        <v>607</v>
      </c>
      <c r="G54" s="856">
        <f t="shared" si="5"/>
        <v>10.185</v>
      </c>
      <c r="H54" s="856">
        <f t="shared" si="6"/>
        <v>10.961</v>
      </c>
      <c r="I54" s="856">
        <v>10.915000000000001</v>
      </c>
      <c r="J54" s="856">
        <v>10.863</v>
      </c>
      <c r="K54" s="856">
        <v>11.443999999999999</v>
      </c>
      <c r="L54" s="856">
        <v>10.167999999999999</v>
      </c>
      <c r="M54" s="856">
        <v>13.855</v>
      </c>
      <c r="N54" s="856">
        <v>13.831</v>
      </c>
      <c r="O54" s="856">
        <v>13.555</v>
      </c>
      <c r="P54" s="856">
        <v>19.445</v>
      </c>
      <c r="Q54" s="856">
        <v>23.134999999999998</v>
      </c>
      <c r="R54" s="856">
        <v>25.699999999999996</v>
      </c>
      <c r="S54" s="856">
        <v>23.491999999999997</v>
      </c>
      <c r="T54" s="856">
        <v>23.985000000000003</v>
      </c>
      <c r="U54" s="856">
        <v>133510.86000000002</v>
      </c>
      <c r="X54" s="1216">
        <v>1</v>
      </c>
      <c r="Y54" s="1215" t="str">
        <f t="shared" si="4"/>
        <v>RSR0092</v>
      </c>
      <c r="Z54" s="1215"/>
      <c r="AA54" s="1215" t="s">
        <v>1092</v>
      </c>
      <c r="AB54" s="1215" t="s">
        <v>1093</v>
      </c>
      <c r="AC54" s="1215" t="s">
        <v>607</v>
      </c>
      <c r="AD54" s="1215">
        <v>10.124000000000001</v>
      </c>
      <c r="AE54" s="1215">
        <v>10.079000000000001</v>
      </c>
      <c r="AF54" s="1215">
        <v>10.084</v>
      </c>
      <c r="AG54" s="1215">
        <v>10.49</v>
      </c>
      <c r="AH54" s="1215">
        <v>12.37</v>
      </c>
      <c r="AI54" s="1215">
        <v>9.6649999999999991</v>
      </c>
      <c r="AJ54" s="1215">
        <v>11.559000000000001</v>
      </c>
      <c r="AK54" s="1215">
        <v>11.295</v>
      </c>
      <c r="AL54" s="1215">
        <v>11.552999999999999</v>
      </c>
      <c r="AM54" s="1215">
        <v>10.215999999999999</v>
      </c>
      <c r="AN54" s="1215">
        <v>10.185</v>
      </c>
      <c r="AO54" s="1215">
        <v>10.961</v>
      </c>
      <c r="AP54" s="1215">
        <v>128.58099999999999</v>
      </c>
      <c r="AQ54" s="1215"/>
    </row>
    <row r="55" spans="1:43">
      <c r="A55" s="801">
        <v>1</v>
      </c>
      <c r="B55" t="str">
        <f t="shared" si="3"/>
        <v>5SE0164</v>
      </c>
      <c r="D55" t="s">
        <v>750</v>
      </c>
      <c r="E55" t="s">
        <v>751</v>
      </c>
      <c r="F55" t="s">
        <v>45</v>
      </c>
      <c r="G55" s="856">
        <f t="shared" si="5"/>
        <v>411.59999999999997</v>
      </c>
      <c r="H55" s="856">
        <f t="shared" si="6"/>
        <v>424.23899999999998</v>
      </c>
      <c r="I55" s="856">
        <v>430.00700000000001</v>
      </c>
      <c r="J55" s="856">
        <v>444.75300000000004</v>
      </c>
      <c r="K55" s="856">
        <v>487.24599999999998</v>
      </c>
      <c r="L55" s="856">
        <v>503.15899999999988</v>
      </c>
      <c r="M55" s="856">
        <v>509.90700000000004</v>
      </c>
      <c r="N55" s="856">
        <v>489.21000000000004</v>
      </c>
      <c r="O55" s="856">
        <v>522.62300000000005</v>
      </c>
      <c r="P55" s="856">
        <v>522.9609999999999</v>
      </c>
      <c r="Q55" s="856">
        <v>522.46100000000001</v>
      </c>
      <c r="R55" s="856">
        <v>556.96699999999987</v>
      </c>
      <c r="S55" s="856">
        <v>524.85400000000004</v>
      </c>
      <c r="T55" s="856">
        <v>557.83399999999995</v>
      </c>
      <c r="U55" s="856">
        <v>249933.44899999999</v>
      </c>
      <c r="X55" s="1216">
        <v>1</v>
      </c>
      <c r="Y55" s="1215" t="str">
        <f t="shared" si="4"/>
        <v>5SE0164</v>
      </c>
      <c r="Z55" s="1215"/>
      <c r="AA55" s="1215" t="s">
        <v>750</v>
      </c>
      <c r="AB55" s="1215" t="s">
        <v>751</v>
      </c>
      <c r="AC55" s="1215" t="s">
        <v>45</v>
      </c>
      <c r="AD55" s="1215">
        <v>395.95300000000003</v>
      </c>
      <c r="AE55" s="1215">
        <v>352.23800000000006</v>
      </c>
      <c r="AF55" s="1215">
        <v>405.26599999999996</v>
      </c>
      <c r="AG55" s="1215">
        <v>415.75200000000001</v>
      </c>
      <c r="AH55" s="1215">
        <v>435.43999999999994</v>
      </c>
      <c r="AI55" s="1215">
        <v>426.726</v>
      </c>
      <c r="AJ55" s="1215">
        <v>436.52700000000004</v>
      </c>
      <c r="AK55" s="1215">
        <v>421.81499999999994</v>
      </c>
      <c r="AL55" s="1215">
        <v>429.83999999999986</v>
      </c>
      <c r="AM55" s="1215">
        <v>421.00000000000006</v>
      </c>
      <c r="AN55" s="1215">
        <v>411.59999999999997</v>
      </c>
      <c r="AO55" s="1215">
        <v>424.23899999999998</v>
      </c>
      <c r="AP55" s="1215">
        <v>4976.3959999999997</v>
      </c>
      <c r="AQ55" s="1215"/>
    </row>
    <row r="56" spans="1:43">
      <c r="A56" s="801">
        <v>1</v>
      </c>
      <c r="B56" t="str">
        <f t="shared" si="3"/>
        <v>3SE0064</v>
      </c>
      <c r="D56" t="s">
        <v>1192</v>
      </c>
      <c r="E56" t="s">
        <v>752</v>
      </c>
      <c r="F56" t="s">
        <v>28</v>
      </c>
      <c r="G56" s="856">
        <f t="shared" si="5"/>
        <v>2903.2390000000005</v>
      </c>
      <c r="H56" s="856">
        <f t="shared" si="6"/>
        <v>2939.2100000000005</v>
      </c>
      <c r="I56" s="856">
        <v>2862.4659999999999</v>
      </c>
      <c r="J56" s="856">
        <v>2594.7020000000002</v>
      </c>
      <c r="K56" s="856">
        <v>2897.989</v>
      </c>
      <c r="L56" s="856">
        <v>2913.5540000000001</v>
      </c>
      <c r="M56" s="856">
        <v>3071.0229999999992</v>
      </c>
      <c r="N56" s="856">
        <v>3108.8819999999996</v>
      </c>
      <c r="O56" s="856">
        <v>3230.4189999999999</v>
      </c>
      <c r="P56" s="856">
        <v>3251.049</v>
      </c>
      <c r="Q56" s="856">
        <v>3142.7690000000002</v>
      </c>
      <c r="R56" s="856">
        <v>3335.4639999999995</v>
      </c>
      <c r="S56" s="856">
        <v>3142.5060000000003</v>
      </c>
      <c r="T56" s="856">
        <v>3168.9500000000007</v>
      </c>
      <c r="U56" s="856">
        <v>2330.7020000000002</v>
      </c>
      <c r="X56" s="1216">
        <v>1</v>
      </c>
      <c r="Y56" s="1215" t="str">
        <f t="shared" si="4"/>
        <v>3SE0064</v>
      </c>
      <c r="Z56" s="1215"/>
      <c r="AA56" s="1215" t="s">
        <v>1192</v>
      </c>
      <c r="AB56" s="1215" t="s">
        <v>752</v>
      </c>
      <c r="AC56" s="1215" t="s">
        <v>28</v>
      </c>
      <c r="AD56" s="1215">
        <v>2746.4250000000002</v>
      </c>
      <c r="AE56" s="1215">
        <v>2450.0940000000005</v>
      </c>
      <c r="AF56" s="1215">
        <v>2794.491</v>
      </c>
      <c r="AG56" s="1215">
        <v>2743.2700000000004</v>
      </c>
      <c r="AH56" s="1215">
        <v>2840.6589999999997</v>
      </c>
      <c r="AI56" s="1215">
        <v>2762.8300000000004</v>
      </c>
      <c r="AJ56" s="1215">
        <v>2871.3710000000005</v>
      </c>
      <c r="AK56" s="1215">
        <v>3072.9680000000003</v>
      </c>
      <c r="AL56" s="1215">
        <v>2917.0419999999999</v>
      </c>
      <c r="AM56" s="1215">
        <v>3034.2080000000001</v>
      </c>
      <c r="AN56" s="1215">
        <v>2903.2390000000005</v>
      </c>
      <c r="AO56" s="1215">
        <v>2939.2100000000005</v>
      </c>
      <c r="AP56" s="1215">
        <v>34075.807000000001</v>
      </c>
      <c r="AQ56" s="1215"/>
    </row>
    <row r="57" spans="1:43">
      <c r="A57" s="801">
        <v>1</v>
      </c>
      <c r="B57" t="str">
        <f t="shared" si="3"/>
        <v>RSR0093</v>
      </c>
      <c r="D57" t="s">
        <v>1094</v>
      </c>
      <c r="E57" t="s">
        <v>1095</v>
      </c>
      <c r="F57" t="s">
        <v>607</v>
      </c>
      <c r="G57" s="856">
        <f t="shared" si="5"/>
        <v>19.560999999999996</v>
      </c>
      <c r="H57" s="856">
        <f t="shared" si="6"/>
        <v>31.201000000000004</v>
      </c>
      <c r="I57" s="856">
        <v>30.453999999999997</v>
      </c>
      <c r="J57" s="856">
        <v>33.039000000000001</v>
      </c>
      <c r="K57" s="856">
        <v>40.999000000000002</v>
      </c>
      <c r="L57" s="856">
        <v>35.755000000000003</v>
      </c>
      <c r="M57" s="856">
        <v>40.829000000000001</v>
      </c>
      <c r="N57" s="856">
        <v>42.354999999999997</v>
      </c>
      <c r="O57" s="856">
        <v>59.727999999999994</v>
      </c>
      <c r="P57" s="856">
        <v>48.13</v>
      </c>
      <c r="Q57" s="856">
        <v>49.17799999999999</v>
      </c>
      <c r="R57" s="856">
        <v>57.401999999999994</v>
      </c>
      <c r="S57" s="856">
        <v>52.527000000000008</v>
      </c>
      <c r="T57" s="856">
        <v>55.553999999999995</v>
      </c>
      <c r="U57" s="856">
        <v>12900.434000000001</v>
      </c>
      <c r="X57" s="1216">
        <v>1</v>
      </c>
      <c r="Y57" s="1215" t="str">
        <f t="shared" si="4"/>
        <v>RSR0093</v>
      </c>
      <c r="Z57" s="1215"/>
      <c r="AA57" s="1215" t="s">
        <v>1094</v>
      </c>
      <c r="AB57" s="1215" t="s">
        <v>1095</v>
      </c>
      <c r="AC57" s="1215" t="s">
        <v>607</v>
      </c>
      <c r="AD57" s="1215">
        <v>12.840999999999999</v>
      </c>
      <c r="AE57" s="1215">
        <v>11.196999999999999</v>
      </c>
      <c r="AF57" s="1215">
        <v>12.975</v>
      </c>
      <c r="AG57" s="1215">
        <v>12.655999999999999</v>
      </c>
      <c r="AH57" s="1215">
        <v>14.162000000000003</v>
      </c>
      <c r="AI57" s="1215">
        <v>13.728999999999999</v>
      </c>
      <c r="AJ57" s="1215">
        <v>14.9</v>
      </c>
      <c r="AK57" s="1215">
        <v>13.817</v>
      </c>
      <c r="AL57" s="1215">
        <v>14.591999999999999</v>
      </c>
      <c r="AM57" s="1215">
        <v>19.846999999999998</v>
      </c>
      <c r="AN57" s="1215">
        <v>19.560999999999996</v>
      </c>
      <c r="AO57" s="1215">
        <v>31.201000000000004</v>
      </c>
      <c r="AP57" s="1215">
        <v>191.47800000000001</v>
      </c>
      <c r="AQ57" s="1215"/>
    </row>
    <row r="58" spans="1:43">
      <c r="A58" s="801">
        <v>1</v>
      </c>
      <c r="B58" t="str">
        <f t="shared" si="3"/>
        <v>3SE0065</v>
      </c>
      <c r="D58" t="s">
        <v>753</v>
      </c>
      <c r="E58" t="s">
        <v>754</v>
      </c>
      <c r="F58" t="s">
        <v>28</v>
      </c>
      <c r="G58" s="856">
        <f t="shared" si="5"/>
        <v>2301.433</v>
      </c>
      <c r="H58" s="856">
        <f t="shared" si="6"/>
        <v>2307.25</v>
      </c>
      <c r="I58" s="856">
        <v>2214.3839999999996</v>
      </c>
      <c r="J58" s="856">
        <v>1964.0609999999999</v>
      </c>
      <c r="K58" s="856">
        <v>2236.35</v>
      </c>
      <c r="L58" s="856">
        <v>2260.2190000000001</v>
      </c>
      <c r="M58" s="856">
        <v>2389.7479999999996</v>
      </c>
      <c r="N58" s="856">
        <v>2413.2260000000001</v>
      </c>
      <c r="O58" s="856">
        <v>2408.8019999999997</v>
      </c>
      <c r="P58" s="856">
        <v>2438.1740000000004</v>
      </c>
      <c r="Q58" s="856">
        <v>2464.875</v>
      </c>
      <c r="R58" s="856">
        <v>2473.8280000000004</v>
      </c>
      <c r="S58" s="856">
        <v>2455.9089999999997</v>
      </c>
      <c r="T58" s="856">
        <v>2410.7560000000012</v>
      </c>
      <c r="U58" s="856">
        <v>933.68299999999988</v>
      </c>
      <c r="X58" s="1216">
        <v>1</v>
      </c>
      <c r="Y58" s="1215" t="str">
        <f t="shared" si="4"/>
        <v>3SE0065</v>
      </c>
      <c r="Z58" s="1215"/>
      <c r="AA58" s="1215" t="s">
        <v>753</v>
      </c>
      <c r="AB58" s="1215" t="s">
        <v>754</v>
      </c>
      <c r="AC58" s="1215" t="s">
        <v>28</v>
      </c>
      <c r="AD58" s="1215">
        <v>2138.7019999999998</v>
      </c>
      <c r="AE58" s="1215">
        <v>1919.921</v>
      </c>
      <c r="AF58" s="1215">
        <v>2145.1179999999995</v>
      </c>
      <c r="AG58" s="1215">
        <v>2237.018</v>
      </c>
      <c r="AH58" s="1215">
        <v>2298.7809999999995</v>
      </c>
      <c r="AI58" s="1215">
        <v>2251.36</v>
      </c>
      <c r="AJ58" s="1215">
        <v>2330.7530000000002</v>
      </c>
      <c r="AK58" s="1215">
        <v>2350.9059999999999</v>
      </c>
      <c r="AL58" s="1215">
        <v>2324.9930000000004</v>
      </c>
      <c r="AM58" s="1215">
        <v>2392.0029999999997</v>
      </c>
      <c r="AN58" s="1215">
        <v>2301.433</v>
      </c>
      <c r="AO58" s="1215">
        <v>2307.25</v>
      </c>
      <c r="AP58" s="1215">
        <v>26998.237999999998</v>
      </c>
      <c r="AQ58" s="1215"/>
    </row>
    <row r="59" spans="1:43">
      <c r="A59" s="801">
        <v>1</v>
      </c>
      <c r="B59" t="str">
        <f t="shared" si="3"/>
        <v>RSR0094</v>
      </c>
      <c r="D59" t="s">
        <v>1096</v>
      </c>
      <c r="E59" t="s">
        <v>1097</v>
      </c>
      <c r="F59" t="s">
        <v>607</v>
      </c>
      <c r="G59" s="856">
        <f t="shared" si="5"/>
        <v>207.19199999999998</v>
      </c>
      <c r="H59" s="856">
        <f t="shared" si="6"/>
        <v>223.57300000000001</v>
      </c>
      <c r="I59" s="856">
        <v>206.755</v>
      </c>
      <c r="J59" s="856">
        <v>176.14599999999999</v>
      </c>
      <c r="K59" s="856">
        <v>192.94499999999996</v>
      </c>
      <c r="L59" s="856">
        <v>192.851</v>
      </c>
      <c r="M59" s="856">
        <v>220.78000000000006</v>
      </c>
      <c r="N59" s="856">
        <v>310.34800000000001</v>
      </c>
      <c r="O59" s="856">
        <v>331.85199999999998</v>
      </c>
      <c r="P59" s="856">
        <v>334.39300000000003</v>
      </c>
      <c r="Q59" s="856">
        <v>357.74499999999989</v>
      </c>
      <c r="R59" s="856">
        <v>330.75199999999995</v>
      </c>
      <c r="S59" s="856">
        <v>359.50000000000006</v>
      </c>
      <c r="T59" s="856">
        <v>339.45199999999994</v>
      </c>
      <c r="U59" s="856">
        <v>104069.13499999999</v>
      </c>
      <c r="X59" s="1216">
        <v>1</v>
      </c>
      <c r="Y59" s="1215" t="str">
        <f t="shared" si="4"/>
        <v>RSR0094</v>
      </c>
      <c r="Z59" s="1215"/>
      <c r="AA59" s="1215" t="s">
        <v>1096</v>
      </c>
      <c r="AB59" s="1215" t="s">
        <v>1097</v>
      </c>
      <c r="AC59" s="1215" t="s">
        <v>607</v>
      </c>
      <c r="AD59" s="1215">
        <v>219.297</v>
      </c>
      <c r="AE59" s="1215">
        <v>182.12699999999998</v>
      </c>
      <c r="AF59" s="1215">
        <v>191.71299999999999</v>
      </c>
      <c r="AG59" s="1215">
        <v>205.14000000000001</v>
      </c>
      <c r="AH59" s="1215">
        <v>227.63900000000001</v>
      </c>
      <c r="AI59" s="1215">
        <v>240.79899999999998</v>
      </c>
      <c r="AJ59" s="1215">
        <v>224.32199999999997</v>
      </c>
      <c r="AK59" s="1215">
        <v>247.52799999999999</v>
      </c>
      <c r="AL59" s="1215">
        <v>217.65100000000001</v>
      </c>
      <c r="AM59" s="1215">
        <v>188.70699999999999</v>
      </c>
      <c r="AN59" s="1215">
        <v>207.19199999999998</v>
      </c>
      <c r="AO59" s="1215">
        <v>223.57300000000001</v>
      </c>
      <c r="AP59" s="1215">
        <v>2575.6879999999996</v>
      </c>
      <c r="AQ59" s="1215"/>
    </row>
    <row r="60" spans="1:43">
      <c r="A60" s="801">
        <v>1</v>
      </c>
      <c r="B60" t="str">
        <f t="shared" si="3"/>
        <v>4SE0071</v>
      </c>
      <c r="D60" t="s">
        <v>1193</v>
      </c>
      <c r="E60" t="s">
        <v>755</v>
      </c>
      <c r="F60" t="s">
        <v>33</v>
      </c>
      <c r="G60" s="856">
        <f t="shared" si="5"/>
        <v>1568.3090000000002</v>
      </c>
      <c r="H60" s="856">
        <f t="shared" si="6"/>
        <v>1523.7209999999993</v>
      </c>
      <c r="I60" s="856">
        <v>1476.43</v>
      </c>
      <c r="J60" s="856">
        <v>1469.9529999999997</v>
      </c>
      <c r="K60" s="856">
        <v>1616.0129999999997</v>
      </c>
      <c r="L60" s="856">
        <v>1551.4669999999999</v>
      </c>
      <c r="M60" s="856">
        <v>1638.0659999999998</v>
      </c>
      <c r="N60" s="856">
        <v>1654.4000000000003</v>
      </c>
      <c r="O60" s="856">
        <v>1634.6149999999998</v>
      </c>
      <c r="P60" s="856">
        <v>1703.0989999999999</v>
      </c>
      <c r="Q60" s="856">
        <v>1620.4310000000003</v>
      </c>
      <c r="R60" s="856">
        <v>1673.6949999999997</v>
      </c>
      <c r="S60" s="856">
        <v>1633.9359999999999</v>
      </c>
      <c r="T60" s="856">
        <v>1638.6600000000003</v>
      </c>
      <c r="U60" s="856">
        <v>13856.695</v>
      </c>
      <c r="X60" s="1216">
        <v>1</v>
      </c>
      <c r="Y60" s="1215" t="str">
        <f t="shared" si="4"/>
        <v>4SE0071</v>
      </c>
      <c r="Z60" s="1215"/>
      <c r="AA60" s="1215" t="s">
        <v>1193</v>
      </c>
      <c r="AB60" s="1215" t="s">
        <v>755</v>
      </c>
      <c r="AC60" s="1215" t="s">
        <v>33</v>
      </c>
      <c r="AD60" s="1215">
        <v>1517.627</v>
      </c>
      <c r="AE60" s="1215">
        <v>1383.895</v>
      </c>
      <c r="AF60" s="1215">
        <v>1582.3270000000002</v>
      </c>
      <c r="AG60" s="1215">
        <v>1483.4560000000001</v>
      </c>
      <c r="AH60" s="1215">
        <v>1562.8909999999996</v>
      </c>
      <c r="AI60" s="1215">
        <v>1517.3050000000003</v>
      </c>
      <c r="AJ60" s="1215">
        <v>1641.1619999999996</v>
      </c>
      <c r="AK60" s="1215">
        <v>1597.6110000000001</v>
      </c>
      <c r="AL60" s="1215">
        <v>1545.6970000000001</v>
      </c>
      <c r="AM60" s="1215">
        <v>1595.434</v>
      </c>
      <c r="AN60" s="1215">
        <v>1568.3090000000002</v>
      </c>
      <c r="AO60" s="1215">
        <v>1523.7209999999993</v>
      </c>
      <c r="AP60" s="1215">
        <v>18519.434999999998</v>
      </c>
      <c r="AQ60" s="1215"/>
    </row>
    <row r="61" spans="1:43">
      <c r="A61" s="801">
        <v>1</v>
      </c>
      <c r="B61" t="str">
        <f t="shared" si="3"/>
        <v>4SE0072</v>
      </c>
      <c r="D61" t="s">
        <v>1194</v>
      </c>
      <c r="E61" t="s">
        <v>756</v>
      </c>
      <c r="F61" t="s">
        <v>33</v>
      </c>
      <c r="G61" s="856">
        <f t="shared" si="5"/>
        <v>969.89099999999996</v>
      </c>
      <c r="H61" s="856">
        <f t="shared" si="6"/>
        <v>971.90000000000009</v>
      </c>
      <c r="I61" s="856">
        <v>987.66199999999992</v>
      </c>
      <c r="J61" s="856">
        <v>885.28</v>
      </c>
      <c r="K61" s="856">
        <v>997.6640000000001</v>
      </c>
      <c r="L61" s="856">
        <v>992.10199999999998</v>
      </c>
      <c r="M61" s="856">
        <v>1055.048</v>
      </c>
      <c r="N61" s="856">
        <v>1017.6349999999999</v>
      </c>
      <c r="O61" s="856">
        <v>1037.6559999999999</v>
      </c>
      <c r="P61" s="856">
        <v>1062.337</v>
      </c>
      <c r="Q61" s="856">
        <v>1025.779</v>
      </c>
      <c r="R61" s="856">
        <v>1075.8620000000001</v>
      </c>
      <c r="S61" s="856">
        <v>1027.45</v>
      </c>
      <c r="T61" s="856">
        <v>1082.1259999999997</v>
      </c>
      <c r="U61" s="856">
        <v>41128.78899999999</v>
      </c>
      <c r="X61" s="1216">
        <v>1</v>
      </c>
      <c r="Y61" s="1215" t="str">
        <f t="shared" si="4"/>
        <v>4SE0072</v>
      </c>
      <c r="Z61" s="1215"/>
      <c r="AA61" s="1215" t="s">
        <v>1194</v>
      </c>
      <c r="AB61" s="1215" t="s">
        <v>756</v>
      </c>
      <c r="AC61" s="1215" t="s">
        <v>33</v>
      </c>
      <c r="AD61" s="1215">
        <v>874.75500000000011</v>
      </c>
      <c r="AE61" s="1215">
        <v>802.24899999999991</v>
      </c>
      <c r="AF61" s="1215">
        <v>918.07599999999991</v>
      </c>
      <c r="AG61" s="1215">
        <v>919.75399999999979</v>
      </c>
      <c r="AH61" s="1215">
        <v>938.20299999999975</v>
      </c>
      <c r="AI61" s="1215">
        <v>924.68000000000018</v>
      </c>
      <c r="AJ61" s="1215">
        <v>953.55399999999997</v>
      </c>
      <c r="AK61" s="1215">
        <v>970.01199999999972</v>
      </c>
      <c r="AL61" s="1215">
        <v>960.25499999999988</v>
      </c>
      <c r="AM61" s="1215">
        <v>995.00000000000011</v>
      </c>
      <c r="AN61" s="1215">
        <v>969.89099999999996</v>
      </c>
      <c r="AO61" s="1215">
        <v>971.90000000000009</v>
      </c>
      <c r="AP61" s="1215">
        <v>11198.328999999998</v>
      </c>
      <c r="AQ61" s="1215"/>
    </row>
    <row r="62" spans="1:43">
      <c r="A62" s="801">
        <v>1</v>
      </c>
      <c r="B62" t="str">
        <f t="shared" si="3"/>
        <v>4SE0076</v>
      </c>
      <c r="D62" t="s">
        <v>1195</v>
      </c>
      <c r="E62" t="s">
        <v>757</v>
      </c>
      <c r="F62" t="s">
        <v>33</v>
      </c>
      <c r="G62" s="856">
        <f t="shared" si="5"/>
        <v>1096.049</v>
      </c>
      <c r="H62" s="856">
        <f t="shared" si="6"/>
        <v>1110.5779999999997</v>
      </c>
      <c r="I62" s="856">
        <v>1164.192</v>
      </c>
      <c r="J62" s="856">
        <v>1051.4710000000002</v>
      </c>
      <c r="K62" s="856">
        <v>1140.0929999999998</v>
      </c>
      <c r="L62" s="856">
        <v>1142.4979999999998</v>
      </c>
      <c r="M62" s="856">
        <v>1150.7249999999999</v>
      </c>
      <c r="N62" s="856">
        <v>1165.5650000000001</v>
      </c>
      <c r="O62" s="856">
        <v>1223.5560000000003</v>
      </c>
      <c r="P62" s="856">
        <v>1237.6500000000001</v>
      </c>
      <c r="Q62" s="856">
        <v>1242.6049999999998</v>
      </c>
      <c r="R62" s="856">
        <v>1246.703</v>
      </c>
      <c r="S62" s="856">
        <v>1234.3009999999997</v>
      </c>
      <c r="T62" s="856">
        <v>1256.0359999999998</v>
      </c>
      <c r="U62" s="856">
        <v>113345.15500000003</v>
      </c>
      <c r="X62" s="1216">
        <v>1</v>
      </c>
      <c r="Y62" s="1215" t="str">
        <f t="shared" si="4"/>
        <v>4SE0076</v>
      </c>
      <c r="Z62" s="1215"/>
      <c r="AA62" s="1215" t="s">
        <v>1195</v>
      </c>
      <c r="AB62" s="1215" t="s">
        <v>757</v>
      </c>
      <c r="AC62" s="1215" t="s">
        <v>33</v>
      </c>
      <c r="AD62" s="1215">
        <v>1051.7610000000002</v>
      </c>
      <c r="AE62" s="1215">
        <v>953.47200000000021</v>
      </c>
      <c r="AF62" s="1215">
        <v>1093.2049999999997</v>
      </c>
      <c r="AG62" s="1215">
        <v>1085.1379999999997</v>
      </c>
      <c r="AH62" s="1215">
        <v>1096.0740000000001</v>
      </c>
      <c r="AI62" s="1215">
        <v>1101.1780000000001</v>
      </c>
      <c r="AJ62" s="1215">
        <v>1166.9129999999998</v>
      </c>
      <c r="AK62" s="1215">
        <v>1132.307</v>
      </c>
      <c r="AL62" s="1215">
        <v>1125.7269999999996</v>
      </c>
      <c r="AM62" s="1215">
        <v>1111.4579999999999</v>
      </c>
      <c r="AN62" s="1215">
        <v>1096.049</v>
      </c>
      <c r="AO62" s="1215">
        <v>1110.5779999999997</v>
      </c>
      <c r="AP62" s="1215">
        <v>13123.859999999999</v>
      </c>
      <c r="AQ62" s="1215"/>
    </row>
    <row r="63" spans="1:43">
      <c r="A63" s="801">
        <v>1</v>
      </c>
      <c r="B63" t="str">
        <f t="shared" si="3"/>
        <v>RSR0096</v>
      </c>
      <c r="D63" t="s">
        <v>1098</v>
      </c>
      <c r="E63" t="s">
        <v>1099</v>
      </c>
      <c r="F63" t="s">
        <v>607</v>
      </c>
      <c r="G63" s="856">
        <f t="shared" si="5"/>
        <v>0.58199999999999996</v>
      </c>
      <c r="H63" s="856">
        <f t="shared" si="6"/>
        <v>0.23599999999999999</v>
      </c>
      <c r="I63" s="856">
        <v>0.33699999999999997</v>
      </c>
      <c r="J63" s="856">
        <v>0.39600000000000002</v>
      </c>
      <c r="K63" s="856">
        <v>0.20399999999999999</v>
      </c>
      <c r="L63" s="856">
        <v>0.23799999999999999</v>
      </c>
      <c r="M63" s="856">
        <v>0.28900000000000003</v>
      </c>
      <c r="N63" s="856">
        <v>0.246</v>
      </c>
      <c r="O63" s="856">
        <v>0.30399999999999999</v>
      </c>
      <c r="P63" s="856">
        <v>0.34100000000000003</v>
      </c>
      <c r="Q63" s="856">
        <v>0.27600000000000002</v>
      </c>
      <c r="R63" s="856">
        <v>0.26600000000000001</v>
      </c>
      <c r="S63" s="856">
        <v>0.26800000000000002</v>
      </c>
      <c r="T63" s="856">
        <v>0.16400000000000001</v>
      </c>
      <c r="U63" s="856">
        <v>7683.0120000000006</v>
      </c>
      <c r="X63" s="1216">
        <v>1</v>
      </c>
      <c r="Y63" s="1215" t="str">
        <f t="shared" si="4"/>
        <v>RSR0096</v>
      </c>
      <c r="Z63" s="1215"/>
      <c r="AA63" s="1215" t="s">
        <v>1098</v>
      </c>
      <c r="AB63" s="1215" t="s">
        <v>1099</v>
      </c>
      <c r="AC63" s="1215" t="s">
        <v>607</v>
      </c>
      <c r="AD63" s="1215">
        <v>0.72300000000000009</v>
      </c>
      <c r="AE63" s="1215">
        <v>0.72599999999999998</v>
      </c>
      <c r="AF63" s="1215">
        <v>0.73</v>
      </c>
      <c r="AG63" s="1215">
        <v>0.76400000000000001</v>
      </c>
      <c r="AH63" s="1215">
        <v>0.79400000000000004</v>
      </c>
      <c r="AI63" s="1215">
        <v>0.70899999999999996</v>
      </c>
      <c r="AJ63" s="1215">
        <v>0.31799999999999995</v>
      </c>
      <c r="AK63" s="1215">
        <v>0.96899999999999997</v>
      </c>
      <c r="AL63" s="1215">
        <v>0.69799999999999995</v>
      </c>
      <c r="AM63" s="1215">
        <v>0.26</v>
      </c>
      <c r="AN63" s="1215">
        <v>0.58199999999999996</v>
      </c>
      <c r="AO63" s="1215">
        <v>0.23599999999999999</v>
      </c>
      <c r="AP63" s="1215">
        <v>7.5090000000000003</v>
      </c>
      <c r="AQ63" s="1215"/>
    </row>
    <row r="64" spans="1:43">
      <c r="A64" s="801">
        <v>1</v>
      </c>
      <c r="B64" t="str">
        <f t="shared" si="3"/>
        <v>5SE0077</v>
      </c>
      <c r="D64" t="s">
        <v>1196</v>
      </c>
      <c r="E64" t="s">
        <v>758</v>
      </c>
      <c r="F64" t="s">
        <v>45</v>
      </c>
      <c r="G64" s="856">
        <f t="shared" si="5"/>
        <v>1274.605</v>
      </c>
      <c r="H64" s="856">
        <f t="shared" si="6"/>
        <v>1309.5299999999997</v>
      </c>
      <c r="I64" s="856">
        <v>1270.8970000000004</v>
      </c>
      <c r="J64" s="856">
        <v>1138.8599999999997</v>
      </c>
      <c r="K64" s="856">
        <v>1284.7009999999998</v>
      </c>
      <c r="L64" s="856">
        <v>1282.3270000000002</v>
      </c>
      <c r="M64" s="856">
        <v>1318.1000000000001</v>
      </c>
      <c r="N64" s="856">
        <v>1312.2060000000001</v>
      </c>
      <c r="O64" s="856">
        <v>1332.5449999999998</v>
      </c>
      <c r="P64" s="856">
        <v>1340.0409999999999</v>
      </c>
      <c r="Q64" s="856">
        <v>1337.5150000000001</v>
      </c>
      <c r="R64" s="856">
        <v>1332.8080000000002</v>
      </c>
      <c r="S64" s="856">
        <v>1317.5840000000003</v>
      </c>
      <c r="T64" s="856">
        <v>1328.9259999999997</v>
      </c>
      <c r="U64" s="856">
        <v>1790.3910000000001</v>
      </c>
      <c r="X64" s="1216">
        <v>1</v>
      </c>
      <c r="Y64" s="1215" t="str">
        <f t="shared" si="4"/>
        <v>5SE0077</v>
      </c>
      <c r="Z64" s="1215"/>
      <c r="AA64" s="1215" t="s">
        <v>1196</v>
      </c>
      <c r="AB64" s="1215" t="s">
        <v>758</v>
      </c>
      <c r="AC64" s="1215" t="s">
        <v>45</v>
      </c>
      <c r="AD64" s="1215">
        <v>1263.6780000000001</v>
      </c>
      <c r="AE64" s="1215">
        <v>1158.1870000000001</v>
      </c>
      <c r="AF64" s="1215">
        <v>1268.5890000000004</v>
      </c>
      <c r="AG64" s="1215">
        <v>1282.731</v>
      </c>
      <c r="AH64" s="1215">
        <v>1299.9819999999995</v>
      </c>
      <c r="AI64" s="1215">
        <v>1280.222</v>
      </c>
      <c r="AJ64" s="1215">
        <v>1319.7939999999999</v>
      </c>
      <c r="AK64" s="1215">
        <v>1302.8549999999998</v>
      </c>
      <c r="AL64" s="1215">
        <v>1274.0189999999998</v>
      </c>
      <c r="AM64" s="1215">
        <v>1288.9239999999998</v>
      </c>
      <c r="AN64" s="1215">
        <v>1274.605</v>
      </c>
      <c r="AO64" s="1215">
        <v>1309.5299999999997</v>
      </c>
      <c r="AP64" s="1215">
        <v>15323.115999999998</v>
      </c>
      <c r="AQ64" s="1215"/>
    </row>
    <row r="65" spans="1:43">
      <c r="A65" s="801">
        <v>1</v>
      </c>
      <c r="B65" t="str">
        <f t="shared" si="3"/>
        <v>RSR0118</v>
      </c>
      <c r="D65" t="s">
        <v>1100</v>
      </c>
      <c r="E65" t="s">
        <v>1101</v>
      </c>
      <c r="F65" t="s">
        <v>607</v>
      </c>
      <c r="G65" s="856">
        <f t="shared" si="5"/>
        <v>3.8869999999999996</v>
      </c>
      <c r="H65" s="856">
        <f t="shared" si="6"/>
        <v>3.7</v>
      </c>
      <c r="I65" s="856">
        <v>3.2490000000000001</v>
      </c>
      <c r="J65" s="856">
        <v>2.6160000000000001</v>
      </c>
      <c r="K65" s="856">
        <v>3.3450000000000002</v>
      </c>
      <c r="L65" s="856">
        <v>3.6349999999999993</v>
      </c>
      <c r="M65" s="856">
        <v>3.5409999999999999</v>
      </c>
      <c r="N65" s="856">
        <v>3.407</v>
      </c>
      <c r="O65" s="856">
        <v>3.1180000000000003</v>
      </c>
      <c r="P65" s="856">
        <v>3.1840000000000002</v>
      </c>
      <c r="Q65" s="856">
        <v>2.9569999999999999</v>
      </c>
      <c r="R65" s="856">
        <v>2.9989999999999997</v>
      </c>
      <c r="S65" s="856">
        <v>2.5689999999999995</v>
      </c>
      <c r="T65" s="856">
        <v>3.3620000000000001</v>
      </c>
      <c r="U65" s="856">
        <v>529187.53899999987</v>
      </c>
      <c r="X65" s="1216">
        <v>1</v>
      </c>
      <c r="Y65" s="1215" t="str">
        <f t="shared" si="4"/>
        <v>RSR0118</v>
      </c>
      <c r="Z65" s="1215"/>
      <c r="AA65" s="1215" t="s">
        <v>1100</v>
      </c>
      <c r="AB65" s="1215" t="s">
        <v>1101</v>
      </c>
      <c r="AC65" s="1215" t="s">
        <v>607</v>
      </c>
      <c r="AD65" s="1215">
        <v>2.9650000000000003</v>
      </c>
      <c r="AE65" s="1215">
        <v>2.7040000000000002</v>
      </c>
      <c r="AF65" s="1215">
        <v>3.3449999999999998</v>
      </c>
      <c r="AG65" s="1215">
        <v>3.2989999999999999</v>
      </c>
      <c r="AH65" s="1215">
        <v>3.169</v>
      </c>
      <c r="AI65" s="1215">
        <v>4.2309999999999999</v>
      </c>
      <c r="AJ65" s="1215">
        <v>3.056</v>
      </c>
      <c r="AK65" s="1215">
        <v>3.4239999999999999</v>
      </c>
      <c r="AL65" s="1215">
        <v>3.24</v>
      </c>
      <c r="AM65" s="1215">
        <v>2.97</v>
      </c>
      <c r="AN65" s="1215">
        <v>3.8869999999999996</v>
      </c>
      <c r="AO65" s="1215">
        <v>3.7</v>
      </c>
      <c r="AP65" s="1215">
        <v>39.99</v>
      </c>
      <c r="AQ65" s="1215"/>
    </row>
    <row r="66" spans="1:43">
      <c r="A66" s="801">
        <v>1</v>
      </c>
      <c r="B66" t="str">
        <f t="shared" si="3"/>
        <v>RSR0091</v>
      </c>
      <c r="D66" t="s">
        <v>1190</v>
      </c>
      <c r="E66" t="s">
        <v>1191</v>
      </c>
      <c r="F66" t="s">
        <v>607</v>
      </c>
      <c r="G66" s="856"/>
      <c r="H66" s="856"/>
      <c r="I66" s="856"/>
      <c r="J66" s="856"/>
      <c r="K66" s="856"/>
      <c r="L66" s="856">
        <v>3.0100000000000002</v>
      </c>
      <c r="M66" s="856">
        <v>3.6219999999999999</v>
      </c>
      <c r="N66" s="856">
        <v>2.8109999999999999</v>
      </c>
      <c r="O66" s="856">
        <v>3.0320000000000005</v>
      </c>
      <c r="P66" s="856">
        <v>3.1190000000000007</v>
      </c>
      <c r="Q66" s="856">
        <v>3.5960000000000001</v>
      </c>
      <c r="R66" s="856">
        <v>3.1470000000000002</v>
      </c>
      <c r="S66" s="856">
        <v>3.8089999999999997</v>
      </c>
      <c r="T66" s="856">
        <v>2.694</v>
      </c>
      <c r="U66" s="856">
        <v>1119.942</v>
      </c>
      <c r="X66" s="1216">
        <v>1</v>
      </c>
      <c r="Y66" s="1215" t="str">
        <f t="shared" si="4"/>
        <v>2SE0096</v>
      </c>
      <c r="Z66" s="1215" t="s">
        <v>51</v>
      </c>
      <c r="AA66" s="1215" t="s">
        <v>54</v>
      </c>
      <c r="AB66" s="1215" t="s">
        <v>53</v>
      </c>
      <c r="AC66" s="1215" t="s">
        <v>25</v>
      </c>
      <c r="AD66" s="1215">
        <v>2559.4879999999994</v>
      </c>
      <c r="AE66" s="1215">
        <v>2338.9610000000007</v>
      </c>
      <c r="AF66" s="1215">
        <v>2775.9780000000001</v>
      </c>
      <c r="AG66" s="1215">
        <v>2759.9050000000002</v>
      </c>
      <c r="AH66" s="1215">
        <v>2996.6909999999993</v>
      </c>
      <c r="AI66" s="1215">
        <v>3027.44</v>
      </c>
      <c r="AJ66" s="1215">
        <v>3159.1639999999998</v>
      </c>
      <c r="AK66" s="1215">
        <v>3177.3920000000007</v>
      </c>
      <c r="AL66" s="1215">
        <v>3257.547</v>
      </c>
      <c r="AM66" s="1215">
        <v>3281.752</v>
      </c>
      <c r="AN66" s="1215">
        <v>3142.3540000000003</v>
      </c>
      <c r="AO66" s="1215">
        <v>3126.6859999999992</v>
      </c>
      <c r="AP66" s="1215">
        <v>35603.358</v>
      </c>
      <c r="AQ66" s="1215"/>
    </row>
    <row r="67" spans="1:43">
      <c r="A67" s="801">
        <v>1</v>
      </c>
      <c r="B67" t="str">
        <f t="shared" ref="B67:B130" si="7">+RIGHT(F67,A67)&amp;E67</f>
        <v>2SE0096</v>
      </c>
      <c r="C67" t="s">
        <v>51</v>
      </c>
      <c r="D67" t="s">
        <v>54</v>
      </c>
      <c r="E67" t="s">
        <v>53</v>
      </c>
      <c r="F67" t="s">
        <v>25</v>
      </c>
      <c r="G67" s="856">
        <f t="shared" ref="G67:G86" si="8">+VLOOKUP($B67,$Y$4:$AO$256,16,FALSE)</f>
        <v>3142.3540000000003</v>
      </c>
      <c r="H67" s="856">
        <f t="shared" ref="H67:H86" si="9">+VLOOKUP($B67,$Y$4:$AO$304,17,FALSE)</f>
        <v>3126.6859999999992</v>
      </c>
      <c r="I67" s="856">
        <v>2962.8119999999999</v>
      </c>
      <c r="J67" s="856">
        <v>2618.3329999999996</v>
      </c>
      <c r="K67" s="856">
        <v>2989.7730000000001</v>
      </c>
      <c r="L67" s="856">
        <v>3001.0889999999999</v>
      </c>
      <c r="M67" s="856">
        <v>3454.9229999999998</v>
      </c>
      <c r="N67" s="856">
        <v>3514.0690000000004</v>
      </c>
      <c r="O67" s="856">
        <v>3431.2039999999997</v>
      </c>
      <c r="P67" s="856">
        <v>3614.5810000000001</v>
      </c>
      <c r="Q67" s="856">
        <v>3643.9920000000002</v>
      </c>
      <c r="R67" s="856">
        <v>3566.4860000000003</v>
      </c>
      <c r="S67" s="856">
        <v>3602.6030000000001</v>
      </c>
      <c r="T67" s="856">
        <v>3458.0029999999997</v>
      </c>
      <c r="U67" s="856">
        <v>25688.472000000002</v>
      </c>
      <c r="X67" s="1216">
        <v>1</v>
      </c>
      <c r="Y67" s="1215" t="str">
        <f t="shared" ref="Y67:Y130" si="10">+RIGHT(AC67,X67)&amp;AB67</f>
        <v>5SE0225</v>
      </c>
      <c r="Z67" s="1215"/>
      <c r="AA67" s="1215" t="s">
        <v>55</v>
      </c>
      <c r="AB67" s="1215" t="s">
        <v>56</v>
      </c>
      <c r="AC67" s="1215" t="s">
        <v>45</v>
      </c>
      <c r="AD67" s="1215">
        <v>986.18000000000006</v>
      </c>
      <c r="AE67" s="1215">
        <v>957.83700000000022</v>
      </c>
      <c r="AF67" s="1215">
        <v>1150.6480000000001</v>
      </c>
      <c r="AG67" s="1215">
        <v>1054.7489999999998</v>
      </c>
      <c r="AH67" s="1215">
        <v>1047.5920000000001</v>
      </c>
      <c r="AI67" s="1215">
        <v>1030.6280000000002</v>
      </c>
      <c r="AJ67" s="1215">
        <v>1030.559</v>
      </c>
      <c r="AK67" s="1215">
        <v>1069.884</v>
      </c>
      <c r="AL67" s="1215">
        <v>1035.1979999999999</v>
      </c>
      <c r="AM67" s="1215">
        <v>1057.51</v>
      </c>
      <c r="AN67" s="1215">
        <v>1094.1409999999998</v>
      </c>
      <c r="AO67" s="1215">
        <v>1168.3500000000001</v>
      </c>
      <c r="AP67" s="1215">
        <v>12683.276000000002</v>
      </c>
      <c r="AQ67" s="1215"/>
    </row>
    <row r="68" spans="1:43">
      <c r="A68" s="801">
        <v>1</v>
      </c>
      <c r="B68" t="str">
        <f t="shared" si="7"/>
        <v>5SE0225</v>
      </c>
      <c r="D68" t="s">
        <v>55</v>
      </c>
      <c r="E68" t="s">
        <v>56</v>
      </c>
      <c r="F68" t="s">
        <v>45</v>
      </c>
      <c r="G68" s="856">
        <f t="shared" si="8"/>
        <v>1094.1409999999998</v>
      </c>
      <c r="H68" s="856">
        <f t="shared" si="9"/>
        <v>1168.3500000000001</v>
      </c>
      <c r="I68" s="856">
        <v>990.07999999999993</v>
      </c>
      <c r="J68" s="856">
        <v>966.65899999999999</v>
      </c>
      <c r="K68" s="856">
        <v>1062.9259999999999</v>
      </c>
      <c r="L68" s="856">
        <v>1120.6999999999998</v>
      </c>
      <c r="M68" s="856">
        <v>1306.511</v>
      </c>
      <c r="N68" s="856">
        <v>1307.452</v>
      </c>
      <c r="O68" s="856">
        <v>1346.395</v>
      </c>
      <c r="P68" s="856">
        <v>1399.3410000000001</v>
      </c>
      <c r="Q68" s="856">
        <v>1402.4289999999999</v>
      </c>
      <c r="R68" s="856">
        <v>1548.6330000000003</v>
      </c>
      <c r="S68" s="856">
        <v>1444.4589999999998</v>
      </c>
      <c r="T68" s="856">
        <v>1357.4459999999999</v>
      </c>
      <c r="U68" s="856">
        <v>17014.034</v>
      </c>
      <c r="X68" s="1216">
        <v>1</v>
      </c>
      <c r="Y68" s="1215" t="str">
        <f t="shared" si="10"/>
        <v>2SE0095</v>
      </c>
      <c r="Z68" s="1215"/>
      <c r="AA68" s="1215" t="s">
        <v>57</v>
      </c>
      <c r="AB68" s="1215" t="s">
        <v>58</v>
      </c>
      <c r="AC68" s="1215" t="s">
        <v>25</v>
      </c>
      <c r="AD68" s="1215">
        <v>690.0179999999998</v>
      </c>
      <c r="AE68" s="1215">
        <v>596.12000000000012</v>
      </c>
      <c r="AF68" s="1215">
        <v>726.4190000000001</v>
      </c>
      <c r="AG68" s="1215">
        <v>706.44299999999998</v>
      </c>
      <c r="AH68" s="1215">
        <v>734.28</v>
      </c>
      <c r="AI68" s="1215">
        <v>731.66799999999978</v>
      </c>
      <c r="AJ68" s="1215">
        <v>745.92100000000016</v>
      </c>
      <c r="AK68" s="1215">
        <v>764.42199999999991</v>
      </c>
      <c r="AL68" s="1215">
        <v>774.64099999999985</v>
      </c>
      <c r="AM68" s="1215">
        <v>778.53599999999994</v>
      </c>
      <c r="AN68" s="1215">
        <v>752.59199999999987</v>
      </c>
      <c r="AO68" s="1215">
        <v>783.60999999999979</v>
      </c>
      <c r="AP68" s="1215">
        <v>8784.6699999999983</v>
      </c>
      <c r="AQ68" s="1215"/>
    </row>
    <row r="69" spans="1:43">
      <c r="A69" s="801">
        <v>1</v>
      </c>
      <c r="B69" t="str">
        <f t="shared" si="7"/>
        <v>2SE0095</v>
      </c>
      <c r="D69" t="s">
        <v>57</v>
      </c>
      <c r="E69" t="s">
        <v>58</v>
      </c>
      <c r="F69" t="s">
        <v>25</v>
      </c>
      <c r="G69" s="856">
        <f t="shared" si="8"/>
        <v>752.59199999999987</v>
      </c>
      <c r="H69" s="856">
        <f t="shared" si="9"/>
        <v>783.60999999999979</v>
      </c>
      <c r="I69" s="856">
        <v>747.9430000000001</v>
      </c>
      <c r="J69" s="856">
        <v>692.90200000000016</v>
      </c>
      <c r="K69" s="856">
        <v>788.71800000000007</v>
      </c>
      <c r="L69" s="856">
        <v>769.49099999999987</v>
      </c>
      <c r="M69" s="856">
        <v>812.00999999999988</v>
      </c>
      <c r="N69" s="856">
        <v>796.75400000000002</v>
      </c>
      <c r="O69" s="856">
        <v>834.23500000000013</v>
      </c>
      <c r="P69" s="856">
        <v>818.577</v>
      </c>
      <c r="Q69" s="856">
        <v>824.14899999999989</v>
      </c>
      <c r="R69" s="856">
        <v>829.87899999999991</v>
      </c>
      <c r="S69" s="856">
        <v>825.96199999999988</v>
      </c>
      <c r="T69" s="856">
        <v>858.70199999999988</v>
      </c>
      <c r="U69" s="856">
        <v>756.53400000000011</v>
      </c>
      <c r="X69" s="1216">
        <v>1</v>
      </c>
      <c r="Y69" s="1215" t="str">
        <f t="shared" si="10"/>
        <v>5SE0226</v>
      </c>
      <c r="Z69" s="1215"/>
      <c r="AA69" s="1215" t="s">
        <v>59</v>
      </c>
      <c r="AB69" s="1215" t="s">
        <v>60</v>
      </c>
      <c r="AC69" s="1215" t="s">
        <v>45</v>
      </c>
      <c r="AD69" s="1215">
        <v>390.39300000000009</v>
      </c>
      <c r="AE69" s="1215">
        <v>268.22600000000006</v>
      </c>
      <c r="AF69" s="1215">
        <v>396.25700000000001</v>
      </c>
      <c r="AG69" s="1215">
        <v>408.2229999999999</v>
      </c>
      <c r="AH69" s="1215">
        <v>412.06700000000001</v>
      </c>
      <c r="AI69" s="1215">
        <v>432.26900000000006</v>
      </c>
      <c r="AJ69" s="1215">
        <v>447.74</v>
      </c>
      <c r="AK69" s="1215">
        <v>415.161</v>
      </c>
      <c r="AL69" s="1215">
        <v>433.13299999999998</v>
      </c>
      <c r="AM69" s="1215">
        <v>467.76</v>
      </c>
      <c r="AN69" s="1215">
        <v>421.87800000000004</v>
      </c>
      <c r="AO69" s="1215">
        <v>482.09100000000001</v>
      </c>
      <c r="AP69" s="1215">
        <v>4975.1980000000003</v>
      </c>
      <c r="AQ69" s="1215"/>
    </row>
    <row r="70" spans="1:43">
      <c r="A70" s="801">
        <v>1</v>
      </c>
      <c r="B70" t="str">
        <f t="shared" si="7"/>
        <v>5SE0226</v>
      </c>
      <c r="D70" t="s">
        <v>59</v>
      </c>
      <c r="E70" t="s">
        <v>60</v>
      </c>
      <c r="F70" t="s">
        <v>45</v>
      </c>
      <c r="G70" s="856">
        <f t="shared" si="8"/>
        <v>421.87800000000004</v>
      </c>
      <c r="H70" s="856">
        <f t="shared" si="9"/>
        <v>482.09100000000001</v>
      </c>
      <c r="I70" s="856">
        <v>427.98500000000001</v>
      </c>
      <c r="J70" s="856">
        <v>404.63200000000006</v>
      </c>
      <c r="K70" s="856">
        <v>488.59299999999996</v>
      </c>
      <c r="L70" s="856">
        <v>477.85</v>
      </c>
      <c r="M70" s="856">
        <v>501.12000000000006</v>
      </c>
      <c r="N70" s="856">
        <v>499.17599999999999</v>
      </c>
      <c r="O70" s="856">
        <v>496.42900000000003</v>
      </c>
      <c r="P70" s="856">
        <v>532.59700000000009</v>
      </c>
      <c r="Q70" s="856">
        <v>521.01300000000003</v>
      </c>
      <c r="R70" s="856">
        <v>547.82800000000009</v>
      </c>
      <c r="S70" s="856">
        <v>550.99099999999987</v>
      </c>
      <c r="T70" s="856">
        <v>568.39600000000007</v>
      </c>
      <c r="U70" s="856">
        <v>4128.5370000000003</v>
      </c>
      <c r="X70" s="1216">
        <v>1</v>
      </c>
      <c r="Y70" s="1215" t="str">
        <f t="shared" si="10"/>
        <v>5SR0009</v>
      </c>
      <c r="Z70" s="1215"/>
      <c r="AA70" s="1215" t="s">
        <v>1058</v>
      </c>
      <c r="AB70" s="1215" t="s">
        <v>1059</v>
      </c>
      <c r="AC70" s="1215" t="s">
        <v>45</v>
      </c>
      <c r="AD70" s="1215"/>
      <c r="AE70" s="1215"/>
      <c r="AF70" s="1215"/>
      <c r="AG70" s="1215"/>
      <c r="AH70" s="1215">
        <v>0.56699999999999995</v>
      </c>
      <c r="AI70" s="1215">
        <v>0.59600000000000009</v>
      </c>
      <c r="AJ70" s="1215">
        <v>0.58899999999999997</v>
      </c>
      <c r="AK70" s="1215">
        <v>0.60200000000000009</v>
      </c>
      <c r="AL70" s="1215">
        <v>0.49299999999999999</v>
      </c>
      <c r="AM70" s="1215">
        <v>0.51500000000000001</v>
      </c>
      <c r="AN70" s="1215">
        <v>0.51500000000000001</v>
      </c>
      <c r="AO70" s="1215">
        <v>0.55100000000000005</v>
      </c>
      <c r="AP70" s="1215">
        <v>4.4279999999999999</v>
      </c>
      <c r="AQ70" s="1215"/>
    </row>
    <row r="71" spans="1:43">
      <c r="A71" s="801">
        <v>1</v>
      </c>
      <c r="B71" t="str">
        <f t="shared" si="7"/>
        <v>2SE0094</v>
      </c>
      <c r="D71" t="s">
        <v>759</v>
      </c>
      <c r="E71" t="s">
        <v>760</v>
      </c>
      <c r="F71" t="s">
        <v>25</v>
      </c>
      <c r="G71" s="856">
        <f t="shared" si="8"/>
        <v>29710.745999999999</v>
      </c>
      <c r="H71" s="856">
        <f t="shared" si="9"/>
        <v>30130.528000000002</v>
      </c>
      <c r="I71" s="856">
        <v>32116.576000000001</v>
      </c>
      <c r="J71" s="856">
        <v>30548.383000000002</v>
      </c>
      <c r="K71" s="856">
        <v>33560.723000000005</v>
      </c>
      <c r="L71" s="856">
        <v>31727.571</v>
      </c>
      <c r="M71" s="856">
        <v>32880.527999999998</v>
      </c>
      <c r="N71" s="856">
        <v>32491.744999999999</v>
      </c>
      <c r="O71" s="856">
        <v>32619.714999999997</v>
      </c>
      <c r="P71" s="856">
        <v>33225.567000000003</v>
      </c>
      <c r="Q71" s="856">
        <v>31557.755999999998</v>
      </c>
      <c r="R71" s="856">
        <v>32458.895999999997</v>
      </c>
      <c r="S71" s="856">
        <v>32439.414999999997</v>
      </c>
      <c r="T71" s="856">
        <v>33268.165999999997</v>
      </c>
      <c r="U71" s="856">
        <v>1402.5050000000001</v>
      </c>
      <c r="X71" s="1216">
        <v>1</v>
      </c>
      <c r="Y71" s="1215" t="str">
        <f t="shared" si="10"/>
        <v>2SE0094</v>
      </c>
      <c r="Z71" s="1215"/>
      <c r="AA71" s="1215" t="s">
        <v>759</v>
      </c>
      <c r="AB71" s="1215" t="s">
        <v>760</v>
      </c>
      <c r="AC71" s="1215" t="s">
        <v>25</v>
      </c>
      <c r="AD71" s="1215">
        <v>30825.525000000001</v>
      </c>
      <c r="AE71" s="1215">
        <v>28684.614000000005</v>
      </c>
      <c r="AF71" s="1215">
        <v>31462.249999999996</v>
      </c>
      <c r="AG71" s="1215">
        <v>30679.035000000003</v>
      </c>
      <c r="AH71" s="1215">
        <v>29445.488000000001</v>
      </c>
      <c r="AI71" s="1215">
        <v>29667.926000000003</v>
      </c>
      <c r="AJ71" s="1215">
        <v>29531.525999999998</v>
      </c>
      <c r="AK71" s="1215">
        <v>29891.915000000001</v>
      </c>
      <c r="AL71" s="1215">
        <v>29020.967000000001</v>
      </c>
      <c r="AM71" s="1215">
        <v>29733.931000000004</v>
      </c>
      <c r="AN71" s="1215">
        <v>29710.745999999999</v>
      </c>
      <c r="AO71" s="1215">
        <v>30130.528000000002</v>
      </c>
      <c r="AP71" s="1215">
        <v>358784.45099999994</v>
      </c>
      <c r="AQ71" s="1215"/>
    </row>
    <row r="72" spans="1:43">
      <c r="A72" s="801">
        <v>1</v>
      </c>
      <c r="B72" t="str">
        <f t="shared" si="7"/>
        <v>5SR0045</v>
      </c>
      <c r="D72" t="s">
        <v>1062</v>
      </c>
      <c r="E72" t="s">
        <v>1063</v>
      </c>
      <c r="F72" t="s">
        <v>45</v>
      </c>
      <c r="G72" s="856">
        <f t="shared" si="8"/>
        <v>13.478999999999999</v>
      </c>
      <c r="H72" s="856">
        <f t="shared" si="9"/>
        <v>18.224</v>
      </c>
      <c r="I72" s="856">
        <v>17.058999999999997</v>
      </c>
      <c r="J72" s="856">
        <v>21.253999999999998</v>
      </c>
      <c r="K72" s="856">
        <v>27.695999999999998</v>
      </c>
      <c r="L72" s="856">
        <v>24.507999999999999</v>
      </c>
      <c r="M72" s="856">
        <v>25.090999999999998</v>
      </c>
      <c r="N72" s="856">
        <v>59.637999999999998</v>
      </c>
      <c r="O72" s="856"/>
      <c r="P72" s="856"/>
      <c r="Q72" s="856"/>
      <c r="R72" s="856"/>
      <c r="S72" s="856"/>
      <c r="T72" s="856"/>
      <c r="U72" s="856">
        <v>123.041</v>
      </c>
      <c r="X72" s="1216">
        <v>1</v>
      </c>
      <c r="Y72" s="1215" t="str">
        <f t="shared" si="10"/>
        <v>3SE0227</v>
      </c>
      <c r="Z72" s="1215"/>
      <c r="AA72" s="1215" t="s">
        <v>761</v>
      </c>
      <c r="AB72" s="1215" t="s">
        <v>762</v>
      </c>
      <c r="AC72" s="1215" t="s">
        <v>28</v>
      </c>
      <c r="AD72" s="1215">
        <v>10542.059000000001</v>
      </c>
      <c r="AE72" s="1215">
        <v>9465.6869999999981</v>
      </c>
      <c r="AF72" s="1215">
        <v>10509.363000000001</v>
      </c>
      <c r="AG72" s="1215">
        <v>8114.9759999999997</v>
      </c>
      <c r="AH72" s="1215">
        <v>10055.867</v>
      </c>
      <c r="AI72" s="1215">
        <v>9808.7479999999996</v>
      </c>
      <c r="AJ72" s="1215">
        <v>9939.0780000000013</v>
      </c>
      <c r="AK72" s="1215">
        <v>10481.765999999998</v>
      </c>
      <c r="AL72" s="1215">
        <v>10972.948999999999</v>
      </c>
      <c r="AM72" s="1215">
        <v>10965.007</v>
      </c>
      <c r="AN72" s="1215">
        <v>10656.771000000001</v>
      </c>
      <c r="AO72" s="1215">
        <v>11328.235999999997</v>
      </c>
      <c r="AP72" s="1215">
        <v>122840.50699999998</v>
      </c>
      <c r="AQ72" s="1215"/>
    </row>
    <row r="73" spans="1:43">
      <c r="A73" s="801">
        <v>1</v>
      </c>
      <c r="B73" t="str">
        <f t="shared" si="7"/>
        <v>4SE0098</v>
      </c>
      <c r="D73" t="s">
        <v>763</v>
      </c>
      <c r="E73" t="s">
        <v>764</v>
      </c>
      <c r="F73" t="s">
        <v>33</v>
      </c>
      <c r="G73" s="856">
        <f t="shared" si="8"/>
        <v>592.20500000000004</v>
      </c>
      <c r="H73" s="856">
        <f t="shared" si="9"/>
        <v>640.20899999999995</v>
      </c>
      <c r="I73" s="856">
        <v>525.73900000000003</v>
      </c>
      <c r="J73" s="856">
        <v>504.91299999999995</v>
      </c>
      <c r="K73" s="856">
        <v>631.58799999999997</v>
      </c>
      <c r="L73" s="856">
        <v>625.197</v>
      </c>
      <c r="M73" s="856">
        <v>606.53800000000001</v>
      </c>
      <c r="N73" s="856">
        <v>617.08699999999999</v>
      </c>
      <c r="O73" s="856">
        <v>590.0630000000001</v>
      </c>
      <c r="P73" s="856">
        <v>611.33300000000008</v>
      </c>
      <c r="Q73" s="856">
        <v>649.79900000000009</v>
      </c>
      <c r="R73" s="856">
        <v>730.91700000000003</v>
      </c>
      <c r="S73" s="856">
        <v>764.26599999999996</v>
      </c>
      <c r="T73" s="856">
        <v>747.58699999999999</v>
      </c>
      <c r="U73" s="856">
        <v>28292.413999999997</v>
      </c>
      <c r="X73" s="1216">
        <v>1</v>
      </c>
      <c r="Y73" s="1215" t="str">
        <f t="shared" si="10"/>
        <v>5SR0010</v>
      </c>
      <c r="Z73" s="1215"/>
      <c r="AA73" s="1215" t="s">
        <v>1060</v>
      </c>
      <c r="AB73" s="1215" t="s">
        <v>1061</v>
      </c>
      <c r="AC73" s="1215" t="s">
        <v>45</v>
      </c>
      <c r="AD73" s="1215">
        <v>329.38799999999998</v>
      </c>
      <c r="AE73" s="1215">
        <v>329.27900000000005</v>
      </c>
      <c r="AF73" s="1215">
        <v>341.9</v>
      </c>
      <c r="AG73" s="1215">
        <v>347.33299999999991</v>
      </c>
      <c r="AH73" s="1215">
        <v>313.87099999999998</v>
      </c>
      <c r="AI73" s="1215">
        <v>304.50700000000001</v>
      </c>
      <c r="AJ73" s="1215">
        <v>358.58799999999997</v>
      </c>
      <c r="AK73" s="1215">
        <v>307.48099999999999</v>
      </c>
      <c r="AL73" s="1215">
        <v>318.83899999999994</v>
      </c>
      <c r="AM73" s="1215">
        <v>340.947</v>
      </c>
      <c r="AN73" s="1215">
        <v>327.49999999999994</v>
      </c>
      <c r="AO73" s="1215">
        <v>379.44799999999992</v>
      </c>
      <c r="AP73" s="1215">
        <v>3999.0809999999997</v>
      </c>
      <c r="AQ73" s="1215"/>
    </row>
    <row r="74" spans="1:43">
      <c r="A74" s="801">
        <v>1</v>
      </c>
      <c r="B74" t="str">
        <f t="shared" si="7"/>
        <v>4SE0099</v>
      </c>
      <c r="D74" t="s">
        <v>76</v>
      </c>
      <c r="E74" t="s">
        <v>77</v>
      </c>
      <c r="F74" t="s">
        <v>33</v>
      </c>
      <c r="G74" s="856">
        <f t="shared" si="8"/>
        <v>1192.4540000000002</v>
      </c>
      <c r="H74" s="856">
        <f t="shared" si="9"/>
        <v>1266.557</v>
      </c>
      <c r="I74" s="856">
        <v>1232.0719999999999</v>
      </c>
      <c r="J74" s="856">
        <v>1187.0989999999999</v>
      </c>
      <c r="K74" s="856">
        <v>1397.5130000000001</v>
      </c>
      <c r="L74" s="856">
        <v>1343.79</v>
      </c>
      <c r="M74" s="856">
        <v>1559.9689999999998</v>
      </c>
      <c r="N74" s="856">
        <v>1818.9859999999999</v>
      </c>
      <c r="O74" s="856">
        <v>1981.914</v>
      </c>
      <c r="P74" s="856">
        <v>2090.5269999999996</v>
      </c>
      <c r="Q74" s="856">
        <v>1987.0590000000004</v>
      </c>
      <c r="R74" s="856">
        <v>2409.163</v>
      </c>
      <c r="S74" s="856">
        <v>2478.7060000000006</v>
      </c>
      <c r="T74" s="856">
        <v>2535.7329999999997</v>
      </c>
      <c r="U74" s="856">
        <v>23906.964</v>
      </c>
      <c r="X74" s="1216">
        <v>1</v>
      </c>
      <c r="Y74" s="1215" t="str">
        <f t="shared" si="10"/>
        <v>5SR0045</v>
      </c>
      <c r="Z74" s="1215"/>
      <c r="AA74" s="1215" t="s">
        <v>1062</v>
      </c>
      <c r="AB74" s="1215" t="s">
        <v>1063</v>
      </c>
      <c r="AC74" s="1215" t="s">
        <v>45</v>
      </c>
      <c r="AD74" s="1215">
        <v>11.625</v>
      </c>
      <c r="AE74" s="1215">
        <v>10.771000000000001</v>
      </c>
      <c r="AF74" s="1215">
        <v>18.149000000000001</v>
      </c>
      <c r="AG74" s="1215">
        <v>19.038</v>
      </c>
      <c r="AH74" s="1215">
        <v>15.603000000000002</v>
      </c>
      <c r="AI74" s="1215">
        <v>15.747999999999999</v>
      </c>
      <c r="AJ74" s="1215">
        <v>16.945999999999998</v>
      </c>
      <c r="AK74" s="1215">
        <v>12.102</v>
      </c>
      <c r="AL74" s="1215">
        <v>11.559999999999999</v>
      </c>
      <c r="AM74" s="1215">
        <v>12.266</v>
      </c>
      <c r="AN74" s="1215">
        <v>13.478999999999999</v>
      </c>
      <c r="AO74" s="1215">
        <v>18.224</v>
      </c>
      <c r="AP74" s="1215">
        <v>175.51099999999997</v>
      </c>
      <c r="AQ74" s="1215"/>
    </row>
    <row r="75" spans="1:43">
      <c r="A75" s="801">
        <v>1</v>
      </c>
      <c r="B75" t="str">
        <f t="shared" si="7"/>
        <v>4SE0100</v>
      </c>
      <c r="D75" t="s">
        <v>78</v>
      </c>
      <c r="E75" t="s">
        <v>79</v>
      </c>
      <c r="F75" t="s">
        <v>33</v>
      </c>
      <c r="G75" s="856">
        <f t="shared" si="8"/>
        <v>408.10599999999999</v>
      </c>
      <c r="H75" s="856">
        <f t="shared" si="9"/>
        <v>462.23100000000005</v>
      </c>
      <c r="I75" s="856">
        <v>412.26700000000005</v>
      </c>
      <c r="J75" s="856">
        <v>368.0390000000001</v>
      </c>
      <c r="K75" s="856">
        <v>422.34499999999997</v>
      </c>
      <c r="L75" s="856">
        <v>456.34899999999999</v>
      </c>
      <c r="M75" s="856">
        <v>474.03099999999995</v>
      </c>
      <c r="N75" s="856">
        <v>516.93000000000006</v>
      </c>
      <c r="O75" s="856">
        <v>493.45699999999999</v>
      </c>
      <c r="P75" s="856">
        <v>499.51099999999997</v>
      </c>
      <c r="Q75" s="856">
        <v>492.39799999999997</v>
      </c>
      <c r="R75" s="856">
        <v>521.97500000000002</v>
      </c>
      <c r="S75" s="856">
        <v>471.66699999999997</v>
      </c>
      <c r="T75" s="856">
        <v>525.35599999999999</v>
      </c>
      <c r="U75" s="856">
        <v>646.41999999999996</v>
      </c>
      <c r="X75" s="1216">
        <v>1</v>
      </c>
      <c r="Y75" s="1215" t="str">
        <f t="shared" si="10"/>
        <v>4SE0098</v>
      </c>
      <c r="Z75" s="1215"/>
      <c r="AA75" s="1215" t="s">
        <v>763</v>
      </c>
      <c r="AB75" s="1215" t="s">
        <v>764</v>
      </c>
      <c r="AC75" s="1215" t="s">
        <v>33</v>
      </c>
      <c r="AD75" s="1215">
        <v>490.96199999999999</v>
      </c>
      <c r="AE75" s="1215">
        <v>434.471</v>
      </c>
      <c r="AF75" s="1215">
        <v>491.79799999999989</v>
      </c>
      <c r="AG75" s="1215">
        <v>478.55500000000006</v>
      </c>
      <c r="AH75" s="1215">
        <v>471.67200000000008</v>
      </c>
      <c r="AI75" s="1215">
        <v>475.18399999999997</v>
      </c>
      <c r="AJ75" s="1215">
        <v>486.3</v>
      </c>
      <c r="AK75" s="1215">
        <v>480.13</v>
      </c>
      <c r="AL75" s="1215">
        <v>511.45</v>
      </c>
      <c r="AM75" s="1215">
        <v>572.49799999999993</v>
      </c>
      <c r="AN75" s="1215">
        <v>592.20500000000004</v>
      </c>
      <c r="AO75" s="1215">
        <v>640.20899999999995</v>
      </c>
      <c r="AP75" s="1215">
        <v>6125.4339999999993</v>
      </c>
      <c r="AQ75" s="1215"/>
    </row>
    <row r="76" spans="1:43">
      <c r="A76" s="801">
        <v>1</v>
      </c>
      <c r="B76" t="str">
        <f t="shared" si="7"/>
        <v>4SE0101</v>
      </c>
      <c r="D76" t="s">
        <v>61</v>
      </c>
      <c r="E76" t="s">
        <v>62</v>
      </c>
      <c r="F76" t="s">
        <v>33</v>
      </c>
      <c r="G76" s="856">
        <f t="shared" si="8"/>
        <v>22.462</v>
      </c>
      <c r="H76" s="856">
        <f t="shared" si="9"/>
        <v>23.382999999999999</v>
      </c>
      <c r="I76" s="856">
        <v>22.928000000000001</v>
      </c>
      <c r="J76" s="856">
        <v>20.468999999999998</v>
      </c>
      <c r="K76" s="856">
        <v>22.660999999999998</v>
      </c>
      <c r="L76" s="856">
        <v>27.032</v>
      </c>
      <c r="M76" s="856">
        <v>28.984000000000002</v>
      </c>
      <c r="N76" s="856">
        <v>27.187000000000001</v>
      </c>
      <c r="O76" s="856">
        <v>28.189</v>
      </c>
      <c r="P76" s="856">
        <v>29.880000000000003</v>
      </c>
      <c r="Q76" s="856">
        <v>28.203000000000003</v>
      </c>
      <c r="R76" s="856">
        <v>28.082000000000001</v>
      </c>
      <c r="S76" s="856">
        <v>29.733999999999998</v>
      </c>
      <c r="T76" s="856">
        <v>32.044999999999995</v>
      </c>
      <c r="U76" s="856">
        <v>2026.3920000000003</v>
      </c>
      <c r="X76" s="1216">
        <v>1</v>
      </c>
      <c r="Y76" s="1215" t="str">
        <f t="shared" si="10"/>
        <v>4SE0099</v>
      </c>
      <c r="Z76" s="1215"/>
      <c r="AA76" s="1215" t="s">
        <v>76</v>
      </c>
      <c r="AB76" s="1215" t="s">
        <v>77</v>
      </c>
      <c r="AC76" s="1215" t="s">
        <v>33</v>
      </c>
      <c r="AD76" s="1215">
        <v>924.43099999999993</v>
      </c>
      <c r="AE76" s="1215">
        <v>808.38499999999988</v>
      </c>
      <c r="AF76" s="1215">
        <v>896.38300000000004</v>
      </c>
      <c r="AG76" s="1215">
        <v>905.15200000000004</v>
      </c>
      <c r="AH76" s="1215">
        <v>954.92000000000007</v>
      </c>
      <c r="AI76" s="1215">
        <v>1008.131</v>
      </c>
      <c r="AJ76" s="1215">
        <v>1078.951</v>
      </c>
      <c r="AK76" s="1215">
        <v>1231.6020000000001</v>
      </c>
      <c r="AL76" s="1215">
        <v>1236.9049999999997</v>
      </c>
      <c r="AM76" s="1215">
        <v>1218.3400000000001</v>
      </c>
      <c r="AN76" s="1215">
        <v>1192.4540000000002</v>
      </c>
      <c r="AO76" s="1215">
        <v>1266.557</v>
      </c>
      <c r="AP76" s="1215">
        <v>12722.211000000001</v>
      </c>
      <c r="AQ76" s="1215"/>
    </row>
    <row r="77" spans="1:43">
      <c r="A77" s="801">
        <v>1</v>
      </c>
      <c r="B77" t="str">
        <f t="shared" si="7"/>
        <v>4SE0109</v>
      </c>
      <c r="D77" t="s">
        <v>82</v>
      </c>
      <c r="E77" t="s">
        <v>83</v>
      </c>
      <c r="F77" t="s">
        <v>33</v>
      </c>
      <c r="G77" s="856">
        <f t="shared" si="8"/>
        <v>221.14099999999996</v>
      </c>
      <c r="H77" s="856">
        <f t="shared" si="9"/>
        <v>230.07500000000002</v>
      </c>
      <c r="I77" s="856">
        <v>261.28699999999998</v>
      </c>
      <c r="J77" s="856">
        <v>247.048</v>
      </c>
      <c r="K77" s="856">
        <v>277.18</v>
      </c>
      <c r="L77" s="856">
        <v>259.72899999999998</v>
      </c>
      <c r="M77" s="856">
        <v>276.721</v>
      </c>
      <c r="N77" s="856">
        <v>270.40199999999993</v>
      </c>
      <c r="O77" s="856">
        <v>248.375</v>
      </c>
      <c r="P77" s="856">
        <v>246.964</v>
      </c>
      <c r="Q77" s="856">
        <v>250.357</v>
      </c>
      <c r="R77" s="856">
        <v>233.84699999999998</v>
      </c>
      <c r="S77" s="856">
        <v>238.63600000000002</v>
      </c>
      <c r="T77" s="856">
        <v>237.435</v>
      </c>
      <c r="U77" s="856">
        <v>16827.529000000002</v>
      </c>
      <c r="X77" s="1216">
        <v>1</v>
      </c>
      <c r="Y77" s="1215" t="str">
        <f t="shared" si="10"/>
        <v>4SE0100</v>
      </c>
      <c r="Z77" s="1215"/>
      <c r="AA77" s="1215" t="s">
        <v>78</v>
      </c>
      <c r="AB77" s="1215" t="s">
        <v>79</v>
      </c>
      <c r="AC77" s="1215" t="s">
        <v>33</v>
      </c>
      <c r="AD77" s="1215">
        <v>380.02099999999996</v>
      </c>
      <c r="AE77" s="1215">
        <v>351.80699999999996</v>
      </c>
      <c r="AF77" s="1215">
        <v>393.67599999999999</v>
      </c>
      <c r="AG77" s="1215">
        <v>390.69800000000004</v>
      </c>
      <c r="AH77" s="1215">
        <v>408.32199999999995</v>
      </c>
      <c r="AI77" s="1215">
        <v>405.37199999999996</v>
      </c>
      <c r="AJ77" s="1215">
        <v>395.03</v>
      </c>
      <c r="AK77" s="1215">
        <v>412.44900000000001</v>
      </c>
      <c r="AL77" s="1215">
        <v>422.41899999999998</v>
      </c>
      <c r="AM77" s="1215">
        <v>428.3180000000001</v>
      </c>
      <c r="AN77" s="1215">
        <v>408.10599999999999</v>
      </c>
      <c r="AO77" s="1215">
        <v>462.23100000000005</v>
      </c>
      <c r="AP77" s="1215">
        <v>4858.4489999999996</v>
      </c>
      <c r="AQ77" s="1215"/>
    </row>
    <row r="78" spans="1:43">
      <c r="A78" s="801">
        <v>1</v>
      </c>
      <c r="B78" t="str">
        <f t="shared" si="7"/>
        <v>5SR0098</v>
      </c>
      <c r="D78" t="s">
        <v>1064</v>
      </c>
      <c r="E78" t="s">
        <v>1065</v>
      </c>
      <c r="F78" t="s">
        <v>45</v>
      </c>
      <c r="G78" s="856">
        <f t="shared" si="8"/>
        <v>6.53</v>
      </c>
      <c r="H78" s="856">
        <f t="shared" si="9"/>
        <v>4.4640000000000004</v>
      </c>
      <c r="I78" s="856">
        <v>4.6859999999999999</v>
      </c>
      <c r="J78" s="856">
        <v>4.0489999999999995</v>
      </c>
      <c r="K78" s="856">
        <v>4.2219999999999995</v>
      </c>
      <c r="L78" s="856">
        <v>4.0990000000000002</v>
      </c>
      <c r="M78" s="856">
        <v>3.778</v>
      </c>
      <c r="N78" s="856">
        <v>5.3959999999999999</v>
      </c>
      <c r="O78" s="856">
        <v>7.7839999999999998</v>
      </c>
      <c r="P78" s="856">
        <v>15.282</v>
      </c>
      <c r="Q78" s="856">
        <v>11.018000000000001</v>
      </c>
      <c r="R78" s="856">
        <v>12.824999999999999</v>
      </c>
      <c r="S78" s="856">
        <v>15.363000000000001</v>
      </c>
      <c r="T78" s="856">
        <v>16.708000000000002</v>
      </c>
      <c r="U78" s="856">
        <v>5971.3429999999998</v>
      </c>
      <c r="X78" s="1216">
        <v>1</v>
      </c>
      <c r="Y78" s="1215" t="str">
        <f t="shared" si="10"/>
        <v>4SE0101</v>
      </c>
      <c r="Z78" s="1215"/>
      <c r="AA78" s="1215" t="s">
        <v>61</v>
      </c>
      <c r="AB78" s="1215" t="s">
        <v>62</v>
      </c>
      <c r="AC78" s="1215" t="s">
        <v>33</v>
      </c>
      <c r="AD78" s="1215">
        <v>21.696000000000002</v>
      </c>
      <c r="AE78" s="1215">
        <v>18.736000000000001</v>
      </c>
      <c r="AF78" s="1215">
        <v>22.969000000000001</v>
      </c>
      <c r="AG78" s="1215">
        <v>22.922000000000001</v>
      </c>
      <c r="AH78" s="1215">
        <v>25.134</v>
      </c>
      <c r="AI78" s="1215">
        <v>23.956</v>
      </c>
      <c r="AJ78" s="1215">
        <v>24.750000000000004</v>
      </c>
      <c r="AK78" s="1215">
        <v>20.254999999999999</v>
      </c>
      <c r="AL78" s="1215">
        <v>22.769000000000002</v>
      </c>
      <c r="AM78" s="1215">
        <v>23.282</v>
      </c>
      <c r="AN78" s="1215">
        <v>22.462</v>
      </c>
      <c r="AO78" s="1215">
        <v>23.382999999999999</v>
      </c>
      <c r="AP78" s="1215">
        <v>272.31400000000002</v>
      </c>
      <c r="AQ78" s="1215"/>
    </row>
    <row r="79" spans="1:43">
      <c r="A79" s="801">
        <v>1</v>
      </c>
      <c r="B79" t="str">
        <f t="shared" si="7"/>
        <v>3SE0166</v>
      </c>
      <c r="D79" t="s">
        <v>67</v>
      </c>
      <c r="E79" t="s">
        <v>68</v>
      </c>
      <c r="F79" t="s">
        <v>28</v>
      </c>
      <c r="G79" s="856">
        <f t="shared" si="8"/>
        <v>13.864000000000001</v>
      </c>
      <c r="H79" s="856">
        <f t="shared" si="9"/>
        <v>13.626999999999999</v>
      </c>
      <c r="I79" s="856">
        <v>13.960999999999999</v>
      </c>
      <c r="J79" s="856">
        <v>13.452</v>
      </c>
      <c r="K79" s="856">
        <v>13.916</v>
      </c>
      <c r="L79" s="856">
        <v>13.666</v>
      </c>
      <c r="M79" s="856">
        <v>14.461000000000002</v>
      </c>
      <c r="N79" s="856">
        <v>14.663000000000002</v>
      </c>
      <c r="O79" s="856">
        <v>14.879</v>
      </c>
      <c r="P79" s="856">
        <v>15.426</v>
      </c>
      <c r="Q79" s="856">
        <v>14.555</v>
      </c>
      <c r="R79" s="856">
        <v>15.190000000000003</v>
      </c>
      <c r="S79" s="856">
        <v>15.784000000000002</v>
      </c>
      <c r="T79" s="856">
        <v>15.137</v>
      </c>
      <c r="U79" s="856">
        <v>3372.9290000000001</v>
      </c>
      <c r="X79" s="1216">
        <v>1</v>
      </c>
      <c r="Y79" s="1215" t="str">
        <f t="shared" si="10"/>
        <v>4SE0109</v>
      </c>
      <c r="Z79" s="1215"/>
      <c r="AA79" s="1215" t="s">
        <v>82</v>
      </c>
      <c r="AB79" s="1215" t="s">
        <v>83</v>
      </c>
      <c r="AC79" s="1215" t="s">
        <v>33</v>
      </c>
      <c r="AD79" s="1215">
        <v>264.38</v>
      </c>
      <c r="AE79" s="1215">
        <v>247.11300000000003</v>
      </c>
      <c r="AF79" s="1215">
        <v>263.52600000000001</v>
      </c>
      <c r="AG79" s="1215">
        <v>259.44800000000004</v>
      </c>
      <c r="AH79" s="1215">
        <v>271.005</v>
      </c>
      <c r="AI79" s="1215">
        <v>267.56</v>
      </c>
      <c r="AJ79" s="1215">
        <v>271.35700000000003</v>
      </c>
      <c r="AK79" s="1215">
        <v>251.32600000000002</v>
      </c>
      <c r="AL79" s="1215">
        <v>230.876</v>
      </c>
      <c r="AM79" s="1215">
        <v>217.59899999999999</v>
      </c>
      <c r="AN79" s="1215">
        <v>221.14099999999996</v>
      </c>
      <c r="AO79" s="1215">
        <v>230.07500000000002</v>
      </c>
      <c r="AP79" s="1215">
        <v>2995.4060000000004</v>
      </c>
      <c r="AQ79" s="1215"/>
    </row>
    <row r="80" spans="1:43">
      <c r="A80" s="801">
        <v>1</v>
      </c>
      <c r="B80" t="str">
        <f t="shared" si="7"/>
        <v>3SE0167</v>
      </c>
      <c r="D80" t="s">
        <v>71</v>
      </c>
      <c r="E80" t="s">
        <v>70</v>
      </c>
      <c r="F80" t="s">
        <v>28</v>
      </c>
      <c r="G80" s="856">
        <f t="shared" si="8"/>
        <v>93.867000000000004</v>
      </c>
      <c r="H80" s="856">
        <f t="shared" si="9"/>
        <v>99.546000000000006</v>
      </c>
      <c r="I80" s="856">
        <v>98.664000000000001</v>
      </c>
      <c r="J80" s="856">
        <v>87.059000000000012</v>
      </c>
      <c r="K80" s="856">
        <v>97.911000000000001</v>
      </c>
      <c r="L80" s="856">
        <v>95.557000000000002</v>
      </c>
      <c r="M80" s="856">
        <v>105.916</v>
      </c>
      <c r="N80" s="856">
        <v>107.71099999999998</v>
      </c>
      <c r="O80" s="856">
        <v>112.72199999999999</v>
      </c>
      <c r="P80" s="856">
        <v>120.10699999999999</v>
      </c>
      <c r="Q80" s="856">
        <v>119.239</v>
      </c>
      <c r="R80" s="856">
        <v>118.78199999999998</v>
      </c>
      <c r="S80" s="856">
        <v>134.601</v>
      </c>
      <c r="T80" s="856">
        <v>125.82700000000001</v>
      </c>
      <c r="U80" s="856">
        <v>485.47699999999998</v>
      </c>
      <c r="X80" s="1216">
        <v>1</v>
      </c>
      <c r="Y80" s="1215" t="str">
        <f t="shared" si="10"/>
        <v>5SR0098</v>
      </c>
      <c r="Z80" s="1215"/>
      <c r="AA80" s="1215" t="s">
        <v>1064</v>
      </c>
      <c r="AB80" s="1215" t="s">
        <v>1065</v>
      </c>
      <c r="AC80" s="1215" t="s">
        <v>45</v>
      </c>
      <c r="AD80" s="1215">
        <v>3.024</v>
      </c>
      <c r="AE80" s="1215">
        <v>2.5910000000000002</v>
      </c>
      <c r="AF80" s="1215">
        <v>2.5220000000000002</v>
      </c>
      <c r="AG80" s="1215">
        <v>2.6429999999999998</v>
      </c>
      <c r="AH80" s="1215">
        <v>2.5519999999999996</v>
      </c>
      <c r="AI80" s="1215">
        <v>4.5729999999999995</v>
      </c>
      <c r="AJ80" s="1215">
        <v>3.0939999999999999</v>
      </c>
      <c r="AK80" s="1215">
        <v>2.9169999999999998</v>
      </c>
      <c r="AL80" s="1215">
        <v>3.0220000000000002</v>
      </c>
      <c r="AM80" s="1215">
        <v>2.9489999999999998</v>
      </c>
      <c r="AN80" s="1215">
        <v>6.53</v>
      </c>
      <c r="AO80" s="1215">
        <v>4.4640000000000004</v>
      </c>
      <c r="AP80" s="1215">
        <v>40.881</v>
      </c>
      <c r="AQ80" s="1215"/>
    </row>
    <row r="81" spans="1:43">
      <c r="A81" s="801">
        <v>1</v>
      </c>
      <c r="B81" t="str">
        <f t="shared" si="7"/>
        <v>4SE0106</v>
      </c>
      <c r="D81" t="s">
        <v>84</v>
      </c>
      <c r="E81" t="s">
        <v>85</v>
      </c>
      <c r="F81" t="s">
        <v>33</v>
      </c>
      <c r="G81" s="856">
        <f t="shared" si="8"/>
        <v>95.83</v>
      </c>
      <c r="H81" s="856">
        <f t="shared" si="9"/>
        <v>88.227000000000004</v>
      </c>
      <c r="I81" s="856">
        <v>102.80199999999999</v>
      </c>
      <c r="J81" s="856">
        <v>99.006</v>
      </c>
      <c r="K81" s="856">
        <v>110.07899999999999</v>
      </c>
      <c r="L81" s="856">
        <v>115.28200000000001</v>
      </c>
      <c r="M81" s="856">
        <v>139.13499999999999</v>
      </c>
      <c r="N81" s="856">
        <v>143.57499999999999</v>
      </c>
      <c r="O81" s="856">
        <v>145.22399999999999</v>
      </c>
      <c r="P81" s="856">
        <v>143.13800000000001</v>
      </c>
      <c r="Q81" s="856">
        <v>132.92200000000003</v>
      </c>
      <c r="R81" s="856">
        <v>145.89800000000002</v>
      </c>
      <c r="S81" s="856">
        <v>144.374</v>
      </c>
      <c r="T81" s="856">
        <v>158.24299999999999</v>
      </c>
      <c r="U81" s="856">
        <v>102.35099999999998</v>
      </c>
      <c r="X81" s="1216">
        <v>1</v>
      </c>
      <c r="Y81" s="1215" t="str">
        <f t="shared" si="10"/>
        <v>3SE0166</v>
      </c>
      <c r="Z81" s="1215"/>
      <c r="AA81" s="1215" t="s">
        <v>67</v>
      </c>
      <c r="AB81" s="1215" t="s">
        <v>68</v>
      </c>
      <c r="AC81" s="1215" t="s">
        <v>28</v>
      </c>
      <c r="AD81" s="1215">
        <v>13.867000000000001</v>
      </c>
      <c r="AE81" s="1215">
        <v>12.302999999999999</v>
      </c>
      <c r="AF81" s="1215">
        <v>13.47</v>
      </c>
      <c r="AG81" s="1215">
        <v>13.266000000000002</v>
      </c>
      <c r="AH81" s="1215">
        <v>13.96</v>
      </c>
      <c r="AI81" s="1215">
        <v>13.587</v>
      </c>
      <c r="AJ81" s="1215">
        <v>14.232999999999999</v>
      </c>
      <c r="AK81" s="1215">
        <v>14.129</v>
      </c>
      <c r="AL81" s="1215">
        <v>13.459</v>
      </c>
      <c r="AM81" s="1215">
        <v>14.617000000000001</v>
      </c>
      <c r="AN81" s="1215">
        <v>13.864000000000001</v>
      </c>
      <c r="AO81" s="1215">
        <v>13.626999999999999</v>
      </c>
      <c r="AP81" s="1215">
        <v>164.38200000000003</v>
      </c>
      <c r="AQ81" s="1215"/>
    </row>
    <row r="82" spans="1:43">
      <c r="A82" s="801">
        <v>1</v>
      </c>
      <c r="B82" t="str">
        <f t="shared" si="7"/>
        <v>4SE0103</v>
      </c>
      <c r="D82" t="s">
        <v>74</v>
      </c>
      <c r="E82" t="s">
        <v>73</v>
      </c>
      <c r="F82" t="s">
        <v>33</v>
      </c>
      <c r="G82" s="856">
        <f t="shared" si="8"/>
        <v>212.11499999999995</v>
      </c>
      <c r="H82" s="856">
        <f t="shared" si="9"/>
        <v>180.774</v>
      </c>
      <c r="I82" s="856">
        <v>203.93699999999998</v>
      </c>
      <c r="J82" s="856">
        <v>173.18599999999998</v>
      </c>
      <c r="K82" s="856">
        <v>188.459</v>
      </c>
      <c r="L82" s="856">
        <v>199.316</v>
      </c>
      <c r="M82" s="856">
        <v>214.852</v>
      </c>
      <c r="N82" s="856">
        <v>217.16299999999998</v>
      </c>
      <c r="O82" s="856">
        <v>235.81599999999997</v>
      </c>
      <c r="P82" s="856">
        <v>219.614</v>
      </c>
      <c r="Q82" s="856">
        <v>239.749</v>
      </c>
      <c r="R82" s="856">
        <v>268.625</v>
      </c>
      <c r="S82" s="856">
        <v>249.36500000000007</v>
      </c>
      <c r="T82" s="856">
        <v>254.797</v>
      </c>
      <c r="U82" s="856">
        <v>93110.89499999999</v>
      </c>
      <c r="X82" s="1216">
        <v>1</v>
      </c>
      <c r="Y82" s="1215" t="str">
        <f t="shared" si="10"/>
        <v>3SE0167</v>
      </c>
      <c r="Z82" s="1215"/>
      <c r="AA82" s="1215" t="s">
        <v>71</v>
      </c>
      <c r="AB82" s="1215" t="s">
        <v>70</v>
      </c>
      <c r="AC82" s="1215" t="s">
        <v>28</v>
      </c>
      <c r="AD82" s="1215">
        <v>84.015999999999991</v>
      </c>
      <c r="AE82" s="1215">
        <v>75.018000000000015</v>
      </c>
      <c r="AF82" s="1215">
        <v>91.152999999999992</v>
      </c>
      <c r="AG82" s="1215">
        <v>87.582999999999998</v>
      </c>
      <c r="AH82" s="1215">
        <v>86.585999999999999</v>
      </c>
      <c r="AI82" s="1215">
        <v>88.698999999999998</v>
      </c>
      <c r="AJ82" s="1215">
        <v>90.530999999999992</v>
      </c>
      <c r="AK82" s="1215">
        <v>92.606999999999999</v>
      </c>
      <c r="AL82" s="1215">
        <v>97.260999999999996</v>
      </c>
      <c r="AM82" s="1215">
        <v>100.35699999999999</v>
      </c>
      <c r="AN82" s="1215">
        <v>93.867000000000004</v>
      </c>
      <c r="AO82" s="1215">
        <v>99.546000000000006</v>
      </c>
      <c r="AP82" s="1215">
        <v>1087.2239999999997</v>
      </c>
      <c r="AQ82" s="1215"/>
    </row>
    <row r="83" spans="1:43">
      <c r="A83" s="801">
        <v>1</v>
      </c>
      <c r="B83" t="str">
        <f t="shared" si="7"/>
        <v>4SE0097</v>
      </c>
      <c r="D83" t="s">
        <v>86</v>
      </c>
      <c r="E83" t="s">
        <v>87</v>
      </c>
      <c r="F83" t="s">
        <v>33</v>
      </c>
      <c r="G83" s="856">
        <f t="shared" si="8"/>
        <v>422.78200000000004</v>
      </c>
      <c r="H83" s="856">
        <f t="shared" si="9"/>
        <v>434.18399999999997</v>
      </c>
      <c r="I83" s="856">
        <v>415.38299999999992</v>
      </c>
      <c r="J83" s="856">
        <v>377.54300000000001</v>
      </c>
      <c r="K83" s="856">
        <v>435.69600000000003</v>
      </c>
      <c r="L83" s="856">
        <v>488.99399999999997</v>
      </c>
      <c r="M83" s="856">
        <v>478.762</v>
      </c>
      <c r="N83" s="856">
        <v>489.80400000000009</v>
      </c>
      <c r="O83" s="856">
        <v>504.32800000000003</v>
      </c>
      <c r="P83" s="856">
        <v>531.69299999999998</v>
      </c>
      <c r="Q83" s="856">
        <v>496.20399999999995</v>
      </c>
      <c r="R83" s="856">
        <v>515.89699999999993</v>
      </c>
      <c r="S83" s="856">
        <v>595.53599999999994</v>
      </c>
      <c r="T83" s="856">
        <v>567.53800000000012</v>
      </c>
      <c r="U83" s="856">
        <v>54043.86099999999</v>
      </c>
      <c r="X83" s="1216">
        <v>1</v>
      </c>
      <c r="Y83" s="1215" t="str">
        <f t="shared" si="10"/>
        <v>4SE0106</v>
      </c>
      <c r="Z83" s="1215"/>
      <c r="AA83" s="1215" t="s">
        <v>84</v>
      </c>
      <c r="AB83" s="1215" t="s">
        <v>85</v>
      </c>
      <c r="AC83" s="1215" t="s">
        <v>33</v>
      </c>
      <c r="AD83" s="1215">
        <v>112.947</v>
      </c>
      <c r="AE83" s="1215">
        <v>100.187</v>
      </c>
      <c r="AF83" s="1215">
        <v>118.83200000000001</v>
      </c>
      <c r="AG83" s="1215">
        <v>104.52500000000001</v>
      </c>
      <c r="AH83" s="1215">
        <v>124.47499999999999</v>
      </c>
      <c r="AI83" s="1215">
        <v>127.22499999999999</v>
      </c>
      <c r="AJ83" s="1215">
        <v>125.94399999999999</v>
      </c>
      <c r="AK83" s="1215">
        <v>123.14099999999999</v>
      </c>
      <c r="AL83" s="1215">
        <v>129.346</v>
      </c>
      <c r="AM83" s="1215">
        <v>123.574</v>
      </c>
      <c r="AN83" s="1215">
        <v>95.83</v>
      </c>
      <c r="AO83" s="1215">
        <v>88.227000000000004</v>
      </c>
      <c r="AP83" s="1215">
        <v>1374.2529999999999</v>
      </c>
      <c r="AQ83" s="1215"/>
    </row>
    <row r="84" spans="1:43">
      <c r="A84" s="801">
        <v>1</v>
      </c>
      <c r="B84" t="str">
        <f t="shared" si="7"/>
        <v>RSR0008</v>
      </c>
      <c r="D84" t="s">
        <v>1066</v>
      </c>
      <c r="E84" t="s">
        <v>1067</v>
      </c>
      <c r="F84" t="s">
        <v>607</v>
      </c>
      <c r="G84" s="856">
        <f t="shared" si="8"/>
        <v>64.25</v>
      </c>
      <c r="H84" s="856">
        <f t="shared" si="9"/>
        <v>180.14800000000002</v>
      </c>
      <c r="I84" s="856">
        <v>95.354000000000013</v>
      </c>
      <c r="J84" s="856">
        <v>82.971999999999994</v>
      </c>
      <c r="K84" s="856">
        <v>144.583</v>
      </c>
      <c r="L84" s="856">
        <v>94.103000000000009</v>
      </c>
      <c r="M84" s="856">
        <v>150.80199999999999</v>
      </c>
      <c r="N84" s="856">
        <v>160.34399999999999</v>
      </c>
      <c r="O84" s="856">
        <v>123.242</v>
      </c>
      <c r="P84" s="856">
        <v>127.229</v>
      </c>
      <c r="Q84" s="856">
        <v>131.495</v>
      </c>
      <c r="R84" s="856">
        <v>148.36600000000001</v>
      </c>
      <c r="S84" s="856">
        <v>192.887</v>
      </c>
      <c r="T84" s="856">
        <v>152.34700000000001</v>
      </c>
      <c r="U84" s="856">
        <v>1793.252</v>
      </c>
      <c r="X84" s="1216">
        <v>1</v>
      </c>
      <c r="Y84" s="1215" t="str">
        <f t="shared" si="10"/>
        <v>4SE0103</v>
      </c>
      <c r="Z84" s="1215"/>
      <c r="AA84" s="1215" t="s">
        <v>74</v>
      </c>
      <c r="AB84" s="1215" t="s">
        <v>73</v>
      </c>
      <c r="AC84" s="1215" t="s">
        <v>33</v>
      </c>
      <c r="AD84" s="1215">
        <v>177.03299999999999</v>
      </c>
      <c r="AE84" s="1215">
        <v>155.30000000000001</v>
      </c>
      <c r="AF84" s="1215">
        <v>178.59400000000002</v>
      </c>
      <c r="AG84" s="1215">
        <v>176.14700000000002</v>
      </c>
      <c r="AH84" s="1215">
        <v>192.16499999999999</v>
      </c>
      <c r="AI84" s="1215">
        <v>175.39599999999999</v>
      </c>
      <c r="AJ84" s="1215">
        <v>190.584</v>
      </c>
      <c r="AK84" s="1215">
        <v>197.25199999999998</v>
      </c>
      <c r="AL84" s="1215">
        <v>194.661</v>
      </c>
      <c r="AM84" s="1215">
        <v>186.37100000000001</v>
      </c>
      <c r="AN84" s="1215">
        <v>212.11499999999995</v>
      </c>
      <c r="AO84" s="1215">
        <v>180.774</v>
      </c>
      <c r="AP84" s="1215">
        <v>2216.3920000000003</v>
      </c>
      <c r="AQ84" s="1215"/>
    </row>
    <row r="85" spans="1:43">
      <c r="A85" s="801">
        <v>1</v>
      </c>
      <c r="B85" t="str">
        <f t="shared" si="7"/>
        <v>3SE0227</v>
      </c>
      <c r="D85" t="s">
        <v>1185</v>
      </c>
      <c r="E85" t="s">
        <v>762</v>
      </c>
      <c r="F85" t="s">
        <v>28</v>
      </c>
      <c r="G85" s="856">
        <f t="shared" si="8"/>
        <v>10656.771000000001</v>
      </c>
      <c r="H85" s="856">
        <f t="shared" si="9"/>
        <v>11328.235999999997</v>
      </c>
      <c r="I85" s="856">
        <v>13681.539999999999</v>
      </c>
      <c r="J85" s="856">
        <v>13261.136000000002</v>
      </c>
      <c r="K85" s="856">
        <v>14422.554</v>
      </c>
      <c r="L85" s="856">
        <v>13185.601999999999</v>
      </c>
      <c r="M85" s="856">
        <v>11505.942999999999</v>
      </c>
      <c r="N85" s="856">
        <v>10849.015000000001</v>
      </c>
      <c r="O85" s="856">
        <v>11605.020000000002</v>
      </c>
      <c r="P85" s="856">
        <v>11434.476999999999</v>
      </c>
      <c r="Q85" s="856">
        <v>11365.735000000001</v>
      </c>
      <c r="R85" s="856">
        <v>12423.520999999999</v>
      </c>
      <c r="S85" s="856">
        <v>12159.210999999999</v>
      </c>
      <c r="T85" s="856">
        <v>12067.378999999999</v>
      </c>
      <c r="U85" s="856">
        <v>5425.7529999999997</v>
      </c>
      <c r="X85" s="1216">
        <v>1</v>
      </c>
      <c r="Y85" s="1215" t="str">
        <f t="shared" si="10"/>
        <v>4SE0097</v>
      </c>
      <c r="Z85" s="1215"/>
      <c r="AA85" s="1215" t="s">
        <v>86</v>
      </c>
      <c r="AB85" s="1215" t="s">
        <v>87</v>
      </c>
      <c r="AC85" s="1215" t="s">
        <v>33</v>
      </c>
      <c r="AD85" s="1215">
        <v>440.49299999999994</v>
      </c>
      <c r="AE85" s="1215">
        <v>386.01300000000003</v>
      </c>
      <c r="AF85" s="1215">
        <v>356.20200000000006</v>
      </c>
      <c r="AG85" s="1215">
        <v>354.55999999999995</v>
      </c>
      <c r="AH85" s="1215">
        <v>375.95300000000003</v>
      </c>
      <c r="AI85" s="1215">
        <v>383.19499999999999</v>
      </c>
      <c r="AJ85" s="1215">
        <v>392.03699999999998</v>
      </c>
      <c r="AK85" s="1215">
        <v>419.96900000000005</v>
      </c>
      <c r="AL85" s="1215">
        <v>430.05900000000003</v>
      </c>
      <c r="AM85" s="1215">
        <v>407.71499999999992</v>
      </c>
      <c r="AN85" s="1215">
        <v>422.78200000000004</v>
      </c>
      <c r="AO85" s="1215">
        <v>434.18399999999997</v>
      </c>
      <c r="AP85" s="1215">
        <v>4803.1620000000003</v>
      </c>
      <c r="AQ85" s="1215"/>
    </row>
    <row r="86" spans="1:43">
      <c r="A86" s="801">
        <v>1</v>
      </c>
      <c r="B86" t="str">
        <f t="shared" si="7"/>
        <v>5SE0229</v>
      </c>
      <c r="D86" t="s">
        <v>88</v>
      </c>
      <c r="E86" t="s">
        <v>89</v>
      </c>
      <c r="F86" t="s">
        <v>45</v>
      </c>
      <c r="G86" s="856">
        <f t="shared" si="8"/>
        <v>7.08</v>
      </c>
      <c r="H86" s="856">
        <f t="shared" si="9"/>
        <v>7.298</v>
      </c>
      <c r="I86" s="856">
        <v>7.4970000000000008</v>
      </c>
      <c r="J86" s="856">
        <v>9.5969999999999995</v>
      </c>
      <c r="K86" s="856">
        <v>10.945</v>
      </c>
      <c r="L86" s="856">
        <v>11.583</v>
      </c>
      <c r="M86" s="856">
        <v>12.195</v>
      </c>
      <c r="N86" s="856">
        <v>12.811000000000002</v>
      </c>
      <c r="O86" s="856">
        <v>13.731000000000002</v>
      </c>
      <c r="P86" s="856">
        <v>12.497999999999999</v>
      </c>
      <c r="Q86" s="856">
        <v>13.25</v>
      </c>
      <c r="R86" s="856">
        <v>13.62</v>
      </c>
      <c r="S86" s="856">
        <v>13.331999999999999</v>
      </c>
      <c r="T86" s="856">
        <v>14.016</v>
      </c>
      <c r="U86" s="856">
        <v>1550.9159999999999</v>
      </c>
      <c r="X86" s="1216">
        <v>1</v>
      </c>
      <c r="Y86" s="1215" t="str">
        <f t="shared" si="10"/>
        <v>RSR0008</v>
      </c>
      <c r="Z86" s="1215"/>
      <c r="AA86" s="1215" t="s">
        <v>1066</v>
      </c>
      <c r="AB86" s="1215" t="s">
        <v>1067</v>
      </c>
      <c r="AC86" s="1215" t="s">
        <v>607</v>
      </c>
      <c r="AD86" s="1215"/>
      <c r="AE86" s="1215"/>
      <c r="AF86" s="1215">
        <v>83.49499999999999</v>
      </c>
      <c r="AG86" s="1215">
        <v>134.16</v>
      </c>
      <c r="AH86" s="1215">
        <v>84.213999999999999</v>
      </c>
      <c r="AI86" s="1215">
        <v>92.653000000000006</v>
      </c>
      <c r="AJ86" s="1215">
        <v>89.999000000000009</v>
      </c>
      <c r="AK86" s="1215">
        <v>67.146999999999991</v>
      </c>
      <c r="AL86" s="1215">
        <v>71.5</v>
      </c>
      <c r="AM86" s="1215">
        <v>58.396999999999998</v>
      </c>
      <c r="AN86" s="1215">
        <v>64.25</v>
      </c>
      <c r="AO86" s="1215">
        <v>180.14800000000002</v>
      </c>
      <c r="AP86" s="1215">
        <v>925.96300000000008</v>
      </c>
      <c r="AQ86" s="1215"/>
    </row>
    <row r="87" spans="1:43">
      <c r="A87" s="801">
        <v>1</v>
      </c>
      <c r="B87" t="str">
        <f t="shared" si="7"/>
        <v>5SR0046</v>
      </c>
      <c r="D87" t="s">
        <v>1183</v>
      </c>
      <c r="E87" t="s">
        <v>1184</v>
      </c>
      <c r="F87" t="s">
        <v>45</v>
      </c>
      <c r="G87" s="856"/>
      <c r="H87" s="856"/>
      <c r="I87" s="856"/>
      <c r="J87" s="856"/>
      <c r="K87" s="856">
        <v>3.153</v>
      </c>
      <c r="L87" s="856">
        <v>0.95100000000000007</v>
      </c>
      <c r="M87" s="856">
        <v>0.9830000000000001</v>
      </c>
      <c r="N87" s="856">
        <v>0.27300000000000002</v>
      </c>
      <c r="O87" s="856">
        <v>0.223</v>
      </c>
      <c r="P87" s="856">
        <v>2.1269999999999998</v>
      </c>
      <c r="Q87" s="856">
        <v>18.497</v>
      </c>
      <c r="R87" s="856">
        <v>5.0749999999999993</v>
      </c>
      <c r="S87" s="856">
        <v>3.4369999999999998</v>
      </c>
      <c r="T87" s="856">
        <v>3.5960000000000001</v>
      </c>
      <c r="U87" s="856">
        <v>174878.049</v>
      </c>
      <c r="X87" s="1216">
        <v>1</v>
      </c>
      <c r="Y87" s="1215" t="str">
        <f t="shared" si="10"/>
        <v>5SE0229</v>
      </c>
      <c r="Z87" s="1215"/>
      <c r="AA87" s="1215" t="s">
        <v>88</v>
      </c>
      <c r="AB87" s="1215" t="s">
        <v>89</v>
      </c>
      <c r="AC87" s="1215" t="s">
        <v>45</v>
      </c>
      <c r="AD87" s="1215">
        <v>9.6000000000000014</v>
      </c>
      <c r="AE87" s="1215">
        <v>8.1490000000000009</v>
      </c>
      <c r="AF87" s="1215">
        <v>8.4410000000000007</v>
      </c>
      <c r="AG87" s="1215">
        <v>8.7140000000000004</v>
      </c>
      <c r="AH87" s="1215">
        <v>8.9610000000000003</v>
      </c>
      <c r="AI87" s="1215">
        <v>8.7539999999999996</v>
      </c>
      <c r="AJ87" s="1215">
        <v>10.026</v>
      </c>
      <c r="AK87" s="1215">
        <v>5.3019999999999996</v>
      </c>
      <c r="AL87" s="1215">
        <v>7.2059999999999995</v>
      </c>
      <c r="AM87" s="1215">
        <v>7.2929999999999993</v>
      </c>
      <c r="AN87" s="1215">
        <v>7.08</v>
      </c>
      <c r="AO87" s="1215">
        <v>7.298</v>
      </c>
      <c r="AP87" s="1215">
        <v>96.823999999999998</v>
      </c>
      <c r="AQ87" s="1215"/>
    </row>
    <row r="88" spans="1:43">
      <c r="A88" s="801">
        <v>1</v>
      </c>
      <c r="B88" t="str">
        <f t="shared" si="7"/>
        <v>RSR0012</v>
      </c>
      <c r="C88" t="s">
        <v>134</v>
      </c>
      <c r="D88" t="s">
        <v>623</v>
      </c>
      <c r="E88" t="s">
        <v>624</v>
      </c>
      <c r="F88" t="s">
        <v>607</v>
      </c>
      <c r="G88" s="856">
        <f t="shared" ref="G88:G119" si="11">+VLOOKUP($B88,$Y$4:$AO$256,16,FALSE)</f>
        <v>29.394999999999996</v>
      </c>
      <c r="H88" s="856">
        <f t="shared" ref="H88:H119" si="12">+VLOOKUP($B88,$Y$4:$AO$304,17,FALSE)</f>
        <v>42.80299999999999</v>
      </c>
      <c r="I88" s="856">
        <v>40.476999999999997</v>
      </c>
      <c r="J88" s="856">
        <v>37.6</v>
      </c>
      <c r="K88" s="856">
        <v>38.574000000000005</v>
      </c>
      <c r="L88" s="856">
        <v>48.564999999999998</v>
      </c>
      <c r="M88" s="856">
        <v>58.727000000000004</v>
      </c>
      <c r="N88" s="856">
        <v>48.373999999999995</v>
      </c>
      <c r="O88" s="856">
        <v>50.983999999999995</v>
      </c>
      <c r="P88" s="856">
        <v>66.066000000000003</v>
      </c>
      <c r="Q88" s="856">
        <v>55.293999999999997</v>
      </c>
      <c r="R88" s="856">
        <v>55.921999999999997</v>
      </c>
      <c r="S88" s="856">
        <v>69.14200000000001</v>
      </c>
      <c r="T88" s="856">
        <v>59.900999999999996</v>
      </c>
      <c r="U88" s="856">
        <v>89242.338000000003</v>
      </c>
      <c r="X88" s="1216">
        <v>1</v>
      </c>
      <c r="Y88" s="1215" t="str">
        <f t="shared" si="10"/>
        <v>RSR0012</v>
      </c>
      <c r="Z88" s="1215" t="s">
        <v>134</v>
      </c>
      <c r="AA88" s="1215" t="s">
        <v>623</v>
      </c>
      <c r="AB88" s="1215" t="s">
        <v>624</v>
      </c>
      <c r="AC88" s="1215" t="s">
        <v>607</v>
      </c>
      <c r="AD88" s="1215">
        <v>30.907999999999994</v>
      </c>
      <c r="AE88" s="1215">
        <v>25.316999999999997</v>
      </c>
      <c r="AF88" s="1215">
        <v>28.62</v>
      </c>
      <c r="AG88" s="1215">
        <v>31.995000000000001</v>
      </c>
      <c r="AH88" s="1215">
        <v>29.742999999999999</v>
      </c>
      <c r="AI88" s="1215">
        <v>23.652999999999999</v>
      </c>
      <c r="AJ88" s="1215">
        <v>32.03</v>
      </c>
      <c r="AK88" s="1215">
        <v>26.656000000000002</v>
      </c>
      <c r="AL88" s="1215">
        <v>30.140999999999998</v>
      </c>
      <c r="AM88" s="1215">
        <v>46.951000000000001</v>
      </c>
      <c r="AN88" s="1215">
        <v>29.394999999999996</v>
      </c>
      <c r="AO88" s="1215">
        <v>42.80299999999999</v>
      </c>
      <c r="AP88" s="1215">
        <v>378.21199999999999</v>
      </c>
      <c r="AQ88" s="1215"/>
    </row>
    <row r="89" spans="1:43">
      <c r="A89" s="801">
        <v>1</v>
      </c>
      <c r="B89" t="str">
        <f t="shared" si="7"/>
        <v>3SE1230</v>
      </c>
      <c r="D89" t="s">
        <v>1018</v>
      </c>
      <c r="E89" t="s">
        <v>1019</v>
      </c>
      <c r="F89" t="s">
        <v>28</v>
      </c>
      <c r="G89" s="856">
        <f t="shared" si="11"/>
        <v>2719.634</v>
      </c>
      <c r="H89" s="856">
        <f t="shared" si="12"/>
        <v>2893.366</v>
      </c>
      <c r="I89" s="856">
        <v>3100.9540000000002</v>
      </c>
      <c r="J89" s="856">
        <v>2930.4539999999997</v>
      </c>
      <c r="K89" s="856">
        <v>3114.3870000000002</v>
      </c>
      <c r="L89" s="856">
        <v>2681.8940000000002</v>
      </c>
      <c r="M89" s="856">
        <v>2828.8709999999996</v>
      </c>
      <c r="N89" s="856">
        <v>3010.1800000000003</v>
      </c>
      <c r="O89" s="856">
        <v>3271.2080000000005</v>
      </c>
      <c r="P89" s="856">
        <v>3255.1079999999997</v>
      </c>
      <c r="Q89" s="856">
        <v>3131.8349999999996</v>
      </c>
      <c r="R89" s="856">
        <v>3097.6379999999999</v>
      </c>
      <c r="S89" s="856">
        <v>2971.5020000000013</v>
      </c>
      <c r="T89" s="856">
        <v>2935.5770000000007</v>
      </c>
      <c r="U89" s="856">
        <v>59.713000000000008</v>
      </c>
      <c r="X89" s="1216">
        <v>1</v>
      </c>
      <c r="Y89" s="1215" t="str">
        <f t="shared" si="10"/>
        <v>3SE1230</v>
      </c>
      <c r="Z89" s="1215"/>
      <c r="AA89" s="1215" t="s">
        <v>1018</v>
      </c>
      <c r="AB89" s="1215" t="s">
        <v>1019</v>
      </c>
      <c r="AC89" s="1215" t="s">
        <v>28</v>
      </c>
      <c r="AD89" s="1215">
        <v>2623.4340000000002</v>
      </c>
      <c r="AE89" s="1215">
        <v>2440.395</v>
      </c>
      <c r="AF89" s="1215">
        <v>2473.1840000000002</v>
      </c>
      <c r="AG89" s="1215">
        <v>2013.7850000000001</v>
      </c>
      <c r="AH89" s="1215">
        <v>2391.212</v>
      </c>
      <c r="AI89" s="1215">
        <v>2380.5700000000002</v>
      </c>
      <c r="AJ89" s="1215">
        <v>2682.944</v>
      </c>
      <c r="AK89" s="1215">
        <v>2706.1109999999999</v>
      </c>
      <c r="AL89" s="1215">
        <v>2439.779</v>
      </c>
      <c r="AM89" s="1215">
        <v>2794.7339999999999</v>
      </c>
      <c r="AN89" s="1215">
        <v>2719.634</v>
      </c>
      <c r="AO89" s="1215">
        <v>2893.366</v>
      </c>
      <c r="AP89" s="1215">
        <v>30559.148000000001</v>
      </c>
      <c r="AQ89" s="1215"/>
    </row>
    <row r="90" spans="1:43">
      <c r="A90" s="801">
        <v>1</v>
      </c>
      <c r="B90" t="str">
        <f t="shared" si="7"/>
        <v>2SE0118</v>
      </c>
      <c r="D90" t="s">
        <v>595</v>
      </c>
      <c r="E90" t="s">
        <v>625</v>
      </c>
      <c r="F90" t="s">
        <v>25</v>
      </c>
      <c r="G90" s="856">
        <f t="shared" si="11"/>
        <v>7232.7610000000013</v>
      </c>
      <c r="H90" s="856">
        <f t="shared" si="12"/>
        <v>7503.8499999999985</v>
      </c>
      <c r="I90" s="856">
        <v>7221.6680000000006</v>
      </c>
      <c r="J90" s="856">
        <v>6733.2339999999995</v>
      </c>
      <c r="K90" s="856">
        <v>7660.295000000001</v>
      </c>
      <c r="L90" s="856">
        <v>7421.1540000000014</v>
      </c>
      <c r="M90" s="856">
        <v>7839.9850000000006</v>
      </c>
      <c r="N90" s="856">
        <v>7735.3690000000006</v>
      </c>
      <c r="O90" s="856">
        <v>7932.6590000000006</v>
      </c>
      <c r="P90" s="856">
        <v>7922.8140000000012</v>
      </c>
      <c r="Q90" s="856">
        <v>7815.4320000000016</v>
      </c>
      <c r="R90" s="856">
        <v>8205.5969999999998</v>
      </c>
      <c r="S90" s="856">
        <v>8343.607</v>
      </c>
      <c r="T90" s="856">
        <v>7921.0160000000014</v>
      </c>
      <c r="U90" s="856">
        <v>41.559000000000005</v>
      </c>
      <c r="X90" s="1216">
        <v>1</v>
      </c>
      <c r="Y90" s="1215" t="str">
        <f t="shared" si="10"/>
        <v>2SE0118</v>
      </c>
      <c r="Z90" s="1215"/>
      <c r="AA90" s="1215" t="s">
        <v>595</v>
      </c>
      <c r="AB90" s="1215" t="s">
        <v>625</v>
      </c>
      <c r="AC90" s="1215" t="s">
        <v>25</v>
      </c>
      <c r="AD90" s="1215">
        <v>6721.7709999999997</v>
      </c>
      <c r="AE90" s="1215">
        <v>6214.1969999999992</v>
      </c>
      <c r="AF90" s="1215">
        <v>7112.4659999999994</v>
      </c>
      <c r="AG90" s="1215">
        <v>6775.402</v>
      </c>
      <c r="AH90" s="1215">
        <v>7151.161000000001</v>
      </c>
      <c r="AI90" s="1215">
        <v>7003.6060000000007</v>
      </c>
      <c r="AJ90" s="1215">
        <v>7184.094000000001</v>
      </c>
      <c r="AK90" s="1215">
        <v>7271.5540000000001</v>
      </c>
      <c r="AL90" s="1215">
        <v>7100.3859999999995</v>
      </c>
      <c r="AM90" s="1215">
        <v>7341.8269999999975</v>
      </c>
      <c r="AN90" s="1215">
        <v>7232.7610000000013</v>
      </c>
      <c r="AO90" s="1215">
        <v>7503.8499999999985</v>
      </c>
      <c r="AP90" s="1215">
        <v>84613.075000000012</v>
      </c>
      <c r="AQ90" s="1215"/>
    </row>
    <row r="91" spans="1:43">
      <c r="A91" s="801">
        <v>1</v>
      </c>
      <c r="B91" t="str">
        <f t="shared" si="7"/>
        <v>4SE0255</v>
      </c>
      <c r="D91" t="s">
        <v>626</v>
      </c>
      <c r="E91" t="s">
        <v>627</v>
      </c>
      <c r="F91" t="s">
        <v>33</v>
      </c>
      <c r="G91" s="856">
        <f t="shared" si="11"/>
        <v>844.58800000000019</v>
      </c>
      <c r="H91" s="856">
        <f t="shared" si="12"/>
        <v>778.74399999999991</v>
      </c>
      <c r="I91" s="856">
        <v>917.11800000000005</v>
      </c>
      <c r="J91" s="856">
        <v>925.62</v>
      </c>
      <c r="K91" s="856">
        <v>982.88200000000006</v>
      </c>
      <c r="L91" s="856">
        <v>1030.0419999999999</v>
      </c>
      <c r="M91" s="856">
        <v>1016.1800000000001</v>
      </c>
      <c r="N91" s="856">
        <v>1032.171</v>
      </c>
      <c r="O91" s="856">
        <v>998.25900000000001</v>
      </c>
      <c r="P91" s="856">
        <v>999.41</v>
      </c>
      <c r="Q91" s="856">
        <v>1063.048</v>
      </c>
      <c r="R91" s="856">
        <v>1072.894</v>
      </c>
      <c r="S91" s="856">
        <v>997.95200000000011</v>
      </c>
      <c r="T91" s="856">
        <v>1091.2309999999998</v>
      </c>
      <c r="U91" s="856">
        <v>48508.827999999994</v>
      </c>
      <c r="X91" s="1216">
        <v>1</v>
      </c>
      <c r="Y91" s="1215" t="str">
        <f t="shared" si="10"/>
        <v>4SE0255</v>
      </c>
      <c r="Z91" s="1215"/>
      <c r="AA91" s="1215" t="s">
        <v>626</v>
      </c>
      <c r="AB91" s="1215" t="s">
        <v>627</v>
      </c>
      <c r="AC91" s="1215" t="s">
        <v>33</v>
      </c>
      <c r="AD91" s="1215">
        <v>358.54599999999994</v>
      </c>
      <c r="AE91" s="1215">
        <v>351.70100000000002</v>
      </c>
      <c r="AF91" s="1215">
        <v>391.81700000000001</v>
      </c>
      <c r="AG91" s="1215">
        <v>370.16</v>
      </c>
      <c r="AH91" s="1215">
        <v>389.10699999999997</v>
      </c>
      <c r="AI91" s="1215">
        <v>391.714</v>
      </c>
      <c r="AJ91" s="1215">
        <v>466.363</v>
      </c>
      <c r="AK91" s="1215">
        <v>635.02300000000002</v>
      </c>
      <c r="AL91" s="1215">
        <v>722.46599999999989</v>
      </c>
      <c r="AM91" s="1215">
        <v>782.82799999999997</v>
      </c>
      <c r="AN91" s="1215">
        <v>844.58800000000019</v>
      </c>
      <c r="AO91" s="1215">
        <v>778.74399999999991</v>
      </c>
      <c r="AP91" s="1215">
        <v>6483.0569999999998</v>
      </c>
      <c r="AQ91" s="1215"/>
    </row>
    <row r="92" spans="1:43">
      <c r="A92" s="801">
        <v>1</v>
      </c>
      <c r="B92" t="str">
        <f t="shared" si="7"/>
        <v>4SE0230</v>
      </c>
      <c r="D92" t="s">
        <v>628</v>
      </c>
      <c r="E92" t="s">
        <v>629</v>
      </c>
      <c r="F92" t="s">
        <v>33</v>
      </c>
      <c r="G92" s="856">
        <f t="shared" si="11"/>
        <v>758.20699999999988</v>
      </c>
      <c r="H92" s="856">
        <f t="shared" si="12"/>
        <v>784.59399999999994</v>
      </c>
      <c r="I92" s="856">
        <v>784.22700000000009</v>
      </c>
      <c r="J92" s="856">
        <v>753.87699999999995</v>
      </c>
      <c r="K92" s="856">
        <v>937.67499999999995</v>
      </c>
      <c r="L92" s="856">
        <v>831.60500000000002</v>
      </c>
      <c r="M92" s="856">
        <v>960.68200000000002</v>
      </c>
      <c r="N92" s="856">
        <v>895.45100000000002</v>
      </c>
      <c r="O92" s="856">
        <v>981.65300000000002</v>
      </c>
      <c r="P92" s="856">
        <v>888.577</v>
      </c>
      <c r="Q92" s="856">
        <v>954.76699999999994</v>
      </c>
      <c r="R92" s="856">
        <v>959.10599999999999</v>
      </c>
      <c r="S92" s="856">
        <v>941.69399999999996</v>
      </c>
      <c r="T92" s="856">
        <v>905.10800000000006</v>
      </c>
      <c r="U92" s="856">
        <v>15690.150000000001</v>
      </c>
      <c r="X92" s="1216">
        <v>1</v>
      </c>
      <c r="Y92" s="1215" t="str">
        <f t="shared" si="10"/>
        <v>4SE0230</v>
      </c>
      <c r="Z92" s="1215"/>
      <c r="AA92" s="1215" t="s">
        <v>628</v>
      </c>
      <c r="AB92" s="1215" t="s">
        <v>629</v>
      </c>
      <c r="AC92" s="1215" t="s">
        <v>33</v>
      </c>
      <c r="AD92" s="1215">
        <v>760.3889999999999</v>
      </c>
      <c r="AE92" s="1215">
        <v>597.56899999999985</v>
      </c>
      <c r="AF92" s="1215">
        <v>819.43599999999992</v>
      </c>
      <c r="AG92" s="1215">
        <v>693.55399999999997</v>
      </c>
      <c r="AH92" s="1215">
        <v>730.12699999999995</v>
      </c>
      <c r="AI92" s="1215">
        <v>719.74700000000007</v>
      </c>
      <c r="AJ92" s="1215">
        <v>737.03300000000002</v>
      </c>
      <c r="AK92" s="1215">
        <v>769.84700000000021</v>
      </c>
      <c r="AL92" s="1215">
        <v>845.48900000000003</v>
      </c>
      <c r="AM92" s="1215">
        <v>788.49999999999989</v>
      </c>
      <c r="AN92" s="1215">
        <v>758.20699999999988</v>
      </c>
      <c r="AO92" s="1215">
        <v>784.59399999999994</v>
      </c>
      <c r="AP92" s="1215">
        <v>9004.4919999999984</v>
      </c>
      <c r="AQ92" s="1215"/>
    </row>
    <row r="93" spans="1:43">
      <c r="A93" s="801">
        <v>1</v>
      </c>
      <c r="B93" t="str">
        <f t="shared" si="7"/>
        <v>3SE0123</v>
      </c>
      <c r="D93" t="s">
        <v>630</v>
      </c>
      <c r="E93" t="s">
        <v>631</v>
      </c>
      <c r="F93" t="s">
        <v>28</v>
      </c>
      <c r="G93" s="856">
        <f t="shared" si="11"/>
        <v>6148.2240000000002</v>
      </c>
      <c r="H93" s="856">
        <f t="shared" si="12"/>
        <v>6253.201</v>
      </c>
      <c r="I93" s="856">
        <v>6152.0479999999998</v>
      </c>
      <c r="J93" s="856">
        <v>5667.0069999999996</v>
      </c>
      <c r="K93" s="856">
        <v>6689.616</v>
      </c>
      <c r="L93" s="856">
        <v>6543.152000000001</v>
      </c>
      <c r="M93" s="856">
        <v>6650.9880000000003</v>
      </c>
      <c r="N93" s="856">
        <v>6517.7479999999996</v>
      </c>
      <c r="O93" s="856">
        <v>6729.9989999999998</v>
      </c>
      <c r="P93" s="856">
        <v>6904.1459999999997</v>
      </c>
      <c r="Q93" s="856">
        <v>6656.5310000000009</v>
      </c>
      <c r="R93" s="856">
        <v>7159.125</v>
      </c>
      <c r="S93" s="856">
        <v>7011.9450000000006</v>
      </c>
      <c r="T93" s="856">
        <v>7130.68</v>
      </c>
      <c r="U93" s="856">
        <v>449.89499999999992</v>
      </c>
      <c r="X93" s="1216">
        <v>1</v>
      </c>
      <c r="Y93" s="1215" t="str">
        <f t="shared" si="10"/>
        <v>3SE0123</v>
      </c>
      <c r="Z93" s="1215"/>
      <c r="AA93" s="1215" t="s">
        <v>630</v>
      </c>
      <c r="AB93" s="1215" t="s">
        <v>631</v>
      </c>
      <c r="AC93" s="1215" t="s">
        <v>28</v>
      </c>
      <c r="AD93" s="1215">
        <v>5618.072000000001</v>
      </c>
      <c r="AE93" s="1215">
        <v>5049.0649999999996</v>
      </c>
      <c r="AF93" s="1215">
        <v>5780.9409999999998</v>
      </c>
      <c r="AG93" s="1215">
        <v>5724.5599999999995</v>
      </c>
      <c r="AH93" s="1215">
        <v>5821.4629999999997</v>
      </c>
      <c r="AI93" s="1215">
        <v>5786.5659999999989</v>
      </c>
      <c r="AJ93" s="1215">
        <v>5993.9629999999979</v>
      </c>
      <c r="AK93" s="1215">
        <v>6199.7979999999998</v>
      </c>
      <c r="AL93" s="1215">
        <v>6016.9449999999997</v>
      </c>
      <c r="AM93" s="1215">
        <v>6185.2670000000007</v>
      </c>
      <c r="AN93" s="1215">
        <v>6148.2240000000002</v>
      </c>
      <c r="AO93" s="1215">
        <v>6253.201</v>
      </c>
      <c r="AP93" s="1215">
        <v>70578.065000000002</v>
      </c>
      <c r="AQ93" s="1215"/>
    </row>
    <row r="94" spans="1:43">
      <c r="A94" s="801">
        <v>1</v>
      </c>
      <c r="B94" t="str">
        <f t="shared" si="7"/>
        <v>4SE0169</v>
      </c>
      <c r="D94" t="s">
        <v>632</v>
      </c>
      <c r="E94" t="s">
        <v>633</v>
      </c>
      <c r="F94" t="s">
        <v>33</v>
      </c>
      <c r="G94" s="856">
        <f t="shared" si="11"/>
        <v>501.73599999999999</v>
      </c>
      <c r="H94" s="856">
        <f t="shared" si="12"/>
        <v>576.1819999999999</v>
      </c>
      <c r="I94" s="856">
        <v>692.22499999999991</v>
      </c>
      <c r="J94" s="856">
        <v>618.096</v>
      </c>
      <c r="K94" s="856">
        <v>713.4620000000001</v>
      </c>
      <c r="L94" s="856">
        <v>584.35500000000013</v>
      </c>
      <c r="M94" s="856">
        <v>548.31699999999989</v>
      </c>
      <c r="N94" s="856">
        <v>557.34299999999985</v>
      </c>
      <c r="O94" s="856">
        <v>559.65700000000004</v>
      </c>
      <c r="P94" s="856">
        <v>596.95600000000002</v>
      </c>
      <c r="Q94" s="856">
        <v>605.05300000000011</v>
      </c>
      <c r="R94" s="856">
        <v>653.51400000000001</v>
      </c>
      <c r="S94" s="856">
        <v>655.64499999999998</v>
      </c>
      <c r="T94" s="856">
        <v>676.97800000000007</v>
      </c>
      <c r="U94" s="856">
        <v>76707.894000000015</v>
      </c>
      <c r="X94" s="1216">
        <v>1</v>
      </c>
      <c r="Y94" s="1215" t="str">
        <f t="shared" si="10"/>
        <v>4SE0169</v>
      </c>
      <c r="Z94" s="1215"/>
      <c r="AA94" s="1215" t="s">
        <v>632</v>
      </c>
      <c r="AB94" s="1215" t="s">
        <v>633</v>
      </c>
      <c r="AC94" s="1215" t="s">
        <v>33</v>
      </c>
      <c r="AD94" s="1215">
        <v>587.69499999999994</v>
      </c>
      <c r="AE94" s="1215">
        <v>581.15300000000002</v>
      </c>
      <c r="AF94" s="1215">
        <v>637.05100000000004</v>
      </c>
      <c r="AG94" s="1215">
        <v>511.46900000000005</v>
      </c>
      <c r="AH94" s="1215">
        <v>420.81900000000002</v>
      </c>
      <c r="AI94" s="1215">
        <v>451.10300000000007</v>
      </c>
      <c r="AJ94" s="1215">
        <v>460.666</v>
      </c>
      <c r="AK94" s="1215">
        <v>433.78700000000009</v>
      </c>
      <c r="AL94" s="1215">
        <v>444.62299999999999</v>
      </c>
      <c r="AM94" s="1215">
        <v>429.67000000000007</v>
      </c>
      <c r="AN94" s="1215">
        <v>501.73599999999999</v>
      </c>
      <c r="AO94" s="1215">
        <v>576.1819999999999</v>
      </c>
      <c r="AP94" s="1215">
        <v>6035.9539999999997</v>
      </c>
      <c r="AQ94" s="1215"/>
    </row>
    <row r="95" spans="1:43">
      <c r="A95" s="801">
        <v>1</v>
      </c>
      <c r="B95" t="str">
        <f t="shared" si="7"/>
        <v>4SE0257</v>
      </c>
      <c r="D95" t="s">
        <v>145</v>
      </c>
      <c r="E95" t="s">
        <v>146</v>
      </c>
      <c r="F95" t="s">
        <v>33</v>
      </c>
      <c r="G95" s="856">
        <f t="shared" si="11"/>
        <v>26.31</v>
      </c>
      <c r="H95" s="856">
        <f t="shared" si="12"/>
        <v>74.834000000000003</v>
      </c>
      <c r="I95" s="856">
        <v>26.288999999999998</v>
      </c>
      <c r="J95" s="856">
        <v>25.248000000000001</v>
      </c>
      <c r="K95" s="856">
        <v>27.833000000000002</v>
      </c>
      <c r="L95" s="856">
        <v>29.36</v>
      </c>
      <c r="M95" s="856">
        <v>32.224999999999994</v>
      </c>
      <c r="N95" s="856">
        <v>32.749000000000002</v>
      </c>
      <c r="O95" s="856">
        <v>32.829000000000001</v>
      </c>
      <c r="P95" s="856">
        <v>31.894000000000002</v>
      </c>
      <c r="Q95" s="856">
        <v>27.295999999999999</v>
      </c>
      <c r="R95" s="856">
        <v>27.356000000000002</v>
      </c>
      <c r="S95" s="856">
        <v>26.212000000000003</v>
      </c>
      <c r="T95" s="856">
        <v>33.950000000000003</v>
      </c>
      <c r="U95" s="856">
        <v>4241.2060000000001</v>
      </c>
      <c r="X95" s="1216">
        <v>1</v>
      </c>
      <c r="Y95" s="1215" t="str">
        <f t="shared" si="10"/>
        <v>4SE0257</v>
      </c>
      <c r="Z95" s="1215"/>
      <c r="AA95" s="1215" t="s">
        <v>145</v>
      </c>
      <c r="AB95" s="1215" t="s">
        <v>146</v>
      </c>
      <c r="AC95" s="1215" t="s">
        <v>33</v>
      </c>
      <c r="AD95" s="1215">
        <v>28.309000000000001</v>
      </c>
      <c r="AE95" s="1215">
        <v>24.983000000000001</v>
      </c>
      <c r="AF95" s="1215">
        <v>22.023</v>
      </c>
      <c r="AG95" s="1215">
        <v>28.443000000000001</v>
      </c>
      <c r="AH95" s="1215">
        <v>29.249999999999996</v>
      </c>
      <c r="AI95" s="1215">
        <v>30.249999999999996</v>
      </c>
      <c r="AJ95" s="1215">
        <v>29.225999999999999</v>
      </c>
      <c r="AK95" s="1215">
        <v>29.683</v>
      </c>
      <c r="AL95" s="1215">
        <v>25.021000000000001</v>
      </c>
      <c r="AM95" s="1215">
        <v>24.963999999999999</v>
      </c>
      <c r="AN95" s="1215">
        <v>26.31</v>
      </c>
      <c r="AO95" s="1215">
        <v>74.834000000000003</v>
      </c>
      <c r="AP95" s="1215">
        <v>373.29599999999999</v>
      </c>
      <c r="AQ95" s="1215"/>
    </row>
    <row r="96" spans="1:43">
      <c r="A96" s="801">
        <v>1</v>
      </c>
      <c r="B96" t="str">
        <f t="shared" si="7"/>
        <v>5SE0128</v>
      </c>
      <c r="D96" t="s">
        <v>149</v>
      </c>
      <c r="E96" t="s">
        <v>148</v>
      </c>
      <c r="F96" t="s">
        <v>45</v>
      </c>
      <c r="G96" s="856">
        <f t="shared" si="11"/>
        <v>436.07900000000006</v>
      </c>
      <c r="H96" s="856">
        <f t="shared" si="12"/>
        <v>443.02699999999993</v>
      </c>
      <c r="I96" s="856">
        <v>445.71999999999991</v>
      </c>
      <c r="J96" s="856">
        <v>406.82899999999995</v>
      </c>
      <c r="K96" s="856">
        <v>461.10400000000004</v>
      </c>
      <c r="L96" s="856">
        <v>462.61</v>
      </c>
      <c r="M96" s="856">
        <v>471.64299999999997</v>
      </c>
      <c r="N96" s="856">
        <v>486.06400000000002</v>
      </c>
      <c r="O96" s="856">
        <v>482.08500000000004</v>
      </c>
      <c r="P96" s="856">
        <v>493.27800000000002</v>
      </c>
      <c r="Q96" s="856">
        <v>476.44299999999998</v>
      </c>
      <c r="R96" s="856">
        <v>484.6</v>
      </c>
      <c r="S96" s="856">
        <v>468.40199999999999</v>
      </c>
      <c r="T96" s="856">
        <v>462.29299999999995</v>
      </c>
      <c r="U96" s="856">
        <v>1292.5099999999998</v>
      </c>
      <c r="X96" s="1216">
        <v>1</v>
      </c>
      <c r="Y96" s="1215" t="str">
        <f t="shared" si="10"/>
        <v>5SE0128</v>
      </c>
      <c r="Z96" s="1215"/>
      <c r="AA96" s="1215" t="s">
        <v>149</v>
      </c>
      <c r="AB96" s="1215" t="s">
        <v>148</v>
      </c>
      <c r="AC96" s="1215" t="s">
        <v>45</v>
      </c>
      <c r="AD96" s="1215">
        <v>419.87799999999993</v>
      </c>
      <c r="AE96" s="1215">
        <v>393.35300000000007</v>
      </c>
      <c r="AF96" s="1215">
        <v>431.90899999999999</v>
      </c>
      <c r="AG96" s="1215">
        <v>430.54500000000007</v>
      </c>
      <c r="AH96" s="1215">
        <v>458.52500000000009</v>
      </c>
      <c r="AI96" s="1215">
        <v>447.32199999999995</v>
      </c>
      <c r="AJ96" s="1215">
        <v>455.20400000000001</v>
      </c>
      <c r="AK96" s="1215">
        <v>460.56699999999995</v>
      </c>
      <c r="AL96" s="1215">
        <v>448.85999999999996</v>
      </c>
      <c r="AM96" s="1215">
        <v>451.53599999999994</v>
      </c>
      <c r="AN96" s="1215">
        <v>436.07900000000006</v>
      </c>
      <c r="AO96" s="1215">
        <v>443.02699999999993</v>
      </c>
      <c r="AP96" s="1215">
        <v>5276.8050000000003</v>
      </c>
      <c r="AQ96" s="1215"/>
    </row>
    <row r="97" spans="1:43">
      <c r="A97" s="801">
        <v>1</v>
      </c>
      <c r="B97" t="str">
        <f t="shared" si="7"/>
        <v>2SE0119</v>
      </c>
      <c r="D97" t="s">
        <v>634</v>
      </c>
      <c r="E97" t="s">
        <v>635</v>
      </c>
      <c r="F97" t="s">
        <v>25</v>
      </c>
      <c r="G97" s="856">
        <f t="shared" si="11"/>
        <v>21432.918999999994</v>
      </c>
      <c r="H97" s="856">
        <f t="shared" si="12"/>
        <v>21207.088</v>
      </c>
      <c r="I97" s="856">
        <v>23596.203999999998</v>
      </c>
      <c r="J97" s="856">
        <v>19785.715000000004</v>
      </c>
      <c r="K97" s="856">
        <v>23879.698</v>
      </c>
      <c r="L97" s="856">
        <v>29104.863000000001</v>
      </c>
      <c r="M97" s="856">
        <v>24799.553999999996</v>
      </c>
      <c r="N97" s="856">
        <v>24012.092000000001</v>
      </c>
      <c r="O97" s="856">
        <v>21683.572999999997</v>
      </c>
      <c r="P97" s="856">
        <v>21276.881999999994</v>
      </c>
      <c r="Q97" s="856">
        <v>21056.043999999998</v>
      </c>
      <c r="R97" s="856">
        <v>21589.179999999997</v>
      </c>
      <c r="S97" s="856">
        <v>24001.656000000003</v>
      </c>
      <c r="T97" s="856">
        <v>34412.697999999997</v>
      </c>
      <c r="U97" s="856">
        <v>12.877000000000001</v>
      </c>
      <c r="X97" s="1216">
        <v>1</v>
      </c>
      <c r="Y97" s="1215" t="str">
        <f t="shared" si="10"/>
        <v>2SE0119</v>
      </c>
      <c r="Z97" s="1215"/>
      <c r="AA97" s="1215" t="s">
        <v>634</v>
      </c>
      <c r="AB97" s="1215" t="s">
        <v>635</v>
      </c>
      <c r="AC97" s="1215" t="s">
        <v>25</v>
      </c>
      <c r="AD97" s="1215">
        <v>19574.150000000001</v>
      </c>
      <c r="AE97" s="1215">
        <v>16716.521000000001</v>
      </c>
      <c r="AF97" s="1215">
        <v>18745.210000000003</v>
      </c>
      <c r="AG97" s="1215">
        <v>18311.712</v>
      </c>
      <c r="AH97" s="1215">
        <v>25736.088999999996</v>
      </c>
      <c r="AI97" s="1215">
        <v>26862.821</v>
      </c>
      <c r="AJ97" s="1215">
        <v>21779.038</v>
      </c>
      <c r="AK97" s="1215">
        <v>17845.037</v>
      </c>
      <c r="AL97" s="1215">
        <v>18137.606</v>
      </c>
      <c r="AM97" s="1215">
        <v>19948.337</v>
      </c>
      <c r="AN97" s="1215">
        <v>21432.918999999994</v>
      </c>
      <c r="AO97" s="1215">
        <v>21207.088</v>
      </c>
      <c r="AP97" s="1215">
        <v>246296.52799999999</v>
      </c>
      <c r="AQ97" s="1215"/>
    </row>
    <row r="98" spans="1:43">
      <c r="A98" s="801">
        <v>1</v>
      </c>
      <c r="B98" t="str">
        <f t="shared" si="7"/>
        <v>4SE0256</v>
      </c>
      <c r="D98" t="s">
        <v>636</v>
      </c>
      <c r="E98" t="s">
        <v>637</v>
      </c>
      <c r="F98" t="s">
        <v>33</v>
      </c>
      <c r="G98" s="856">
        <f t="shared" si="11"/>
        <v>183.41499999999999</v>
      </c>
      <c r="H98" s="856">
        <f t="shared" si="12"/>
        <v>194.93</v>
      </c>
      <c r="I98" s="856">
        <v>193.19200000000001</v>
      </c>
      <c r="J98" s="856">
        <v>199.42</v>
      </c>
      <c r="K98" s="856">
        <v>205.20499999999998</v>
      </c>
      <c r="L98" s="856">
        <v>187.73499999999999</v>
      </c>
      <c r="M98" s="856">
        <v>205.01799999999994</v>
      </c>
      <c r="N98" s="856">
        <v>193.95599999999993</v>
      </c>
      <c r="O98" s="856">
        <v>201.52699999999993</v>
      </c>
      <c r="P98" s="856">
        <v>193.81799999999996</v>
      </c>
      <c r="Q98" s="856">
        <v>200.29999999999998</v>
      </c>
      <c r="R98" s="856">
        <v>207.84800000000004</v>
      </c>
      <c r="S98" s="856">
        <v>195.767</v>
      </c>
      <c r="T98" s="856">
        <v>227.07300000000001</v>
      </c>
      <c r="U98" s="856">
        <v>32797.261999999995</v>
      </c>
      <c r="X98" s="1216">
        <v>1</v>
      </c>
      <c r="Y98" s="1215" t="str">
        <f t="shared" si="10"/>
        <v>4SE0256</v>
      </c>
      <c r="Z98" s="1215"/>
      <c r="AA98" s="1215" t="s">
        <v>636</v>
      </c>
      <c r="AB98" s="1215" t="s">
        <v>637</v>
      </c>
      <c r="AC98" s="1215" t="s">
        <v>33</v>
      </c>
      <c r="AD98" s="1215">
        <v>185.91200000000003</v>
      </c>
      <c r="AE98" s="1215">
        <v>171.57800000000003</v>
      </c>
      <c r="AF98" s="1215">
        <v>186.85999999999999</v>
      </c>
      <c r="AG98" s="1215">
        <v>182.934</v>
      </c>
      <c r="AH98" s="1215">
        <v>188.32300000000001</v>
      </c>
      <c r="AI98" s="1215">
        <v>172.96499999999997</v>
      </c>
      <c r="AJ98" s="1215">
        <v>179.21799999999999</v>
      </c>
      <c r="AK98" s="1215">
        <v>181.54099999999997</v>
      </c>
      <c r="AL98" s="1215">
        <v>180.62799999999999</v>
      </c>
      <c r="AM98" s="1215">
        <v>199.49</v>
      </c>
      <c r="AN98" s="1215">
        <v>183.41499999999999</v>
      </c>
      <c r="AO98" s="1215">
        <v>194.93</v>
      </c>
      <c r="AP98" s="1215">
        <v>2207.7939999999999</v>
      </c>
      <c r="AQ98" s="1215"/>
    </row>
    <row r="99" spans="1:43">
      <c r="A99" s="801">
        <v>1</v>
      </c>
      <c r="B99" t="str">
        <f t="shared" si="7"/>
        <v>4SE0129</v>
      </c>
      <c r="D99" t="s">
        <v>138</v>
      </c>
      <c r="E99" t="s">
        <v>137</v>
      </c>
      <c r="F99" t="s">
        <v>33</v>
      </c>
      <c r="G99" s="856">
        <f t="shared" si="11"/>
        <v>112.13699999999999</v>
      </c>
      <c r="H99" s="856">
        <f t="shared" si="12"/>
        <v>110.10300000000001</v>
      </c>
      <c r="I99" s="856">
        <v>105.69199999999999</v>
      </c>
      <c r="J99" s="856">
        <v>96.16500000000002</v>
      </c>
      <c r="K99" s="856">
        <v>108.85799999999999</v>
      </c>
      <c r="L99" s="856">
        <v>113.833</v>
      </c>
      <c r="M99" s="856">
        <v>111.825</v>
      </c>
      <c r="N99" s="856">
        <v>124.57300000000001</v>
      </c>
      <c r="O99" s="856">
        <v>116.845</v>
      </c>
      <c r="P99" s="856">
        <v>143.465</v>
      </c>
      <c r="Q99" s="856">
        <v>207.22900000000001</v>
      </c>
      <c r="R99" s="856">
        <v>119.334</v>
      </c>
      <c r="S99" s="856">
        <v>154.41999999999999</v>
      </c>
      <c r="T99" s="856">
        <v>131.31100000000001</v>
      </c>
      <c r="U99" s="856">
        <v>12451.126</v>
      </c>
      <c r="X99" s="1216">
        <v>1</v>
      </c>
      <c r="Y99" s="1215" t="str">
        <f t="shared" si="10"/>
        <v>4SE0129</v>
      </c>
      <c r="Z99" s="1215"/>
      <c r="AA99" s="1215" t="s">
        <v>138</v>
      </c>
      <c r="AB99" s="1215" t="s">
        <v>137</v>
      </c>
      <c r="AC99" s="1215" t="s">
        <v>33</v>
      </c>
      <c r="AD99" s="1215">
        <v>93.192999999999998</v>
      </c>
      <c r="AE99" s="1215">
        <v>84.35</v>
      </c>
      <c r="AF99" s="1215">
        <v>102.38500000000001</v>
      </c>
      <c r="AG99" s="1215">
        <v>111.07300000000001</v>
      </c>
      <c r="AH99" s="1215">
        <v>98.955000000000013</v>
      </c>
      <c r="AI99" s="1215">
        <v>110.93299999999999</v>
      </c>
      <c r="AJ99" s="1215">
        <v>116.99599999999998</v>
      </c>
      <c r="AK99" s="1215">
        <v>116.30499999999999</v>
      </c>
      <c r="AL99" s="1215">
        <v>113.38799999999999</v>
      </c>
      <c r="AM99" s="1215">
        <v>108.78400000000001</v>
      </c>
      <c r="AN99" s="1215">
        <v>112.13699999999999</v>
      </c>
      <c r="AO99" s="1215">
        <v>110.10300000000001</v>
      </c>
      <c r="AP99" s="1215">
        <v>1278.6020000000001</v>
      </c>
      <c r="AQ99" s="1215"/>
    </row>
    <row r="100" spans="1:43">
      <c r="A100" s="801">
        <v>1</v>
      </c>
      <c r="B100" t="str">
        <f t="shared" si="7"/>
        <v>2SE0120</v>
      </c>
      <c r="D100" t="s">
        <v>638</v>
      </c>
      <c r="E100" t="s">
        <v>639</v>
      </c>
      <c r="F100" t="s">
        <v>25</v>
      </c>
      <c r="G100" s="856">
        <f t="shared" si="11"/>
        <v>4106.889000000001</v>
      </c>
      <c r="H100" s="856">
        <f t="shared" si="12"/>
        <v>4345.4050000000007</v>
      </c>
      <c r="I100" s="856">
        <v>4397.746000000001</v>
      </c>
      <c r="J100" s="856">
        <v>4044.5579999999995</v>
      </c>
      <c r="K100" s="856">
        <v>4588.7239999999993</v>
      </c>
      <c r="L100" s="856">
        <v>4413.0839999999998</v>
      </c>
      <c r="M100" s="856">
        <v>4656.6139999999996</v>
      </c>
      <c r="N100" s="856">
        <v>4634.0600000000004</v>
      </c>
      <c r="O100" s="856">
        <v>4659.5259999999998</v>
      </c>
      <c r="P100" s="856">
        <v>4688.509</v>
      </c>
      <c r="Q100" s="856">
        <v>4460.098</v>
      </c>
      <c r="R100" s="856">
        <v>4674.3159999999998</v>
      </c>
      <c r="S100" s="856">
        <v>4717.5059999999994</v>
      </c>
      <c r="T100" s="856">
        <v>4854.619999999999</v>
      </c>
      <c r="U100" s="856">
        <v>7914.6580000000004</v>
      </c>
      <c r="X100" s="1216">
        <v>1</v>
      </c>
      <c r="Y100" s="1215" t="str">
        <f t="shared" si="10"/>
        <v>2SE0120</v>
      </c>
      <c r="Z100" s="1215"/>
      <c r="AA100" s="1215" t="s">
        <v>638</v>
      </c>
      <c r="AB100" s="1215" t="s">
        <v>639</v>
      </c>
      <c r="AC100" s="1215" t="s">
        <v>25</v>
      </c>
      <c r="AD100" s="1215">
        <v>4280.4090000000006</v>
      </c>
      <c r="AE100" s="1215">
        <v>3918.4490000000005</v>
      </c>
      <c r="AF100" s="1215">
        <v>4374.0969999999998</v>
      </c>
      <c r="AG100" s="1215">
        <v>4217.3639999999996</v>
      </c>
      <c r="AH100" s="1215">
        <v>4065.0550000000003</v>
      </c>
      <c r="AI100" s="1215">
        <v>3981.1699999999996</v>
      </c>
      <c r="AJ100" s="1215">
        <v>4078.7070000000012</v>
      </c>
      <c r="AK100" s="1215">
        <v>4004.3409999999994</v>
      </c>
      <c r="AL100" s="1215">
        <v>3876.4709999999995</v>
      </c>
      <c r="AM100" s="1215">
        <v>4085.884</v>
      </c>
      <c r="AN100" s="1215">
        <v>4106.889000000001</v>
      </c>
      <c r="AO100" s="1215">
        <v>4345.4050000000007</v>
      </c>
      <c r="AP100" s="1215">
        <v>49334.240999999995</v>
      </c>
      <c r="AQ100" s="1215"/>
    </row>
    <row r="101" spans="1:43">
      <c r="A101" s="801">
        <v>1</v>
      </c>
      <c r="B101" t="str">
        <f t="shared" si="7"/>
        <v>3SE0254</v>
      </c>
      <c r="D101" t="s">
        <v>640</v>
      </c>
      <c r="E101" t="s">
        <v>641</v>
      </c>
      <c r="F101" t="s">
        <v>28</v>
      </c>
      <c r="G101" s="856">
        <f t="shared" si="11"/>
        <v>941.73000000000025</v>
      </c>
      <c r="H101" s="856">
        <f t="shared" si="12"/>
        <v>999.58500000000004</v>
      </c>
      <c r="I101" s="856">
        <v>1059.3409999999999</v>
      </c>
      <c r="J101" s="856">
        <v>960.51499999999999</v>
      </c>
      <c r="K101" s="856">
        <v>1189.5160000000001</v>
      </c>
      <c r="L101" s="856">
        <v>1281.644</v>
      </c>
      <c r="M101" s="856">
        <v>1372.2679999999998</v>
      </c>
      <c r="N101" s="856">
        <v>1435.0020000000002</v>
      </c>
      <c r="O101" s="856">
        <v>1372.4620000000002</v>
      </c>
      <c r="P101" s="856">
        <v>1291.6089999999999</v>
      </c>
      <c r="Q101" s="856">
        <v>1144.788</v>
      </c>
      <c r="R101" s="856">
        <v>1135.442</v>
      </c>
      <c r="S101" s="856">
        <v>1214.2339999999999</v>
      </c>
      <c r="T101" s="856">
        <v>1249.48</v>
      </c>
      <c r="U101" s="856">
        <v>4897.2230000000009</v>
      </c>
      <c r="X101" s="1216">
        <v>1</v>
      </c>
      <c r="Y101" s="1215" t="str">
        <f t="shared" si="10"/>
        <v>3SE0254</v>
      </c>
      <c r="Z101" s="1215"/>
      <c r="AA101" s="1215" t="s">
        <v>640</v>
      </c>
      <c r="AB101" s="1215" t="s">
        <v>641</v>
      </c>
      <c r="AC101" s="1215" t="s">
        <v>28</v>
      </c>
      <c r="AD101" s="1215">
        <v>1050.953</v>
      </c>
      <c r="AE101" s="1215">
        <v>932.8309999999999</v>
      </c>
      <c r="AF101" s="1215">
        <v>1164.4970000000001</v>
      </c>
      <c r="AG101" s="1215">
        <v>1241.5509999999999</v>
      </c>
      <c r="AH101" s="1215">
        <v>1241.982</v>
      </c>
      <c r="AI101" s="1215">
        <v>1188.8409999999999</v>
      </c>
      <c r="AJ101" s="1215">
        <v>1173.989</v>
      </c>
      <c r="AK101" s="1215">
        <v>1029.8910000000001</v>
      </c>
      <c r="AL101" s="1215">
        <v>1020.563</v>
      </c>
      <c r="AM101" s="1215">
        <v>1049.942</v>
      </c>
      <c r="AN101" s="1215">
        <v>941.73000000000025</v>
      </c>
      <c r="AO101" s="1215">
        <v>999.58500000000004</v>
      </c>
      <c r="AP101" s="1215">
        <v>13036.355</v>
      </c>
      <c r="AQ101" s="1215"/>
    </row>
    <row r="102" spans="1:43">
      <c r="A102" s="801">
        <v>1</v>
      </c>
      <c r="B102" t="str">
        <f t="shared" si="7"/>
        <v>4SE0124</v>
      </c>
      <c r="D102" t="s">
        <v>642</v>
      </c>
      <c r="E102" t="s">
        <v>643</v>
      </c>
      <c r="F102" t="s">
        <v>33</v>
      </c>
      <c r="G102" s="856">
        <f t="shared" si="11"/>
        <v>4354.7719999999999</v>
      </c>
      <c r="H102" s="856">
        <f t="shared" si="12"/>
        <v>4339.411000000001</v>
      </c>
      <c r="I102" s="856">
        <v>4332.9660000000003</v>
      </c>
      <c r="J102" s="856">
        <v>3924.7610000000004</v>
      </c>
      <c r="K102" s="856">
        <v>4416.6329999999989</v>
      </c>
      <c r="L102" s="856">
        <v>4394.9599999999991</v>
      </c>
      <c r="M102" s="856">
        <v>4123.7470000000003</v>
      </c>
      <c r="N102" s="856">
        <v>3795.1719999999996</v>
      </c>
      <c r="O102" s="856">
        <v>3908.64</v>
      </c>
      <c r="P102" s="856">
        <v>3786.0589999999997</v>
      </c>
      <c r="Q102" s="856">
        <v>3383.228000000001</v>
      </c>
      <c r="R102" s="856">
        <v>3514.0680000000002</v>
      </c>
      <c r="S102" s="856">
        <v>3479.5029999999997</v>
      </c>
      <c r="T102" s="856">
        <v>3595.373</v>
      </c>
      <c r="U102" s="856">
        <v>323187.46000000002</v>
      </c>
      <c r="X102" s="1216">
        <v>1</v>
      </c>
      <c r="Y102" s="1215" t="str">
        <f t="shared" si="10"/>
        <v>4SE0124</v>
      </c>
      <c r="Z102" s="1215"/>
      <c r="AA102" s="1215" t="s">
        <v>642</v>
      </c>
      <c r="AB102" s="1215" t="s">
        <v>643</v>
      </c>
      <c r="AC102" s="1215" t="s">
        <v>33</v>
      </c>
      <c r="AD102" s="1215">
        <v>4273.0140000000001</v>
      </c>
      <c r="AE102" s="1215">
        <v>3762.8420000000001</v>
      </c>
      <c r="AF102" s="1215">
        <v>4693.05</v>
      </c>
      <c r="AG102" s="1215">
        <v>4483.4049999999988</v>
      </c>
      <c r="AH102" s="1215">
        <v>4328.0350000000008</v>
      </c>
      <c r="AI102" s="1215">
        <v>4041.598</v>
      </c>
      <c r="AJ102" s="1215">
        <v>4328.6159999999991</v>
      </c>
      <c r="AK102" s="1215">
        <v>4614.9560000000001</v>
      </c>
      <c r="AL102" s="1215">
        <v>4523.4539999999997</v>
      </c>
      <c r="AM102" s="1215">
        <v>4229.6729999999998</v>
      </c>
      <c r="AN102" s="1215">
        <v>4354.7719999999999</v>
      </c>
      <c r="AO102" s="1215">
        <v>4339.411000000001</v>
      </c>
      <c r="AP102" s="1215">
        <v>51972.825999999994</v>
      </c>
      <c r="AQ102" s="1215"/>
    </row>
    <row r="103" spans="1:43">
      <c r="A103" s="801">
        <v>1</v>
      </c>
      <c r="B103" t="str">
        <f t="shared" si="7"/>
        <v>3SE2230</v>
      </c>
      <c r="D103" t="s">
        <v>1021</v>
      </c>
      <c r="E103" t="s">
        <v>1022</v>
      </c>
      <c r="F103" t="s">
        <v>28</v>
      </c>
      <c r="G103" s="856">
        <f t="shared" si="11"/>
        <v>498.62400000000008</v>
      </c>
      <c r="H103" s="856">
        <f t="shared" si="12"/>
        <v>532.13800000000003</v>
      </c>
      <c r="I103" s="856">
        <v>498.952</v>
      </c>
      <c r="J103" s="856">
        <v>435.33100000000002</v>
      </c>
      <c r="K103" s="856">
        <v>552.82800000000009</v>
      </c>
      <c r="L103" s="856">
        <v>535.53700000000003</v>
      </c>
      <c r="M103" s="856">
        <v>582.60500000000013</v>
      </c>
      <c r="N103" s="856">
        <v>551.05100000000004</v>
      </c>
      <c r="O103" s="856">
        <v>667.46899999999994</v>
      </c>
      <c r="P103" s="856">
        <v>716.13099999999986</v>
      </c>
      <c r="Q103" s="856">
        <v>667.84699999999998</v>
      </c>
      <c r="R103" s="856">
        <v>740.32800000000009</v>
      </c>
      <c r="S103" s="856">
        <v>730.69099999999992</v>
      </c>
      <c r="T103" s="856">
        <v>753.94099999999992</v>
      </c>
      <c r="U103" s="856">
        <v>175.24599999999998</v>
      </c>
      <c r="X103" s="1216">
        <v>1</v>
      </c>
      <c r="Y103" s="1215" t="str">
        <f t="shared" si="10"/>
        <v>3SE2230</v>
      </c>
      <c r="Z103" s="1215"/>
      <c r="AA103" s="1215" t="s">
        <v>1021</v>
      </c>
      <c r="AB103" s="1215" t="s">
        <v>1022</v>
      </c>
      <c r="AC103" s="1215" t="s">
        <v>28</v>
      </c>
      <c r="AD103" s="1215">
        <v>454.42199999999997</v>
      </c>
      <c r="AE103" s="1215">
        <v>407.68199999999996</v>
      </c>
      <c r="AF103" s="1215">
        <v>462.53300000000002</v>
      </c>
      <c r="AG103" s="1215">
        <v>447.99100000000004</v>
      </c>
      <c r="AH103" s="1215">
        <v>501.80500000000006</v>
      </c>
      <c r="AI103" s="1215">
        <v>486.714</v>
      </c>
      <c r="AJ103" s="1215">
        <v>480.95800000000003</v>
      </c>
      <c r="AK103" s="1215">
        <v>541.92200000000014</v>
      </c>
      <c r="AL103" s="1215">
        <v>492.01800000000003</v>
      </c>
      <c r="AM103" s="1215">
        <v>501.22300000000001</v>
      </c>
      <c r="AN103" s="1215">
        <v>498.62400000000008</v>
      </c>
      <c r="AO103" s="1215">
        <v>532.13800000000003</v>
      </c>
      <c r="AP103" s="1215">
        <v>5808.03</v>
      </c>
      <c r="AQ103" s="1215"/>
    </row>
    <row r="104" spans="1:43">
      <c r="A104" s="801">
        <v>1</v>
      </c>
      <c r="B104" t="str">
        <f t="shared" si="7"/>
        <v>4SE0126</v>
      </c>
      <c r="D104" t="s">
        <v>139</v>
      </c>
      <c r="E104" t="s">
        <v>140</v>
      </c>
      <c r="F104" t="s">
        <v>33</v>
      </c>
      <c r="G104" s="856">
        <f t="shared" si="11"/>
        <v>547.101</v>
      </c>
      <c r="H104" s="856">
        <f t="shared" si="12"/>
        <v>619.25400000000013</v>
      </c>
      <c r="I104" s="856">
        <v>608.69600000000014</v>
      </c>
      <c r="J104" s="856">
        <v>598.19200000000001</v>
      </c>
      <c r="K104" s="856">
        <v>650.45699999999988</v>
      </c>
      <c r="L104" s="856">
        <v>655.83400000000006</v>
      </c>
      <c r="M104" s="856">
        <v>696.61799999999994</v>
      </c>
      <c r="N104" s="856">
        <v>723.38499999999999</v>
      </c>
      <c r="O104" s="856">
        <v>1111.2930000000001</v>
      </c>
      <c r="P104" s="856">
        <v>1238.8500000000001</v>
      </c>
      <c r="Q104" s="856">
        <v>1179.3989999999999</v>
      </c>
      <c r="R104" s="856">
        <v>1259.614</v>
      </c>
      <c r="S104" s="856">
        <v>1230.4580000000001</v>
      </c>
      <c r="T104" s="856">
        <v>1396.588</v>
      </c>
      <c r="U104" s="856">
        <v>6093.1740000000009</v>
      </c>
      <c r="X104" s="1216">
        <v>1</v>
      </c>
      <c r="Y104" s="1215" t="str">
        <f t="shared" si="10"/>
        <v>4SE0126</v>
      </c>
      <c r="Z104" s="1215"/>
      <c r="AA104" s="1215" t="s">
        <v>139</v>
      </c>
      <c r="AB104" s="1215" t="s">
        <v>140</v>
      </c>
      <c r="AC104" s="1215" t="s">
        <v>33</v>
      </c>
      <c r="AD104" s="1215">
        <v>525.17399999999998</v>
      </c>
      <c r="AE104" s="1215">
        <v>504.8180000000001</v>
      </c>
      <c r="AF104" s="1215">
        <v>558.19000000000017</v>
      </c>
      <c r="AG104" s="1215">
        <v>608.38499999999988</v>
      </c>
      <c r="AH104" s="1215">
        <v>713.15100000000007</v>
      </c>
      <c r="AI104" s="1215">
        <v>683.31499999999994</v>
      </c>
      <c r="AJ104" s="1215">
        <v>887.89600000000007</v>
      </c>
      <c r="AK104" s="1215">
        <v>861.33499999999992</v>
      </c>
      <c r="AL104" s="1215">
        <v>724.9899999999999</v>
      </c>
      <c r="AM104" s="1215">
        <v>561.89499999999998</v>
      </c>
      <c r="AN104" s="1215">
        <v>547.101</v>
      </c>
      <c r="AO104" s="1215">
        <v>619.25400000000013</v>
      </c>
      <c r="AP104" s="1215">
        <v>7795.503999999999</v>
      </c>
      <c r="AQ104" s="1215"/>
    </row>
    <row r="105" spans="1:43">
      <c r="A105" s="801">
        <v>1</v>
      </c>
      <c r="B105" t="str">
        <f t="shared" si="7"/>
        <v>RSR0013</v>
      </c>
      <c r="D105" t="s">
        <v>551</v>
      </c>
      <c r="E105" t="s">
        <v>552</v>
      </c>
      <c r="F105" t="s">
        <v>607</v>
      </c>
      <c r="G105" s="856">
        <f t="shared" si="11"/>
        <v>60.161000000000001</v>
      </c>
      <c r="H105" s="856">
        <f t="shared" si="12"/>
        <v>67.948000000000008</v>
      </c>
      <c r="I105" s="856">
        <v>59.571000000000005</v>
      </c>
      <c r="J105" s="856">
        <v>54.515999999999998</v>
      </c>
      <c r="K105" s="856">
        <v>55.920999999999999</v>
      </c>
      <c r="L105" s="856">
        <v>65.006</v>
      </c>
      <c r="M105" s="856">
        <v>65.590999999999994</v>
      </c>
      <c r="N105" s="856">
        <v>72.411999999999992</v>
      </c>
      <c r="O105" s="856">
        <v>74.56</v>
      </c>
      <c r="P105" s="856">
        <v>75.381999999999991</v>
      </c>
      <c r="Q105" s="856">
        <v>74.989999999999995</v>
      </c>
      <c r="R105" s="856">
        <v>69.614000000000004</v>
      </c>
      <c r="S105" s="856">
        <v>70.989999999999995</v>
      </c>
      <c r="T105" s="856">
        <v>66.231999999999985</v>
      </c>
      <c r="U105" s="856">
        <v>31.282</v>
      </c>
      <c r="X105" s="1216">
        <v>1</v>
      </c>
      <c r="Y105" s="1215" t="str">
        <f t="shared" si="10"/>
        <v>RSR0013</v>
      </c>
      <c r="Z105" s="1215"/>
      <c r="AA105" s="1215" t="s">
        <v>551</v>
      </c>
      <c r="AB105" s="1215" t="s">
        <v>552</v>
      </c>
      <c r="AC105" s="1215" t="s">
        <v>607</v>
      </c>
      <c r="AD105" s="1215">
        <v>54.18</v>
      </c>
      <c r="AE105" s="1215">
        <v>51.572999999999993</v>
      </c>
      <c r="AF105" s="1215">
        <v>45.525000000000006</v>
      </c>
      <c r="AG105" s="1215">
        <v>52.470999999999989</v>
      </c>
      <c r="AH105" s="1215">
        <v>56.431000000000004</v>
      </c>
      <c r="AI105" s="1215">
        <v>56.31</v>
      </c>
      <c r="AJ105" s="1215">
        <v>59.164999999999999</v>
      </c>
      <c r="AK105" s="1215">
        <v>59.148999999999994</v>
      </c>
      <c r="AL105" s="1215">
        <v>59.711999999999996</v>
      </c>
      <c r="AM105" s="1215">
        <v>55.195</v>
      </c>
      <c r="AN105" s="1215">
        <v>60.161000000000001</v>
      </c>
      <c r="AO105" s="1215">
        <v>67.948000000000008</v>
      </c>
      <c r="AP105" s="1215">
        <v>677.82</v>
      </c>
      <c r="AQ105" s="1215"/>
    </row>
    <row r="106" spans="1:43">
      <c r="A106" s="801">
        <v>1</v>
      </c>
      <c r="B106" t="str">
        <f t="shared" si="7"/>
        <v>3SE0121</v>
      </c>
      <c r="D106" t="s">
        <v>644</v>
      </c>
      <c r="E106" t="s">
        <v>645</v>
      </c>
      <c r="F106" t="s">
        <v>28</v>
      </c>
      <c r="G106" s="856">
        <f t="shared" si="11"/>
        <v>1085.2299999999998</v>
      </c>
      <c r="H106" s="856">
        <f t="shared" si="12"/>
        <v>1225.8199999999997</v>
      </c>
      <c r="I106" s="856">
        <v>1329.2930000000001</v>
      </c>
      <c r="J106" s="856">
        <v>1166.4739999999999</v>
      </c>
      <c r="K106" s="856">
        <v>1227.3169999999998</v>
      </c>
      <c r="L106" s="856">
        <v>1099.201</v>
      </c>
      <c r="M106" s="856">
        <v>1098.1339999999998</v>
      </c>
      <c r="N106" s="856">
        <v>1101.9229999999998</v>
      </c>
      <c r="O106" s="856">
        <v>1166.7150000000001</v>
      </c>
      <c r="P106" s="856">
        <v>1115.1190000000001</v>
      </c>
      <c r="Q106" s="856">
        <v>1110.1709999999998</v>
      </c>
      <c r="R106" s="856">
        <v>1265.5809999999999</v>
      </c>
      <c r="S106" s="856">
        <v>1166.5809999999999</v>
      </c>
      <c r="T106" s="856">
        <v>1354.3720000000001</v>
      </c>
      <c r="U106" s="856">
        <v>17008.092000000001</v>
      </c>
      <c r="X106" s="1216">
        <v>1</v>
      </c>
      <c r="Y106" s="1215" t="str">
        <f t="shared" si="10"/>
        <v>3SE0121</v>
      </c>
      <c r="Z106" s="1215"/>
      <c r="AA106" s="1215" t="s">
        <v>644</v>
      </c>
      <c r="AB106" s="1215" t="s">
        <v>645</v>
      </c>
      <c r="AC106" s="1215" t="s">
        <v>28</v>
      </c>
      <c r="AD106" s="1215">
        <v>1217.434</v>
      </c>
      <c r="AE106" s="1215">
        <v>1088.828</v>
      </c>
      <c r="AF106" s="1215">
        <v>1154.7199999999998</v>
      </c>
      <c r="AG106" s="1215">
        <v>1072.1979999999996</v>
      </c>
      <c r="AH106" s="1215">
        <v>1041.1089999999999</v>
      </c>
      <c r="AI106" s="1215">
        <v>1028.99</v>
      </c>
      <c r="AJ106" s="1215">
        <v>1032.7829999999999</v>
      </c>
      <c r="AK106" s="1215">
        <v>1040.4519999999998</v>
      </c>
      <c r="AL106" s="1215">
        <v>1019.6270000000002</v>
      </c>
      <c r="AM106" s="1215">
        <v>1209.4689999999998</v>
      </c>
      <c r="AN106" s="1215">
        <v>1085.2299999999998</v>
      </c>
      <c r="AO106" s="1215">
        <v>1225.8199999999997</v>
      </c>
      <c r="AP106" s="1215">
        <v>13216.659999999996</v>
      </c>
      <c r="AQ106" s="1215"/>
    </row>
    <row r="107" spans="1:43">
      <c r="A107" s="801">
        <v>1</v>
      </c>
      <c r="B107" t="str">
        <f t="shared" si="7"/>
        <v>RSR0011</v>
      </c>
      <c r="D107" t="s">
        <v>646</v>
      </c>
      <c r="E107" t="s">
        <v>647</v>
      </c>
      <c r="F107" t="s">
        <v>607</v>
      </c>
      <c r="G107" s="856">
        <f t="shared" si="11"/>
        <v>212.41899999999998</v>
      </c>
      <c r="H107" s="856">
        <f t="shared" si="12"/>
        <v>237.05100000000002</v>
      </c>
      <c r="I107" s="856">
        <v>239.86</v>
      </c>
      <c r="J107" s="856">
        <v>240.965</v>
      </c>
      <c r="K107" s="856">
        <v>227.24299999999999</v>
      </c>
      <c r="L107" s="856">
        <v>208.43800000000002</v>
      </c>
      <c r="M107" s="856">
        <v>219.429</v>
      </c>
      <c r="N107" s="856">
        <v>210.32499999999999</v>
      </c>
      <c r="O107" s="856">
        <v>220.71599999999998</v>
      </c>
      <c r="P107" s="856">
        <v>216.28600000000006</v>
      </c>
      <c r="Q107" s="856">
        <v>209.833</v>
      </c>
      <c r="R107" s="856">
        <v>217.71400000000003</v>
      </c>
      <c r="S107" s="856">
        <v>244.81100000000001</v>
      </c>
      <c r="T107" s="856">
        <v>269.64300000000003</v>
      </c>
      <c r="U107" s="856">
        <v>4657.3020000000006</v>
      </c>
      <c r="X107" s="1216">
        <v>1</v>
      </c>
      <c r="Y107" s="1215" t="str">
        <f t="shared" si="10"/>
        <v>RSR0011</v>
      </c>
      <c r="Z107" s="1215"/>
      <c r="AA107" s="1215" t="s">
        <v>646</v>
      </c>
      <c r="AB107" s="1215" t="s">
        <v>647</v>
      </c>
      <c r="AC107" s="1215" t="s">
        <v>607</v>
      </c>
      <c r="AD107" s="1215">
        <v>7.2440000000000007</v>
      </c>
      <c r="AE107" s="1215">
        <v>6.577</v>
      </c>
      <c r="AF107" s="1215">
        <v>7.1070000000000002</v>
      </c>
      <c r="AG107" s="1215">
        <v>205.983</v>
      </c>
      <c r="AH107" s="1215">
        <v>210.87400000000002</v>
      </c>
      <c r="AI107" s="1215">
        <v>211.14399999999998</v>
      </c>
      <c r="AJ107" s="1215">
        <v>218.82100000000003</v>
      </c>
      <c r="AK107" s="1215">
        <v>222.40100000000004</v>
      </c>
      <c r="AL107" s="1215">
        <v>181.316</v>
      </c>
      <c r="AM107" s="1215">
        <v>222.17099999999996</v>
      </c>
      <c r="AN107" s="1215">
        <v>212.41899999999998</v>
      </c>
      <c r="AO107" s="1215">
        <v>237.05100000000002</v>
      </c>
      <c r="AP107" s="1215">
        <v>1943.1080000000002</v>
      </c>
      <c r="AQ107" s="1215"/>
    </row>
    <row r="108" spans="1:43">
      <c r="A108" s="801">
        <v>1</v>
      </c>
      <c r="B108" t="str">
        <f t="shared" si="7"/>
        <v>4SE0131</v>
      </c>
      <c r="D108" t="s">
        <v>648</v>
      </c>
      <c r="E108" t="s">
        <v>649</v>
      </c>
      <c r="F108" t="s">
        <v>33</v>
      </c>
      <c r="G108" s="856">
        <f t="shared" si="11"/>
        <v>221.74399999999994</v>
      </c>
      <c r="H108" s="856">
        <f t="shared" si="12"/>
        <v>178.70200000000003</v>
      </c>
      <c r="I108" s="856">
        <v>148.18800000000002</v>
      </c>
      <c r="J108" s="856">
        <v>136.87999999999997</v>
      </c>
      <c r="K108" s="856">
        <v>168.91100000000003</v>
      </c>
      <c r="L108" s="856">
        <v>182.89100000000002</v>
      </c>
      <c r="M108" s="856">
        <v>184.10900000000004</v>
      </c>
      <c r="N108" s="856">
        <v>107.114</v>
      </c>
      <c r="O108" s="856">
        <v>102.42399999999999</v>
      </c>
      <c r="P108" s="856">
        <v>121.499</v>
      </c>
      <c r="Q108" s="856">
        <v>114.124</v>
      </c>
      <c r="R108" s="856">
        <v>116.72099999999999</v>
      </c>
      <c r="S108" s="856">
        <v>119.637</v>
      </c>
      <c r="T108" s="856">
        <v>110.621</v>
      </c>
      <c r="U108" s="856">
        <v>263.61500000000001</v>
      </c>
      <c r="X108" s="1216">
        <v>1</v>
      </c>
      <c r="Y108" s="1215" t="str">
        <f t="shared" si="10"/>
        <v>4SE0131</v>
      </c>
      <c r="Z108" s="1215"/>
      <c r="AA108" s="1215" t="s">
        <v>648</v>
      </c>
      <c r="AB108" s="1215" t="s">
        <v>649</v>
      </c>
      <c r="AC108" s="1215" t="s">
        <v>33</v>
      </c>
      <c r="AD108" s="1215">
        <v>132.941</v>
      </c>
      <c r="AE108" s="1215">
        <v>136.67599999999999</v>
      </c>
      <c r="AF108" s="1215">
        <v>157.86600000000001</v>
      </c>
      <c r="AG108" s="1215">
        <v>145.35100000000003</v>
      </c>
      <c r="AH108" s="1215">
        <v>173.46199999999996</v>
      </c>
      <c r="AI108" s="1215">
        <v>227.393</v>
      </c>
      <c r="AJ108" s="1215">
        <v>185.30799999999999</v>
      </c>
      <c r="AK108" s="1215">
        <v>228.12500000000003</v>
      </c>
      <c r="AL108" s="1215">
        <v>225.78400000000002</v>
      </c>
      <c r="AM108" s="1215">
        <v>175.417</v>
      </c>
      <c r="AN108" s="1215">
        <v>221.74399999999994</v>
      </c>
      <c r="AO108" s="1215">
        <v>178.70200000000003</v>
      </c>
      <c r="AP108" s="1215">
        <v>2188.7689999999998</v>
      </c>
      <c r="AQ108" s="1215"/>
    </row>
    <row r="109" spans="1:43">
      <c r="A109" s="801">
        <v>1</v>
      </c>
      <c r="B109" t="str">
        <f t="shared" si="7"/>
        <v>4SE1168</v>
      </c>
      <c r="D109" t="s">
        <v>1023</v>
      </c>
      <c r="E109" t="s">
        <v>1024</v>
      </c>
      <c r="F109" t="s">
        <v>33</v>
      </c>
      <c r="G109" s="856">
        <f t="shared" si="11"/>
        <v>480.59699999999998</v>
      </c>
      <c r="H109" s="856">
        <f t="shared" si="12"/>
        <v>476.80099999999999</v>
      </c>
      <c r="I109" s="856">
        <v>470.8</v>
      </c>
      <c r="J109" s="856">
        <v>484.42500000000001</v>
      </c>
      <c r="K109" s="856">
        <v>479.084</v>
      </c>
      <c r="L109" s="856">
        <v>473.74899999999991</v>
      </c>
      <c r="M109" s="856">
        <v>496.06799999999998</v>
      </c>
      <c r="N109" s="856">
        <v>500.32299999999998</v>
      </c>
      <c r="O109" s="856">
        <v>528.51800000000003</v>
      </c>
      <c r="P109" s="856">
        <v>521.423</v>
      </c>
      <c r="Q109" s="856">
        <v>513.30700000000002</v>
      </c>
      <c r="R109" s="856">
        <v>508.32400000000001</v>
      </c>
      <c r="S109" s="856">
        <v>512.37900000000002</v>
      </c>
      <c r="T109" s="856">
        <v>474.62599999999998</v>
      </c>
      <c r="U109" s="856">
        <v>2571.91</v>
      </c>
      <c r="X109" s="1216">
        <v>1</v>
      </c>
      <c r="Y109" s="1215" t="str">
        <f t="shared" si="10"/>
        <v>4SE1168</v>
      </c>
      <c r="Z109" s="1215"/>
      <c r="AA109" s="1215" t="s">
        <v>1023</v>
      </c>
      <c r="AB109" s="1215" t="s">
        <v>1024</v>
      </c>
      <c r="AC109" s="1215" t="s">
        <v>33</v>
      </c>
      <c r="AD109" s="1215">
        <v>477.71800000000002</v>
      </c>
      <c r="AE109" s="1215">
        <v>403.12399999999997</v>
      </c>
      <c r="AF109" s="1215">
        <v>530.82900000000006</v>
      </c>
      <c r="AG109" s="1215">
        <v>447.13800000000003</v>
      </c>
      <c r="AH109" s="1215">
        <v>461.10499999999996</v>
      </c>
      <c r="AI109" s="1215">
        <v>459.25200000000007</v>
      </c>
      <c r="AJ109" s="1215">
        <v>491.63999999999987</v>
      </c>
      <c r="AK109" s="1215">
        <v>502.25699999999995</v>
      </c>
      <c r="AL109" s="1215">
        <v>488.77</v>
      </c>
      <c r="AM109" s="1215">
        <v>482.14500000000004</v>
      </c>
      <c r="AN109" s="1215">
        <v>480.59699999999998</v>
      </c>
      <c r="AO109" s="1215">
        <v>476.80099999999999</v>
      </c>
      <c r="AP109" s="1215">
        <v>5701.3760000000011</v>
      </c>
      <c r="AQ109" s="1215"/>
    </row>
    <row r="110" spans="1:43">
      <c r="A110" s="801">
        <v>1</v>
      </c>
      <c r="B110" t="str">
        <f t="shared" si="7"/>
        <v>5SE0127</v>
      </c>
      <c r="D110" t="s">
        <v>141</v>
      </c>
      <c r="E110" t="s">
        <v>142</v>
      </c>
      <c r="F110" t="s">
        <v>45</v>
      </c>
      <c r="G110" s="856">
        <f t="shared" si="11"/>
        <v>227.40400000000002</v>
      </c>
      <c r="H110" s="856">
        <f t="shared" si="12"/>
        <v>253.52000000000004</v>
      </c>
      <c r="I110" s="856">
        <v>238.84699999999998</v>
      </c>
      <c r="J110" s="856">
        <v>222.221</v>
      </c>
      <c r="K110" s="856">
        <v>226.44800000000001</v>
      </c>
      <c r="L110" s="856">
        <v>286.11999999999995</v>
      </c>
      <c r="M110" s="856">
        <v>267.23099999999999</v>
      </c>
      <c r="N110" s="856">
        <v>282.84100000000001</v>
      </c>
      <c r="O110" s="856">
        <v>288.072</v>
      </c>
      <c r="P110" s="856">
        <v>273.01100000000002</v>
      </c>
      <c r="Q110" s="856">
        <v>283.69299999999998</v>
      </c>
      <c r="R110" s="856">
        <v>284.404</v>
      </c>
      <c r="S110" s="856">
        <v>286.84399999999999</v>
      </c>
      <c r="T110" s="856">
        <v>280.93100000000004</v>
      </c>
      <c r="U110" s="856">
        <v>73.138999999999996</v>
      </c>
      <c r="X110" s="1216">
        <v>1</v>
      </c>
      <c r="Y110" s="1215" t="str">
        <f t="shared" si="10"/>
        <v>5SE0127</v>
      </c>
      <c r="Z110" s="1215"/>
      <c r="AA110" s="1215" t="s">
        <v>141</v>
      </c>
      <c r="AB110" s="1215" t="s">
        <v>142</v>
      </c>
      <c r="AC110" s="1215" t="s">
        <v>45</v>
      </c>
      <c r="AD110" s="1215">
        <v>260.56799999999998</v>
      </c>
      <c r="AE110" s="1215">
        <v>195.36699999999999</v>
      </c>
      <c r="AF110" s="1215">
        <v>236.52200000000002</v>
      </c>
      <c r="AG110" s="1215">
        <v>247.88799999999995</v>
      </c>
      <c r="AH110" s="1215">
        <v>253.22800000000001</v>
      </c>
      <c r="AI110" s="1215">
        <v>255.29000000000002</v>
      </c>
      <c r="AJ110" s="1215">
        <v>259.48199999999997</v>
      </c>
      <c r="AK110" s="1215">
        <v>254.26399999999998</v>
      </c>
      <c r="AL110" s="1215">
        <v>283.56199999999995</v>
      </c>
      <c r="AM110" s="1215">
        <v>254.36600000000001</v>
      </c>
      <c r="AN110" s="1215">
        <v>227.40400000000002</v>
      </c>
      <c r="AO110" s="1215">
        <v>253.52000000000004</v>
      </c>
      <c r="AP110" s="1215">
        <v>2981.4609999999998</v>
      </c>
      <c r="AQ110" s="1215"/>
    </row>
    <row r="111" spans="1:43">
      <c r="A111" s="801">
        <v>1</v>
      </c>
      <c r="B111" t="str">
        <f t="shared" si="7"/>
        <v>5SE1118</v>
      </c>
      <c r="D111" t="s">
        <v>1025</v>
      </c>
      <c r="E111" t="s">
        <v>1026</v>
      </c>
      <c r="F111" t="s">
        <v>45</v>
      </c>
      <c r="G111" s="856">
        <f t="shared" si="11"/>
        <v>33.192999999999998</v>
      </c>
      <c r="H111" s="856">
        <f t="shared" si="12"/>
        <v>39.556999999999995</v>
      </c>
      <c r="I111" s="856">
        <v>35.353999999999999</v>
      </c>
      <c r="J111" s="856">
        <v>34.109000000000002</v>
      </c>
      <c r="K111" s="856">
        <v>39.619</v>
      </c>
      <c r="L111" s="856">
        <v>37.720999999999997</v>
      </c>
      <c r="M111" s="856">
        <v>53.037999999999997</v>
      </c>
      <c r="N111" s="856">
        <v>43.277000000000008</v>
      </c>
      <c r="O111" s="856">
        <v>49.195</v>
      </c>
      <c r="P111" s="856">
        <v>49.022999999999996</v>
      </c>
      <c r="Q111" s="856">
        <v>38.535000000000004</v>
      </c>
      <c r="R111" s="856">
        <v>41.194000000000003</v>
      </c>
      <c r="S111" s="856">
        <v>46.495000000000005</v>
      </c>
      <c r="T111" s="856">
        <v>49.336999999999996</v>
      </c>
      <c r="U111" s="856">
        <v>144.16899999999998</v>
      </c>
      <c r="X111" s="1216">
        <v>1</v>
      </c>
      <c r="Y111" s="1215" t="str">
        <f t="shared" si="10"/>
        <v>5SE1118</v>
      </c>
      <c r="Z111" s="1215"/>
      <c r="AA111" s="1215" t="s">
        <v>1025</v>
      </c>
      <c r="AB111" s="1215" t="s">
        <v>1026</v>
      </c>
      <c r="AC111" s="1215" t="s">
        <v>45</v>
      </c>
      <c r="AD111" s="1215">
        <v>37.970999999999997</v>
      </c>
      <c r="AE111" s="1215">
        <v>33.064</v>
      </c>
      <c r="AF111" s="1215">
        <v>44.725999999999999</v>
      </c>
      <c r="AG111" s="1215">
        <v>29.155000000000005</v>
      </c>
      <c r="AH111" s="1215">
        <v>33.632000000000005</v>
      </c>
      <c r="AI111" s="1215">
        <v>34.091000000000001</v>
      </c>
      <c r="AJ111" s="1215">
        <v>36.738</v>
      </c>
      <c r="AK111" s="1215">
        <v>40.018000000000008</v>
      </c>
      <c r="AL111" s="1215">
        <v>38.382000000000005</v>
      </c>
      <c r="AM111" s="1215">
        <v>36.866999999999997</v>
      </c>
      <c r="AN111" s="1215">
        <v>33.192999999999998</v>
      </c>
      <c r="AO111" s="1215">
        <v>39.556999999999995</v>
      </c>
      <c r="AP111" s="1215">
        <v>437.39400000000006</v>
      </c>
      <c r="AQ111" s="1215"/>
    </row>
    <row r="112" spans="1:43">
      <c r="A112" s="801">
        <v>1</v>
      </c>
      <c r="B112" t="str">
        <f t="shared" si="7"/>
        <v>RSR0071</v>
      </c>
      <c r="D112" t="s">
        <v>1027</v>
      </c>
      <c r="E112" t="s">
        <v>1028</v>
      </c>
      <c r="F112" t="s">
        <v>607</v>
      </c>
      <c r="G112" s="856">
        <f t="shared" si="11"/>
        <v>219.48099999999999</v>
      </c>
      <c r="H112" s="856">
        <f t="shared" si="12"/>
        <v>240.78700000000001</v>
      </c>
      <c r="I112" s="856">
        <v>228.88500000000002</v>
      </c>
      <c r="J112" s="856">
        <v>218.30100000000002</v>
      </c>
      <c r="K112" s="856">
        <v>288.65999999999997</v>
      </c>
      <c r="L112" s="856">
        <v>279.25600000000003</v>
      </c>
      <c r="M112" s="856">
        <v>323.43799999999999</v>
      </c>
      <c r="N112" s="856">
        <v>295.97299999999996</v>
      </c>
      <c r="O112" s="856">
        <v>330.29599999999999</v>
      </c>
      <c r="P112" s="856">
        <v>308.58600000000001</v>
      </c>
      <c r="Q112" s="856">
        <v>321.08299999999997</v>
      </c>
      <c r="R112" s="856">
        <v>314.12099999999998</v>
      </c>
      <c r="S112" s="856">
        <v>314.76499999999999</v>
      </c>
      <c r="T112" s="856">
        <v>333.06</v>
      </c>
      <c r="U112" s="856">
        <v>1063.6679999999999</v>
      </c>
      <c r="X112" s="1216">
        <v>1</v>
      </c>
      <c r="Y112" s="1215" t="str">
        <f t="shared" si="10"/>
        <v>RSR0071</v>
      </c>
      <c r="Z112" s="1215"/>
      <c r="AA112" s="1215" t="s">
        <v>1027</v>
      </c>
      <c r="AB112" s="1215" t="s">
        <v>1028</v>
      </c>
      <c r="AC112" s="1215" t="s">
        <v>607</v>
      </c>
      <c r="AD112" s="1215"/>
      <c r="AE112" s="1215"/>
      <c r="AF112" s="1215"/>
      <c r="AG112" s="1215">
        <v>188.29799999999997</v>
      </c>
      <c r="AH112" s="1215">
        <v>198.08800000000002</v>
      </c>
      <c r="AI112" s="1215">
        <v>204.56000000000003</v>
      </c>
      <c r="AJ112" s="1215">
        <v>199.63600000000002</v>
      </c>
      <c r="AK112" s="1215">
        <v>215.63399999999999</v>
      </c>
      <c r="AL112" s="1215">
        <v>239.15600000000001</v>
      </c>
      <c r="AM112" s="1215">
        <v>224.79000000000002</v>
      </c>
      <c r="AN112" s="1215">
        <v>219.48099999999999</v>
      </c>
      <c r="AO112" s="1215">
        <v>240.78700000000001</v>
      </c>
      <c r="AP112" s="1215">
        <v>1930.43</v>
      </c>
      <c r="AQ112" s="1215"/>
    </row>
    <row r="113" spans="1:43">
      <c r="A113" s="801">
        <v>1</v>
      </c>
      <c r="B113" t="str">
        <f t="shared" si="7"/>
        <v>RSR0072</v>
      </c>
      <c r="D113" t="s">
        <v>1029</v>
      </c>
      <c r="E113" t="s">
        <v>1030</v>
      </c>
      <c r="F113" t="s">
        <v>607</v>
      </c>
      <c r="G113" s="856">
        <f t="shared" si="11"/>
        <v>95.096000000000004</v>
      </c>
      <c r="H113" s="856">
        <f t="shared" si="12"/>
        <v>147.25299999999999</v>
      </c>
      <c r="I113" s="856">
        <v>145.548</v>
      </c>
      <c r="J113" s="856">
        <v>117.41399999999999</v>
      </c>
      <c r="K113" s="856">
        <v>112.455</v>
      </c>
      <c r="L113" s="856">
        <v>111.82100000000001</v>
      </c>
      <c r="M113" s="856">
        <v>115.529</v>
      </c>
      <c r="N113" s="856">
        <v>110.14699999999999</v>
      </c>
      <c r="O113" s="856">
        <v>119.059</v>
      </c>
      <c r="P113" s="856">
        <v>111.32300000000001</v>
      </c>
      <c r="Q113" s="856">
        <v>111.161</v>
      </c>
      <c r="R113" s="856">
        <v>130.86199999999999</v>
      </c>
      <c r="S113" s="856">
        <v>131.298</v>
      </c>
      <c r="T113" s="856">
        <v>138.59599999999998</v>
      </c>
      <c r="U113" s="856">
        <v>1277.0610000000001</v>
      </c>
      <c r="X113" s="1216">
        <v>1</v>
      </c>
      <c r="Y113" s="1215" t="str">
        <f t="shared" si="10"/>
        <v>RSR0072</v>
      </c>
      <c r="Z113" s="1215"/>
      <c r="AA113" s="1215" t="s">
        <v>1029</v>
      </c>
      <c r="AB113" s="1215" t="s">
        <v>1030</v>
      </c>
      <c r="AC113" s="1215" t="s">
        <v>607</v>
      </c>
      <c r="AD113" s="1215"/>
      <c r="AE113" s="1215"/>
      <c r="AF113" s="1215"/>
      <c r="AG113" s="1215">
        <v>98.697000000000003</v>
      </c>
      <c r="AH113" s="1215">
        <v>96.694000000000003</v>
      </c>
      <c r="AI113" s="1215">
        <v>91.923000000000002</v>
      </c>
      <c r="AJ113" s="1215">
        <v>93.124000000000009</v>
      </c>
      <c r="AK113" s="1215">
        <v>94.158000000000001</v>
      </c>
      <c r="AL113" s="1215">
        <v>90.832999999999984</v>
      </c>
      <c r="AM113" s="1215">
        <v>96.686999999999998</v>
      </c>
      <c r="AN113" s="1215">
        <v>95.096000000000004</v>
      </c>
      <c r="AO113" s="1215">
        <v>147.25299999999999</v>
      </c>
      <c r="AP113" s="1215">
        <v>904.46500000000015</v>
      </c>
      <c r="AQ113" s="1215"/>
    </row>
    <row r="114" spans="1:43">
      <c r="A114" s="801">
        <v>1</v>
      </c>
      <c r="B114" t="str">
        <f t="shared" si="7"/>
        <v>RSR0073</v>
      </c>
      <c r="D114" t="s">
        <v>1031</v>
      </c>
      <c r="E114" t="s">
        <v>1032</v>
      </c>
      <c r="F114" t="s">
        <v>607</v>
      </c>
      <c r="G114" s="856">
        <f t="shared" si="11"/>
        <v>2.7560000000000002</v>
      </c>
      <c r="H114" s="856">
        <f t="shared" si="12"/>
        <v>3.3639999999999999</v>
      </c>
      <c r="I114" s="856">
        <v>2.7490000000000001</v>
      </c>
      <c r="J114" s="856">
        <v>2.4639999999999995</v>
      </c>
      <c r="K114" s="856">
        <v>2.5249999999999999</v>
      </c>
      <c r="L114" s="856">
        <v>10.44</v>
      </c>
      <c r="M114" s="856">
        <v>5.3650000000000002</v>
      </c>
      <c r="N114" s="856">
        <v>5.7350000000000003</v>
      </c>
      <c r="O114" s="856">
        <v>4.7549999999999999</v>
      </c>
      <c r="P114" s="856">
        <v>4.5289999999999999</v>
      </c>
      <c r="Q114" s="856">
        <v>5.2700000000000005</v>
      </c>
      <c r="R114" s="856">
        <v>4.8899999999999997</v>
      </c>
      <c r="S114" s="856">
        <v>5.6450000000000005</v>
      </c>
      <c r="T114" s="856">
        <v>7.3760000000000003</v>
      </c>
      <c r="U114" s="856">
        <v>2160.7169999999996</v>
      </c>
      <c r="X114" s="1216">
        <v>1</v>
      </c>
      <c r="Y114" s="1215" t="str">
        <f t="shared" si="10"/>
        <v>RSR0073</v>
      </c>
      <c r="Z114" s="1215"/>
      <c r="AA114" s="1215" t="s">
        <v>1031</v>
      </c>
      <c r="AB114" s="1215" t="s">
        <v>1032</v>
      </c>
      <c r="AC114" s="1215" t="s">
        <v>607</v>
      </c>
      <c r="AD114" s="1215"/>
      <c r="AE114" s="1215"/>
      <c r="AF114" s="1215"/>
      <c r="AG114" s="1215">
        <v>1.641</v>
      </c>
      <c r="AH114" s="1215">
        <v>1.7169999999999999</v>
      </c>
      <c r="AI114" s="1215">
        <v>1.7419999999999998</v>
      </c>
      <c r="AJ114" s="1215">
        <v>1.603</v>
      </c>
      <c r="AK114" s="1215">
        <v>1.6760000000000002</v>
      </c>
      <c r="AL114" s="1215">
        <v>2.0510000000000002</v>
      </c>
      <c r="AM114" s="1215">
        <v>2.39</v>
      </c>
      <c r="AN114" s="1215">
        <v>2.7560000000000002</v>
      </c>
      <c r="AO114" s="1215">
        <v>3.3639999999999999</v>
      </c>
      <c r="AP114" s="1215">
        <v>18.940000000000001</v>
      </c>
      <c r="AQ114" s="1215"/>
    </row>
    <row r="115" spans="1:43">
      <c r="A115" s="801">
        <v>1</v>
      </c>
      <c r="B115" t="str">
        <f t="shared" si="7"/>
        <v>4SE0132</v>
      </c>
      <c r="D115" t="s">
        <v>151</v>
      </c>
      <c r="E115" t="s">
        <v>152</v>
      </c>
      <c r="F115" t="s">
        <v>33</v>
      </c>
      <c r="G115" s="856">
        <f t="shared" si="11"/>
        <v>492.70800000000008</v>
      </c>
      <c r="H115" s="856">
        <f t="shared" si="12"/>
        <v>505.12799999999999</v>
      </c>
      <c r="I115" s="856">
        <v>475.00400000000002</v>
      </c>
      <c r="J115" s="856">
        <v>461.53600000000006</v>
      </c>
      <c r="K115" s="856">
        <v>485.37799999999999</v>
      </c>
      <c r="L115" s="856">
        <v>518.20499999999993</v>
      </c>
      <c r="M115" s="856">
        <v>537.54899999999998</v>
      </c>
      <c r="N115" s="856">
        <v>555.44800000000009</v>
      </c>
      <c r="O115" s="856">
        <v>571.93799999999999</v>
      </c>
      <c r="P115" s="856">
        <v>530.6389999999999</v>
      </c>
      <c r="Q115" s="856">
        <v>520.07300000000009</v>
      </c>
      <c r="R115" s="856">
        <v>550.66600000000005</v>
      </c>
      <c r="S115" s="856">
        <v>540.08499999999992</v>
      </c>
      <c r="T115" s="856">
        <v>543.89199999999994</v>
      </c>
      <c r="U115" s="856">
        <v>4734.3039999999992</v>
      </c>
      <c r="X115" s="1216">
        <v>1</v>
      </c>
      <c r="Y115" s="1215" t="str">
        <f t="shared" si="10"/>
        <v>4SE0132</v>
      </c>
      <c r="Z115" s="1215"/>
      <c r="AA115" s="1215" t="s">
        <v>151</v>
      </c>
      <c r="AB115" s="1215" t="s">
        <v>152</v>
      </c>
      <c r="AC115" s="1215" t="s">
        <v>33</v>
      </c>
      <c r="AD115" s="1215">
        <v>449.58</v>
      </c>
      <c r="AE115" s="1215">
        <v>383.27899999999994</v>
      </c>
      <c r="AF115" s="1215">
        <v>432.505</v>
      </c>
      <c r="AG115" s="1215">
        <v>449.44300000000004</v>
      </c>
      <c r="AH115" s="1215">
        <v>493.32800000000009</v>
      </c>
      <c r="AI115" s="1215">
        <v>497.53100000000006</v>
      </c>
      <c r="AJ115" s="1215">
        <v>527.16899999999987</v>
      </c>
      <c r="AK115" s="1215">
        <v>525.947</v>
      </c>
      <c r="AL115" s="1215">
        <v>499.19100000000003</v>
      </c>
      <c r="AM115" s="1215">
        <v>513.94500000000005</v>
      </c>
      <c r="AN115" s="1215">
        <v>492.70800000000008</v>
      </c>
      <c r="AO115" s="1215">
        <v>505.12799999999999</v>
      </c>
      <c r="AP115" s="1215">
        <v>5769.7539999999999</v>
      </c>
      <c r="AQ115" s="1215"/>
    </row>
    <row r="116" spans="1:43">
      <c r="A116" s="801">
        <v>1</v>
      </c>
      <c r="B116" t="str">
        <f t="shared" si="7"/>
        <v>4SE0125</v>
      </c>
      <c r="D116" t="s">
        <v>650</v>
      </c>
      <c r="E116" t="s">
        <v>651</v>
      </c>
      <c r="F116" t="s">
        <v>33</v>
      </c>
      <c r="G116" s="856">
        <f t="shared" si="11"/>
        <v>2373.1290000000004</v>
      </c>
      <c r="H116" s="856">
        <f t="shared" si="12"/>
        <v>2393.1119999999996</v>
      </c>
      <c r="I116" s="856">
        <v>2482.7400000000002</v>
      </c>
      <c r="J116" s="856">
        <v>2315.752</v>
      </c>
      <c r="K116" s="856">
        <v>2573.3069999999998</v>
      </c>
      <c r="L116" s="856">
        <v>2634.3879999999995</v>
      </c>
      <c r="M116" s="856">
        <v>2370.223</v>
      </c>
      <c r="N116" s="856">
        <v>2125.0390000000002</v>
      </c>
      <c r="O116" s="856">
        <v>2403.3559999999998</v>
      </c>
      <c r="P116" s="856">
        <v>2460.7580000000003</v>
      </c>
      <c r="Q116" s="856">
        <v>2136.317</v>
      </c>
      <c r="R116" s="856">
        <v>2258.529</v>
      </c>
      <c r="S116" s="856">
        <v>2228.5059999999999</v>
      </c>
      <c r="T116" s="856">
        <v>2567.6549999999997</v>
      </c>
      <c r="U116" s="856">
        <v>1258.4899999999998</v>
      </c>
      <c r="X116" s="1216">
        <v>1</v>
      </c>
      <c r="Y116" s="1215" t="str">
        <f t="shared" si="10"/>
        <v>4SE0125</v>
      </c>
      <c r="Z116" s="1215"/>
      <c r="AA116" s="1215" t="s">
        <v>650</v>
      </c>
      <c r="AB116" s="1215" t="s">
        <v>651</v>
      </c>
      <c r="AC116" s="1215" t="s">
        <v>33</v>
      </c>
      <c r="AD116" s="1215">
        <v>1829.5880000000002</v>
      </c>
      <c r="AE116" s="1215">
        <v>1683.9099999999999</v>
      </c>
      <c r="AF116" s="1215">
        <v>2109.4470000000001</v>
      </c>
      <c r="AG116" s="1215">
        <v>1942.9709999999998</v>
      </c>
      <c r="AH116" s="1215">
        <v>2041.46</v>
      </c>
      <c r="AI116" s="1215">
        <v>2143.248</v>
      </c>
      <c r="AJ116" s="1215">
        <v>2064.0909999999999</v>
      </c>
      <c r="AK116" s="1215">
        <v>2156.5500000000002</v>
      </c>
      <c r="AL116" s="1215">
        <v>2072.424</v>
      </c>
      <c r="AM116" s="1215">
        <v>2443.8820000000001</v>
      </c>
      <c r="AN116" s="1215">
        <v>2373.1290000000004</v>
      </c>
      <c r="AO116" s="1215">
        <v>2393.1119999999996</v>
      </c>
      <c r="AP116" s="1215">
        <v>25253.812000000002</v>
      </c>
      <c r="AQ116" s="1215"/>
    </row>
    <row r="117" spans="1:43">
      <c r="A117" s="801">
        <v>1</v>
      </c>
      <c r="B117" t="str">
        <f t="shared" si="7"/>
        <v>5SE0130</v>
      </c>
      <c r="D117" t="s">
        <v>143</v>
      </c>
      <c r="E117" t="s">
        <v>144</v>
      </c>
      <c r="F117" t="s">
        <v>45</v>
      </c>
      <c r="G117" s="856">
        <f t="shared" si="11"/>
        <v>5.2919999999999998</v>
      </c>
      <c r="H117" s="856">
        <f t="shared" si="12"/>
        <v>8.0689999999999991</v>
      </c>
      <c r="I117" s="856">
        <v>10.744000000000002</v>
      </c>
      <c r="J117" s="856">
        <v>10.963999999999999</v>
      </c>
      <c r="K117" s="856">
        <v>7.2530000000000001</v>
      </c>
      <c r="L117" s="856">
        <v>6.2029999999999994</v>
      </c>
      <c r="M117" s="856">
        <v>6.3239999999999998</v>
      </c>
      <c r="N117" s="856">
        <v>4.9830000000000005</v>
      </c>
      <c r="O117" s="856">
        <v>5.6300000000000008</v>
      </c>
      <c r="P117" s="856">
        <v>4.8540000000000001</v>
      </c>
      <c r="Q117" s="856">
        <v>4.9480000000000004</v>
      </c>
      <c r="R117" s="856">
        <v>5.8880000000000008</v>
      </c>
      <c r="S117" s="856">
        <v>5.4559999999999995</v>
      </c>
      <c r="T117" s="856">
        <v>12.965</v>
      </c>
      <c r="U117" s="856">
        <v>114122.62300000001</v>
      </c>
      <c r="X117" s="1216">
        <v>1</v>
      </c>
      <c r="Y117" s="1215" t="str">
        <f t="shared" si="10"/>
        <v>5SE0130</v>
      </c>
      <c r="Z117" s="1215"/>
      <c r="AA117" s="1215" t="s">
        <v>143</v>
      </c>
      <c r="AB117" s="1215" t="s">
        <v>144</v>
      </c>
      <c r="AC117" s="1215" t="s">
        <v>45</v>
      </c>
      <c r="AD117" s="1215">
        <v>11.097000000000001</v>
      </c>
      <c r="AE117" s="1215">
        <v>13.431999999999999</v>
      </c>
      <c r="AF117" s="1215">
        <v>8.6579999999999995</v>
      </c>
      <c r="AG117" s="1215">
        <v>8.2789999999999999</v>
      </c>
      <c r="AH117" s="1215">
        <v>6.1680000000000001</v>
      </c>
      <c r="AI117" s="1215">
        <v>5.0270000000000001</v>
      </c>
      <c r="AJ117" s="1215">
        <v>5.3970000000000002</v>
      </c>
      <c r="AK117" s="1215">
        <v>4.5220000000000002</v>
      </c>
      <c r="AL117" s="1215">
        <v>5.1849999999999996</v>
      </c>
      <c r="AM117" s="1215">
        <v>4.5910000000000002</v>
      </c>
      <c r="AN117" s="1215">
        <v>5.2919999999999998</v>
      </c>
      <c r="AO117" s="1215">
        <v>8.0689999999999991</v>
      </c>
      <c r="AP117" s="1215">
        <v>85.716999999999985</v>
      </c>
      <c r="AQ117" s="1215"/>
    </row>
    <row r="118" spans="1:43">
      <c r="A118" s="801">
        <v>1</v>
      </c>
      <c r="B118" t="str">
        <f t="shared" si="7"/>
        <v>2SE0122</v>
      </c>
      <c r="D118" t="s">
        <v>652</v>
      </c>
      <c r="E118" t="s">
        <v>653</v>
      </c>
      <c r="F118" t="s">
        <v>25</v>
      </c>
      <c r="G118" s="856">
        <f t="shared" si="11"/>
        <v>51059.837</v>
      </c>
      <c r="H118" s="856">
        <f t="shared" si="12"/>
        <v>53021.924000000014</v>
      </c>
      <c r="I118" s="856">
        <v>55707.61</v>
      </c>
      <c r="J118" s="856">
        <v>52583.889000000003</v>
      </c>
      <c r="K118" s="856">
        <v>56501.95199999999</v>
      </c>
      <c r="L118" s="856">
        <v>54739.703999999998</v>
      </c>
      <c r="M118" s="856">
        <v>55626.232000000004</v>
      </c>
      <c r="N118" s="856">
        <v>54195.063999999998</v>
      </c>
      <c r="O118" s="856">
        <v>53881.298999999992</v>
      </c>
      <c r="P118" s="856">
        <v>53442.667000000009</v>
      </c>
      <c r="Q118" s="856">
        <v>52892.981</v>
      </c>
      <c r="R118" s="856">
        <v>54835.985999999997</v>
      </c>
      <c r="S118" s="856">
        <v>55689.912000000004</v>
      </c>
      <c r="T118" s="856">
        <v>59795.76999999999</v>
      </c>
      <c r="U118" s="856">
        <v>117.72700000000002</v>
      </c>
      <c r="X118" s="1216">
        <v>1</v>
      </c>
      <c r="Y118" s="1215" t="str">
        <f t="shared" si="10"/>
        <v>2SE0122</v>
      </c>
      <c r="Z118" s="1215"/>
      <c r="AA118" s="1215" t="s">
        <v>652</v>
      </c>
      <c r="AB118" s="1215" t="s">
        <v>653</v>
      </c>
      <c r="AC118" s="1215" t="s">
        <v>25</v>
      </c>
      <c r="AD118" s="1215">
        <v>53040.754000000015</v>
      </c>
      <c r="AE118" s="1215">
        <v>48583.951999999997</v>
      </c>
      <c r="AF118" s="1215">
        <v>53263.896000000001</v>
      </c>
      <c r="AG118" s="1215">
        <v>50185.360000000008</v>
      </c>
      <c r="AH118" s="1215">
        <v>53384.374000000003</v>
      </c>
      <c r="AI118" s="1215">
        <v>53035.193999999996</v>
      </c>
      <c r="AJ118" s="1215">
        <v>50718.702999999994</v>
      </c>
      <c r="AK118" s="1215">
        <v>50808.496999999988</v>
      </c>
      <c r="AL118" s="1215">
        <v>50251.021999999997</v>
      </c>
      <c r="AM118" s="1215">
        <v>51775.813000000009</v>
      </c>
      <c r="AN118" s="1215">
        <v>51059.837</v>
      </c>
      <c r="AO118" s="1215">
        <v>53021.924000000014</v>
      </c>
      <c r="AP118" s="1215">
        <v>619129.326</v>
      </c>
      <c r="AQ118" s="1215"/>
    </row>
    <row r="119" spans="1:43">
      <c r="A119" s="801">
        <v>1</v>
      </c>
      <c r="B119" t="str">
        <f t="shared" si="7"/>
        <v>3SE0253</v>
      </c>
      <c r="D119" t="s">
        <v>654</v>
      </c>
      <c r="E119" t="s">
        <v>655</v>
      </c>
      <c r="F119" t="s">
        <v>28</v>
      </c>
      <c r="G119" s="856">
        <f t="shared" si="11"/>
        <v>1755.877</v>
      </c>
      <c r="H119" s="856">
        <f t="shared" si="12"/>
        <v>2074.5459999999998</v>
      </c>
      <c r="I119" s="856">
        <v>1974.432</v>
      </c>
      <c r="J119" s="856">
        <v>1760.2829999999999</v>
      </c>
      <c r="K119" s="856">
        <v>1827.394</v>
      </c>
      <c r="L119" s="856">
        <v>1354.7380000000001</v>
      </c>
      <c r="M119" s="856">
        <v>1447.739</v>
      </c>
      <c r="N119" s="856">
        <v>1856.452</v>
      </c>
      <c r="O119" s="856">
        <v>2070.5309999999999</v>
      </c>
      <c r="P119" s="856">
        <v>2067.0509999999999</v>
      </c>
      <c r="Q119" s="856">
        <v>2035.098</v>
      </c>
      <c r="R119" s="856">
        <v>1968.2340000000002</v>
      </c>
      <c r="S119" s="856">
        <v>1897.49</v>
      </c>
      <c r="T119" s="856">
        <v>2083.2629999999999</v>
      </c>
      <c r="U119" s="856">
        <v>45.585000000000001</v>
      </c>
      <c r="X119" s="1216">
        <v>1</v>
      </c>
      <c r="Y119" s="1215" t="str">
        <f t="shared" si="10"/>
        <v>3SE0253</v>
      </c>
      <c r="Z119" s="1215"/>
      <c r="AA119" s="1215" t="s">
        <v>654</v>
      </c>
      <c r="AB119" s="1215" t="s">
        <v>655</v>
      </c>
      <c r="AC119" s="1215" t="s">
        <v>28</v>
      </c>
      <c r="AD119" s="1215">
        <v>1516.1989999999996</v>
      </c>
      <c r="AE119" s="1215">
        <v>1189.097</v>
      </c>
      <c r="AF119" s="1215">
        <v>1261.1880000000001</v>
      </c>
      <c r="AG119" s="1215">
        <v>1192.816</v>
      </c>
      <c r="AH119" s="1215">
        <v>1246.5230000000001</v>
      </c>
      <c r="AI119" s="1215">
        <v>1329.2620000000002</v>
      </c>
      <c r="AJ119" s="1215">
        <v>1321.954</v>
      </c>
      <c r="AK119" s="1215">
        <v>1416.2300000000002</v>
      </c>
      <c r="AL119" s="1215">
        <v>1376.393</v>
      </c>
      <c r="AM119" s="1215">
        <v>1451.1610000000001</v>
      </c>
      <c r="AN119" s="1215">
        <v>1755.877</v>
      </c>
      <c r="AO119" s="1215">
        <v>2074.5459999999998</v>
      </c>
      <c r="AP119" s="1215">
        <v>17131.245999999999</v>
      </c>
      <c r="AQ119" s="1215"/>
    </row>
    <row r="120" spans="1:43">
      <c r="A120" s="801">
        <v>1</v>
      </c>
      <c r="B120" t="str">
        <f t="shared" si="7"/>
        <v>4SE0168</v>
      </c>
      <c r="D120" t="s">
        <v>656</v>
      </c>
      <c r="E120" t="s">
        <v>657</v>
      </c>
      <c r="F120" t="s">
        <v>33</v>
      </c>
      <c r="G120" s="856">
        <f t="shared" ref="G120:G151" si="13">+VLOOKUP($B120,$Y$4:$AO$256,16,FALSE)</f>
        <v>222.08800000000002</v>
      </c>
      <c r="H120" s="856">
        <f t="shared" ref="H120:H151" si="14">+VLOOKUP($B120,$Y$4:$AO$304,17,FALSE)</f>
        <v>223.16400000000004</v>
      </c>
      <c r="I120" s="856">
        <v>210.31799999999998</v>
      </c>
      <c r="J120" s="856">
        <v>195.45100000000002</v>
      </c>
      <c r="K120" s="856">
        <v>223.834</v>
      </c>
      <c r="L120" s="856">
        <v>225.36799999999999</v>
      </c>
      <c r="M120" s="856">
        <v>222.15600000000001</v>
      </c>
      <c r="N120" s="856">
        <v>235.68800000000002</v>
      </c>
      <c r="O120" s="856">
        <v>228.744</v>
      </c>
      <c r="P120" s="856">
        <v>200.88900000000001</v>
      </c>
      <c r="Q120" s="856">
        <v>226.78400000000002</v>
      </c>
      <c r="R120" s="856">
        <v>241.19299999999998</v>
      </c>
      <c r="S120" s="856">
        <v>244.59799999999998</v>
      </c>
      <c r="T120" s="856">
        <v>233.798</v>
      </c>
      <c r="U120" s="856">
        <v>43554.951000000001</v>
      </c>
      <c r="X120" s="1216">
        <v>1</v>
      </c>
      <c r="Y120" s="1215" t="str">
        <f t="shared" si="10"/>
        <v>4SE0168</v>
      </c>
      <c r="Z120" s="1215"/>
      <c r="AA120" s="1215" t="s">
        <v>656</v>
      </c>
      <c r="AB120" s="1215" t="s">
        <v>657</v>
      </c>
      <c r="AC120" s="1215" t="s">
        <v>33</v>
      </c>
      <c r="AD120" s="1215">
        <v>202.71199999999999</v>
      </c>
      <c r="AE120" s="1215">
        <v>186.392</v>
      </c>
      <c r="AF120" s="1215">
        <v>198.05300000000003</v>
      </c>
      <c r="AG120" s="1215">
        <v>193.86400000000003</v>
      </c>
      <c r="AH120" s="1215">
        <v>209.08599999999998</v>
      </c>
      <c r="AI120" s="1215">
        <v>198.76400000000001</v>
      </c>
      <c r="AJ120" s="1215">
        <v>207.84300000000002</v>
      </c>
      <c r="AK120" s="1215">
        <v>208.07499999999999</v>
      </c>
      <c r="AL120" s="1215">
        <v>218.03499999999997</v>
      </c>
      <c r="AM120" s="1215">
        <v>198.28299999999999</v>
      </c>
      <c r="AN120" s="1215">
        <v>222.08800000000002</v>
      </c>
      <c r="AO120" s="1215">
        <v>223.16400000000004</v>
      </c>
      <c r="AP120" s="1215">
        <v>2466.3590000000004</v>
      </c>
      <c r="AQ120" s="1215"/>
    </row>
    <row r="121" spans="1:43">
      <c r="A121" s="801">
        <v>1</v>
      </c>
      <c r="B121" t="str">
        <f t="shared" si="7"/>
        <v>3SE1122</v>
      </c>
      <c r="D121" t="s">
        <v>1179</v>
      </c>
      <c r="E121" t="s">
        <v>1180</v>
      </c>
      <c r="F121" t="s">
        <v>28</v>
      </c>
      <c r="G121" s="856">
        <f t="shared" si="13"/>
        <v>3076.8440000000001</v>
      </c>
      <c r="H121" s="856">
        <f t="shared" si="14"/>
        <v>3419.91</v>
      </c>
      <c r="I121" s="856">
        <v>3143.7040000000002</v>
      </c>
      <c r="J121" s="856">
        <v>3178.3290000000011</v>
      </c>
      <c r="K121" s="856">
        <v>3475.4809999999998</v>
      </c>
      <c r="L121" s="856">
        <v>3267.5529999999999</v>
      </c>
      <c r="M121" s="856">
        <v>3234.4189999999999</v>
      </c>
      <c r="N121" s="856">
        <v>2961.4840000000004</v>
      </c>
      <c r="O121" s="856">
        <v>2734.3230000000003</v>
      </c>
      <c r="P121" s="856">
        <v>2866.8769999999995</v>
      </c>
      <c r="Q121" s="856">
        <v>3202.4210000000003</v>
      </c>
      <c r="R121" s="856">
        <v>3538.2379999999994</v>
      </c>
      <c r="S121" s="856">
        <v>3732.7749999999996</v>
      </c>
      <c r="T121" s="856">
        <v>3727.8119999999994</v>
      </c>
      <c r="U121" s="856">
        <v>4533.3850000000002</v>
      </c>
      <c r="X121" s="1216">
        <v>1</v>
      </c>
      <c r="Y121" s="1215" t="str">
        <f t="shared" si="10"/>
        <v>3SE1122</v>
      </c>
      <c r="Z121" s="1215"/>
      <c r="AA121" s="1215" t="s">
        <v>1179</v>
      </c>
      <c r="AB121" s="1215" t="s">
        <v>1180</v>
      </c>
      <c r="AC121" s="1215" t="s">
        <v>28</v>
      </c>
      <c r="AD121" s="1215">
        <v>2852.4210000000003</v>
      </c>
      <c r="AE121" s="1215">
        <v>2669.8389999999999</v>
      </c>
      <c r="AF121" s="1215">
        <v>2817.2659999999996</v>
      </c>
      <c r="AG121" s="1215">
        <v>2263.85</v>
      </c>
      <c r="AH121" s="1215">
        <v>2081.0879999999997</v>
      </c>
      <c r="AI121" s="1215">
        <v>2367.6370000000006</v>
      </c>
      <c r="AJ121" s="1215">
        <v>2372.0079999999998</v>
      </c>
      <c r="AK121" s="1215">
        <v>2277.7719999999995</v>
      </c>
      <c r="AL121" s="1215">
        <v>2717.1939999999995</v>
      </c>
      <c r="AM121" s="1215">
        <v>2985.9179999999997</v>
      </c>
      <c r="AN121" s="1215">
        <v>3076.8440000000001</v>
      </c>
      <c r="AO121" s="1215">
        <v>3419.91</v>
      </c>
      <c r="AP121" s="1215">
        <v>31901.747000000003</v>
      </c>
      <c r="AQ121" s="1215"/>
    </row>
    <row r="122" spans="1:43">
      <c r="A122" s="801">
        <v>1</v>
      </c>
      <c r="B122" t="str">
        <f t="shared" si="7"/>
        <v>4SE0085</v>
      </c>
      <c r="C122" t="s">
        <v>178</v>
      </c>
      <c r="D122" t="s">
        <v>660</v>
      </c>
      <c r="E122" t="s">
        <v>661</v>
      </c>
      <c r="F122" t="s">
        <v>33</v>
      </c>
      <c r="G122" s="856">
        <f t="shared" si="13"/>
        <v>2220.8939999999998</v>
      </c>
      <c r="H122" s="856">
        <f t="shared" si="14"/>
        <v>2411.0199999999995</v>
      </c>
      <c r="I122" s="856">
        <v>2759.5290000000009</v>
      </c>
      <c r="J122" s="856">
        <v>2527.5699999999997</v>
      </c>
      <c r="K122" s="856">
        <v>2466.683</v>
      </c>
      <c r="L122" s="856">
        <v>2574.0659999999998</v>
      </c>
      <c r="M122" s="856">
        <v>2943.7170000000006</v>
      </c>
      <c r="N122" s="856">
        <v>2594.8140000000003</v>
      </c>
      <c r="O122" s="856">
        <v>2626.2939999999999</v>
      </c>
      <c r="P122" s="856">
        <v>2784.77</v>
      </c>
      <c r="Q122" s="856">
        <v>2777.0120000000002</v>
      </c>
      <c r="R122" s="856">
        <v>2704.107</v>
      </c>
      <c r="S122" s="856">
        <v>2729.0880000000002</v>
      </c>
      <c r="T122" s="856">
        <v>3422.22</v>
      </c>
      <c r="U122" s="856">
        <v>1088.298</v>
      </c>
      <c r="X122" s="1216">
        <v>1</v>
      </c>
      <c r="Y122" s="1215" t="str">
        <f t="shared" si="10"/>
        <v>4SE0085</v>
      </c>
      <c r="Z122" s="1215" t="s">
        <v>178</v>
      </c>
      <c r="AA122" s="1215" t="s">
        <v>660</v>
      </c>
      <c r="AB122" s="1215" t="s">
        <v>661</v>
      </c>
      <c r="AC122" s="1215" t="s">
        <v>33</v>
      </c>
      <c r="AD122" s="1215">
        <v>2385.6710000000003</v>
      </c>
      <c r="AE122" s="1215">
        <v>2182.8980000000001</v>
      </c>
      <c r="AF122" s="1215">
        <v>2340.0680000000002</v>
      </c>
      <c r="AG122" s="1215">
        <v>2109.2909999999997</v>
      </c>
      <c r="AH122" s="1215">
        <v>2548.0909999999999</v>
      </c>
      <c r="AI122" s="1215">
        <v>2484.7610000000004</v>
      </c>
      <c r="AJ122" s="1215">
        <v>2405.2980000000007</v>
      </c>
      <c r="AK122" s="1215">
        <v>2409.431</v>
      </c>
      <c r="AL122" s="1215">
        <v>2341.009</v>
      </c>
      <c r="AM122" s="1215">
        <v>2231.89</v>
      </c>
      <c r="AN122" s="1215">
        <v>2220.8939999999998</v>
      </c>
      <c r="AO122" s="1215">
        <v>2411.0199999999995</v>
      </c>
      <c r="AP122" s="1215">
        <v>28070.322000000004</v>
      </c>
      <c r="AQ122" s="1215"/>
    </row>
    <row r="123" spans="1:43">
      <c r="A123" s="801">
        <v>1</v>
      </c>
      <c r="B123" t="str">
        <f t="shared" si="7"/>
        <v>4SE0086</v>
      </c>
      <c r="D123" t="s">
        <v>662</v>
      </c>
      <c r="E123" t="s">
        <v>663</v>
      </c>
      <c r="F123" t="s">
        <v>33</v>
      </c>
      <c r="G123" s="856">
        <f t="shared" si="13"/>
        <v>4004.2729999999997</v>
      </c>
      <c r="H123" s="856">
        <f t="shared" si="14"/>
        <v>4415.1709999999994</v>
      </c>
      <c r="I123" s="856">
        <v>4720.0169999999998</v>
      </c>
      <c r="J123" s="856">
        <v>4444.5190000000002</v>
      </c>
      <c r="K123" s="856">
        <v>4954.4929999999995</v>
      </c>
      <c r="L123" s="856">
        <v>4154.7449999999999</v>
      </c>
      <c r="M123" s="856">
        <v>4241.7049999999999</v>
      </c>
      <c r="N123" s="856">
        <v>4129.6100000000006</v>
      </c>
      <c r="O123" s="856">
        <v>4182.6769999999997</v>
      </c>
      <c r="P123" s="856">
        <v>4336.8119999999999</v>
      </c>
      <c r="Q123" s="856">
        <v>4386.360999999999</v>
      </c>
      <c r="R123" s="856">
        <v>3724.913</v>
      </c>
      <c r="S123" s="856">
        <v>3698.0549999999998</v>
      </c>
      <c r="T123" s="856">
        <v>4053.2139999999995</v>
      </c>
      <c r="U123" s="856">
        <v>8565.5580000000009</v>
      </c>
      <c r="X123" s="1216">
        <v>1</v>
      </c>
      <c r="Y123" s="1215" t="str">
        <f t="shared" si="10"/>
        <v>4SE0086</v>
      </c>
      <c r="Z123" s="1215"/>
      <c r="AA123" s="1215" t="s">
        <v>662</v>
      </c>
      <c r="AB123" s="1215" t="s">
        <v>663</v>
      </c>
      <c r="AC123" s="1215" t="s">
        <v>33</v>
      </c>
      <c r="AD123" s="1215">
        <v>4155.7650000000003</v>
      </c>
      <c r="AE123" s="1215">
        <v>3701.5450000000005</v>
      </c>
      <c r="AF123" s="1215">
        <v>3615.8989999999999</v>
      </c>
      <c r="AG123" s="1215">
        <v>3177.288</v>
      </c>
      <c r="AH123" s="1215">
        <v>3278.5810000000006</v>
      </c>
      <c r="AI123" s="1215">
        <v>3372.5949999999998</v>
      </c>
      <c r="AJ123" s="1215">
        <v>3411.6150000000002</v>
      </c>
      <c r="AK123" s="1215">
        <v>3631.8670000000006</v>
      </c>
      <c r="AL123" s="1215">
        <v>3808.201</v>
      </c>
      <c r="AM123" s="1215">
        <v>3905.77</v>
      </c>
      <c r="AN123" s="1215">
        <v>4004.2729999999997</v>
      </c>
      <c r="AO123" s="1215">
        <v>4415.1709999999994</v>
      </c>
      <c r="AP123" s="1215">
        <v>44478.570000000007</v>
      </c>
      <c r="AQ123" s="1215"/>
    </row>
    <row r="124" spans="1:43">
      <c r="A124" s="801">
        <v>1</v>
      </c>
      <c r="B124" t="str">
        <f t="shared" si="7"/>
        <v>4SE1082</v>
      </c>
      <c r="D124" t="s">
        <v>1033</v>
      </c>
      <c r="E124" t="s">
        <v>1034</v>
      </c>
      <c r="F124" t="s">
        <v>33</v>
      </c>
      <c r="G124" s="856">
        <f t="shared" si="13"/>
        <v>4282.5039999999999</v>
      </c>
      <c r="H124" s="856">
        <f t="shared" si="14"/>
        <v>5162.1580000000004</v>
      </c>
      <c r="I124" s="856">
        <v>6353.7180000000008</v>
      </c>
      <c r="J124" s="856">
        <v>6577.5670000000009</v>
      </c>
      <c r="K124" s="856">
        <v>6986.5490000000018</v>
      </c>
      <c r="L124" s="856">
        <v>5525.3209999999999</v>
      </c>
      <c r="M124" s="856">
        <v>5459.33</v>
      </c>
      <c r="N124" s="856">
        <v>4475.6260000000002</v>
      </c>
      <c r="O124" s="856">
        <v>4532.2479999999996</v>
      </c>
      <c r="P124" s="856">
        <v>4043.1609999999996</v>
      </c>
      <c r="Q124" s="856">
        <v>4380.7890000000007</v>
      </c>
      <c r="R124" s="856">
        <v>4981.9720000000007</v>
      </c>
      <c r="S124" s="856">
        <v>4910.1200000000008</v>
      </c>
      <c r="T124" s="856">
        <v>5373.9459999999999</v>
      </c>
      <c r="U124" s="856">
        <v>430.53300000000002</v>
      </c>
      <c r="X124" s="1216">
        <v>1</v>
      </c>
      <c r="Y124" s="1215" t="str">
        <f t="shared" si="10"/>
        <v>4SE1082</v>
      </c>
      <c r="Z124" s="1215"/>
      <c r="AA124" s="1215" t="s">
        <v>1033</v>
      </c>
      <c r="AB124" s="1215" t="s">
        <v>1034</v>
      </c>
      <c r="AC124" s="1215" t="s">
        <v>33</v>
      </c>
      <c r="AD124" s="1215">
        <v>5032.2119999999995</v>
      </c>
      <c r="AE124" s="1215">
        <v>4013.9149999999995</v>
      </c>
      <c r="AF124" s="1215">
        <v>5373.6540000000005</v>
      </c>
      <c r="AG124" s="1215">
        <v>4976.2700000000004</v>
      </c>
      <c r="AH124" s="1215">
        <v>5278.8129999999992</v>
      </c>
      <c r="AI124" s="1215">
        <v>5346.4950000000008</v>
      </c>
      <c r="AJ124" s="1215">
        <v>4780.9769999999999</v>
      </c>
      <c r="AK124" s="1215">
        <v>4087.0549999999994</v>
      </c>
      <c r="AL124" s="1215">
        <v>3922.2129999999997</v>
      </c>
      <c r="AM124" s="1215">
        <v>4023.8130000000001</v>
      </c>
      <c r="AN124" s="1215">
        <v>4282.5039999999999</v>
      </c>
      <c r="AO124" s="1215">
        <v>5162.1580000000004</v>
      </c>
      <c r="AP124" s="1215">
        <v>56280.078999999998</v>
      </c>
      <c r="AQ124" s="1215"/>
    </row>
    <row r="125" spans="1:43">
      <c r="A125" s="801">
        <v>1</v>
      </c>
      <c r="B125" t="str">
        <f t="shared" si="7"/>
        <v>3SE0231</v>
      </c>
      <c r="D125" t="s">
        <v>664</v>
      </c>
      <c r="E125" t="s">
        <v>665</v>
      </c>
      <c r="F125" t="s">
        <v>28</v>
      </c>
      <c r="G125" s="856">
        <f t="shared" si="13"/>
        <v>6.2059999999999995</v>
      </c>
      <c r="H125" s="856">
        <f t="shared" si="14"/>
        <v>5.96</v>
      </c>
      <c r="I125" s="856">
        <v>5.8800000000000008</v>
      </c>
      <c r="J125" s="856">
        <v>4.6829999999999998</v>
      </c>
      <c r="K125" s="856">
        <v>5.1750000000000007</v>
      </c>
      <c r="L125" s="856">
        <v>6.4779999999999998</v>
      </c>
      <c r="M125" s="856">
        <v>5.4050000000000002</v>
      </c>
      <c r="N125" s="856">
        <v>7.8850000000000007</v>
      </c>
      <c r="O125" s="856">
        <v>6.1139999999999999</v>
      </c>
      <c r="P125" s="856">
        <v>6.2769999999999992</v>
      </c>
      <c r="Q125" s="856">
        <v>6.3479999999999999</v>
      </c>
      <c r="R125" s="856">
        <v>6.1509999999999998</v>
      </c>
      <c r="S125" s="856">
        <v>6.0009999999999994</v>
      </c>
      <c r="T125" s="856">
        <v>5.2709999999999999</v>
      </c>
      <c r="U125" s="856">
        <v>14775.631999999998</v>
      </c>
      <c r="X125" s="1216">
        <v>1</v>
      </c>
      <c r="Y125" s="1215" t="str">
        <f t="shared" si="10"/>
        <v>3SE0231</v>
      </c>
      <c r="Z125" s="1215"/>
      <c r="AA125" s="1215" t="s">
        <v>664</v>
      </c>
      <c r="AB125" s="1215" t="s">
        <v>665</v>
      </c>
      <c r="AC125" s="1215" t="s">
        <v>28</v>
      </c>
      <c r="AD125" s="1215">
        <v>4.6019999999999994</v>
      </c>
      <c r="AE125" s="1215">
        <v>4.3810000000000002</v>
      </c>
      <c r="AF125" s="1215">
        <v>3.8420000000000001</v>
      </c>
      <c r="AG125" s="1215">
        <v>4.6970000000000001</v>
      </c>
      <c r="AH125" s="1215">
        <v>4.79</v>
      </c>
      <c r="AI125" s="1215">
        <v>5.806</v>
      </c>
      <c r="AJ125" s="1215">
        <v>5.7359999999999998</v>
      </c>
      <c r="AK125" s="1215">
        <v>5.4019999999999992</v>
      </c>
      <c r="AL125" s="1215">
        <v>6.32</v>
      </c>
      <c r="AM125" s="1215">
        <v>6.1109999999999998</v>
      </c>
      <c r="AN125" s="1215">
        <v>6.2059999999999995</v>
      </c>
      <c r="AO125" s="1215">
        <v>5.96</v>
      </c>
      <c r="AP125" s="1215">
        <v>63.853000000000002</v>
      </c>
      <c r="AQ125" s="1215"/>
    </row>
    <row r="126" spans="1:43">
      <c r="A126" s="801">
        <v>1</v>
      </c>
      <c r="B126" t="str">
        <f t="shared" si="7"/>
        <v>5SE0307</v>
      </c>
      <c r="D126" t="s">
        <v>1181</v>
      </c>
      <c r="E126" t="s">
        <v>667</v>
      </c>
      <c r="F126" t="s">
        <v>45</v>
      </c>
      <c r="G126" s="856">
        <f t="shared" si="13"/>
        <v>373.73099999999999</v>
      </c>
      <c r="H126" s="856">
        <f t="shared" si="14"/>
        <v>359.88999999999993</v>
      </c>
      <c r="I126" s="856">
        <v>321.25599999999997</v>
      </c>
      <c r="J126" s="856">
        <v>306.88</v>
      </c>
      <c r="K126" s="856">
        <v>345.678</v>
      </c>
      <c r="L126" s="856">
        <v>355.92199999999997</v>
      </c>
      <c r="M126" s="856">
        <v>346.70099999999996</v>
      </c>
      <c r="N126" s="856">
        <v>366.31599999999997</v>
      </c>
      <c r="O126" s="856">
        <v>372.50200000000007</v>
      </c>
      <c r="P126" s="856">
        <v>408.23300000000006</v>
      </c>
      <c r="Q126" s="856">
        <v>412.87799999999999</v>
      </c>
      <c r="R126" s="856">
        <v>403.63</v>
      </c>
      <c r="S126" s="856">
        <v>432.21999999999997</v>
      </c>
      <c r="T126" s="856">
        <v>419.90899999999999</v>
      </c>
      <c r="U126" s="856">
        <v>612.87700000000007</v>
      </c>
      <c r="X126" s="1216">
        <v>1</v>
      </c>
      <c r="Y126" s="1215" t="str">
        <f t="shared" si="10"/>
        <v>5SE0307</v>
      </c>
      <c r="Z126" s="1215"/>
      <c r="AA126" s="1215" t="s">
        <v>1181</v>
      </c>
      <c r="AB126" s="1215" t="s">
        <v>667</v>
      </c>
      <c r="AC126" s="1215" t="s">
        <v>45</v>
      </c>
      <c r="AD126" s="1215">
        <v>293.08500000000004</v>
      </c>
      <c r="AE126" s="1215">
        <v>280.48</v>
      </c>
      <c r="AF126" s="1215">
        <v>316.68200000000002</v>
      </c>
      <c r="AG126" s="1215">
        <v>328.19700000000006</v>
      </c>
      <c r="AH126" s="1215">
        <v>333.87400000000002</v>
      </c>
      <c r="AI126" s="1215">
        <v>332.28199999999998</v>
      </c>
      <c r="AJ126" s="1215">
        <v>338.51099999999997</v>
      </c>
      <c r="AK126" s="1215">
        <v>358.416</v>
      </c>
      <c r="AL126" s="1215">
        <v>363.72199999999998</v>
      </c>
      <c r="AM126" s="1215">
        <v>358.89800000000002</v>
      </c>
      <c r="AN126" s="1215">
        <v>373.73099999999999</v>
      </c>
      <c r="AO126" s="1215">
        <v>359.88999999999993</v>
      </c>
      <c r="AP126" s="1215">
        <v>4037.7679999999996</v>
      </c>
      <c r="AQ126" s="1215"/>
    </row>
    <row r="127" spans="1:43">
      <c r="A127" s="801">
        <v>1</v>
      </c>
      <c r="B127" t="str">
        <f t="shared" si="7"/>
        <v>4SE0232</v>
      </c>
      <c r="D127" t="s">
        <v>672</v>
      </c>
      <c r="E127" t="s">
        <v>673</v>
      </c>
      <c r="F127" t="s">
        <v>33</v>
      </c>
      <c r="G127" s="856">
        <f t="shared" si="13"/>
        <v>809.07599999999991</v>
      </c>
      <c r="H127" s="856">
        <f t="shared" si="14"/>
        <v>939.48200000000008</v>
      </c>
      <c r="I127" s="856">
        <v>981.78599999999972</v>
      </c>
      <c r="J127" s="856">
        <v>904.63100000000009</v>
      </c>
      <c r="K127" s="856">
        <v>944.73200000000008</v>
      </c>
      <c r="L127" s="856">
        <v>914.57100000000003</v>
      </c>
      <c r="M127" s="856">
        <v>940.70200000000011</v>
      </c>
      <c r="N127" s="856">
        <v>881.90499999999997</v>
      </c>
      <c r="O127" s="856">
        <v>945.0379999999999</v>
      </c>
      <c r="P127" s="856">
        <v>952.02799999999991</v>
      </c>
      <c r="Q127" s="856">
        <v>884.52500000000009</v>
      </c>
      <c r="R127" s="856">
        <v>957.95400000000018</v>
      </c>
      <c r="S127" s="856">
        <v>937.30299999999988</v>
      </c>
      <c r="T127" s="856">
        <v>1071.864</v>
      </c>
      <c r="U127" s="856">
        <v>10468.741</v>
      </c>
      <c r="X127" s="1216">
        <v>1</v>
      </c>
      <c r="Y127" s="1215" t="str">
        <f t="shared" si="10"/>
        <v>4SE0232</v>
      </c>
      <c r="Z127" s="1215"/>
      <c r="AA127" s="1215" t="s">
        <v>672</v>
      </c>
      <c r="AB127" s="1215" t="s">
        <v>673</v>
      </c>
      <c r="AC127" s="1215" t="s">
        <v>33</v>
      </c>
      <c r="AD127" s="1215">
        <v>854.08900000000006</v>
      </c>
      <c r="AE127" s="1215">
        <v>805.94099999999992</v>
      </c>
      <c r="AF127" s="1215">
        <v>890.43499999999983</v>
      </c>
      <c r="AG127" s="1215">
        <v>836.00100000000009</v>
      </c>
      <c r="AH127" s="1215">
        <v>836.36199999999997</v>
      </c>
      <c r="AI127" s="1215">
        <v>824.99399999999991</v>
      </c>
      <c r="AJ127" s="1215">
        <v>829.90399999999988</v>
      </c>
      <c r="AK127" s="1215">
        <v>812.07100000000014</v>
      </c>
      <c r="AL127" s="1215">
        <v>766.88700000000006</v>
      </c>
      <c r="AM127" s="1215">
        <v>813.52800000000013</v>
      </c>
      <c r="AN127" s="1215">
        <v>809.07599999999991</v>
      </c>
      <c r="AO127" s="1215">
        <v>939.48200000000008</v>
      </c>
      <c r="AP127" s="1215">
        <v>10018.769999999997</v>
      </c>
      <c r="AQ127" s="1215"/>
    </row>
    <row r="128" spans="1:43">
      <c r="A128" s="801">
        <v>1</v>
      </c>
      <c r="B128" t="str">
        <f t="shared" si="7"/>
        <v>2SE3082</v>
      </c>
      <c r="D128" t="s">
        <v>1035</v>
      </c>
      <c r="E128" t="s">
        <v>1036</v>
      </c>
      <c r="F128" t="s">
        <v>25</v>
      </c>
      <c r="G128" s="856">
        <f t="shared" si="13"/>
        <v>9194.8919999999998</v>
      </c>
      <c r="H128" s="856">
        <f t="shared" si="14"/>
        <v>10815.052000000001</v>
      </c>
      <c r="I128" s="856">
        <v>12594.709000000003</v>
      </c>
      <c r="J128" s="856">
        <v>13659.14</v>
      </c>
      <c r="K128" s="856">
        <v>15654.157000000001</v>
      </c>
      <c r="L128" s="856">
        <v>14937.976999999999</v>
      </c>
      <c r="M128" s="856">
        <v>14486.599</v>
      </c>
      <c r="N128" s="856">
        <v>13706.422</v>
      </c>
      <c r="O128" s="856">
        <v>13118.678</v>
      </c>
      <c r="P128" s="856">
        <v>13837.899999999998</v>
      </c>
      <c r="Q128" s="856">
        <v>11185.522999999999</v>
      </c>
      <c r="R128" s="856">
        <v>12109.412</v>
      </c>
      <c r="S128" s="856">
        <v>11692.168</v>
      </c>
      <c r="T128" s="856">
        <v>13282.437</v>
      </c>
      <c r="U128" s="856">
        <v>8223.1</v>
      </c>
      <c r="X128" s="1216">
        <v>1</v>
      </c>
      <c r="Y128" s="1215" t="str">
        <f t="shared" si="10"/>
        <v>2SE3082</v>
      </c>
      <c r="Z128" s="1215"/>
      <c r="AA128" s="1215" t="s">
        <v>1035</v>
      </c>
      <c r="AB128" s="1215" t="s">
        <v>1036</v>
      </c>
      <c r="AC128" s="1215" t="s">
        <v>25</v>
      </c>
      <c r="AD128" s="1215">
        <v>10571.978000000001</v>
      </c>
      <c r="AE128" s="1215">
        <v>13367.891000000001</v>
      </c>
      <c r="AF128" s="1215">
        <v>14987.545</v>
      </c>
      <c r="AG128" s="1215">
        <v>13022.644999999999</v>
      </c>
      <c r="AH128" s="1215">
        <v>14123.804</v>
      </c>
      <c r="AI128" s="1215">
        <v>14678.64</v>
      </c>
      <c r="AJ128" s="1215">
        <v>8899.77</v>
      </c>
      <c r="AK128" s="1215">
        <v>9084.0990000000002</v>
      </c>
      <c r="AL128" s="1215">
        <v>7558.1920000000009</v>
      </c>
      <c r="AM128" s="1215">
        <v>7741.0970000000007</v>
      </c>
      <c r="AN128" s="1215">
        <v>9194.8919999999998</v>
      </c>
      <c r="AO128" s="1215">
        <v>10815.052000000001</v>
      </c>
      <c r="AP128" s="1215">
        <v>134045.60499999998</v>
      </c>
      <c r="AQ128" s="1215"/>
    </row>
    <row r="129" spans="1:43">
      <c r="A129" s="801">
        <v>1</v>
      </c>
      <c r="B129" t="str">
        <f t="shared" si="7"/>
        <v>2SE0081</v>
      </c>
      <c r="D129" t="s">
        <v>674</v>
      </c>
      <c r="E129" t="s">
        <v>675</v>
      </c>
      <c r="F129" t="s">
        <v>25</v>
      </c>
      <c r="G129" s="856">
        <f t="shared" si="13"/>
        <v>21493.071999999996</v>
      </c>
      <c r="H129" s="856">
        <f t="shared" si="14"/>
        <v>24255.905000000002</v>
      </c>
      <c r="I129" s="856">
        <v>25327.845999999998</v>
      </c>
      <c r="J129" s="856">
        <v>24898.844000000001</v>
      </c>
      <c r="K129" s="856">
        <v>27780.442000000003</v>
      </c>
      <c r="L129" s="856">
        <v>26061.579999999994</v>
      </c>
      <c r="M129" s="856">
        <v>25620.642</v>
      </c>
      <c r="N129" s="856">
        <v>24450.523000000001</v>
      </c>
      <c r="O129" s="856">
        <v>24114.141000000011</v>
      </c>
      <c r="P129" s="856">
        <v>24580.994999999999</v>
      </c>
      <c r="Q129" s="856">
        <v>23733.950999999994</v>
      </c>
      <c r="R129" s="856">
        <v>24436.425999999999</v>
      </c>
      <c r="S129" s="856">
        <v>24755.108000000004</v>
      </c>
      <c r="T129" s="856">
        <v>26580.814000000002</v>
      </c>
      <c r="U129" s="856">
        <v>216.66300000000001</v>
      </c>
      <c r="X129" s="1216">
        <v>1</v>
      </c>
      <c r="Y129" s="1215" t="str">
        <f t="shared" si="10"/>
        <v>2SE0081</v>
      </c>
      <c r="Z129" s="1215"/>
      <c r="AA129" s="1215" t="s">
        <v>674</v>
      </c>
      <c r="AB129" s="1215" t="s">
        <v>675</v>
      </c>
      <c r="AC129" s="1215" t="s">
        <v>25</v>
      </c>
      <c r="AD129" s="1215">
        <v>21878.704000000005</v>
      </c>
      <c r="AE129" s="1215">
        <v>21111.68</v>
      </c>
      <c r="AF129" s="1215">
        <v>23729.434000000001</v>
      </c>
      <c r="AG129" s="1215">
        <v>22415.834999999995</v>
      </c>
      <c r="AH129" s="1215">
        <v>22239.137999999999</v>
      </c>
      <c r="AI129" s="1215">
        <v>21436</v>
      </c>
      <c r="AJ129" s="1215">
        <v>20780.724999999995</v>
      </c>
      <c r="AK129" s="1215">
        <v>21384.652999999998</v>
      </c>
      <c r="AL129" s="1215">
        <v>20368.370000000003</v>
      </c>
      <c r="AM129" s="1215">
        <v>21004.023000000005</v>
      </c>
      <c r="AN129" s="1215">
        <v>21493.071999999996</v>
      </c>
      <c r="AO129" s="1215">
        <v>24255.905000000002</v>
      </c>
      <c r="AP129" s="1215">
        <v>262097.53899999999</v>
      </c>
      <c r="AQ129" s="1215"/>
    </row>
    <row r="130" spans="1:43">
      <c r="A130" s="801">
        <v>1</v>
      </c>
      <c r="B130" t="str">
        <f t="shared" si="7"/>
        <v>5SE0306</v>
      </c>
      <c r="D130" t="s">
        <v>1182</v>
      </c>
      <c r="E130" t="s">
        <v>677</v>
      </c>
      <c r="F130" t="s">
        <v>45</v>
      </c>
      <c r="G130" s="856">
        <f t="shared" si="13"/>
        <v>138.166</v>
      </c>
      <c r="H130" s="856">
        <f t="shared" si="14"/>
        <v>134.92399999999998</v>
      </c>
      <c r="I130" s="856">
        <v>116.995</v>
      </c>
      <c r="J130" s="856">
        <v>100.127</v>
      </c>
      <c r="K130" s="856">
        <v>119.239</v>
      </c>
      <c r="L130" s="856">
        <v>125.98200000000001</v>
      </c>
      <c r="M130" s="856">
        <v>123.443</v>
      </c>
      <c r="N130" s="856">
        <v>160.60300000000001</v>
      </c>
      <c r="O130" s="856">
        <v>145.97499999999999</v>
      </c>
      <c r="P130" s="856">
        <v>150.09</v>
      </c>
      <c r="Q130" s="856">
        <v>156.892</v>
      </c>
      <c r="R130" s="856">
        <v>1113.4270000000001</v>
      </c>
      <c r="S130" s="856">
        <v>1057.7089999999998</v>
      </c>
      <c r="T130" s="856">
        <v>1071.4760000000001</v>
      </c>
      <c r="U130" s="856">
        <v>118630.59300000002</v>
      </c>
      <c r="X130" s="1216">
        <v>1</v>
      </c>
      <c r="Y130" s="1215" t="str">
        <f t="shared" si="10"/>
        <v>5SE0306</v>
      </c>
      <c r="Z130" s="1215"/>
      <c r="AA130" s="1215" t="s">
        <v>1182</v>
      </c>
      <c r="AB130" s="1215" t="s">
        <v>677</v>
      </c>
      <c r="AC130" s="1215" t="s">
        <v>45</v>
      </c>
      <c r="AD130" s="1215">
        <v>156.25</v>
      </c>
      <c r="AE130" s="1215">
        <v>110.85599999999999</v>
      </c>
      <c r="AF130" s="1215">
        <v>122.053</v>
      </c>
      <c r="AG130" s="1215">
        <v>129.19100000000003</v>
      </c>
      <c r="AH130" s="1215">
        <v>134.14500000000001</v>
      </c>
      <c r="AI130" s="1215">
        <v>139.56899999999999</v>
      </c>
      <c r="AJ130" s="1215">
        <v>136.56300000000002</v>
      </c>
      <c r="AK130" s="1215">
        <v>132.065</v>
      </c>
      <c r="AL130" s="1215">
        <v>141.40899999999999</v>
      </c>
      <c r="AM130" s="1215">
        <v>129.64499999999998</v>
      </c>
      <c r="AN130" s="1215">
        <v>138.166</v>
      </c>
      <c r="AO130" s="1215">
        <v>134.92399999999998</v>
      </c>
      <c r="AP130" s="1215">
        <v>1604.836</v>
      </c>
      <c r="AQ130" s="1215"/>
    </row>
    <row r="131" spans="1:43">
      <c r="A131" s="801">
        <v>1</v>
      </c>
      <c r="B131" t="str">
        <f t="shared" ref="B131:B194" si="15">+RIGHT(F131,A131)&amp;E131</f>
        <v>RSR0099</v>
      </c>
      <c r="D131" t="s">
        <v>1039</v>
      </c>
      <c r="E131" t="s">
        <v>1040</v>
      </c>
      <c r="F131" t="s">
        <v>607</v>
      </c>
      <c r="G131" s="856">
        <f t="shared" si="13"/>
        <v>1115.7619999999999</v>
      </c>
      <c r="H131" s="856">
        <f t="shared" si="14"/>
        <v>990.80600000000004</v>
      </c>
      <c r="I131" s="856">
        <v>1083.106</v>
      </c>
      <c r="J131" s="856">
        <v>983.38499999999988</v>
      </c>
      <c r="K131" s="856">
        <v>1161.7769999999998</v>
      </c>
      <c r="L131" s="856">
        <v>1401.9459999999999</v>
      </c>
      <c r="M131" s="856">
        <v>1444.7440000000001</v>
      </c>
      <c r="N131" s="856">
        <v>1289.2219999999998</v>
      </c>
      <c r="O131" s="856">
        <v>1189.5640000000001</v>
      </c>
      <c r="P131" s="856">
        <v>1350.181</v>
      </c>
      <c r="Q131" s="856">
        <v>1472.3050000000001</v>
      </c>
      <c r="R131" s="856">
        <v>1616.5039999999999</v>
      </c>
      <c r="S131" s="856">
        <v>1503.4460000000001</v>
      </c>
      <c r="T131" s="856">
        <v>1501.52</v>
      </c>
      <c r="U131" s="856">
        <v>4847.1030000000001</v>
      </c>
      <c r="X131" s="1216">
        <v>1</v>
      </c>
      <c r="Y131" s="1215" t="str">
        <f t="shared" ref="Y131:Y194" si="16">+RIGHT(AC131,X131)&amp;AB131</f>
        <v>RSR0101</v>
      </c>
      <c r="Z131" s="1215"/>
      <c r="AA131" s="1215" t="s">
        <v>1037</v>
      </c>
      <c r="AB131" s="1215" t="s">
        <v>1038</v>
      </c>
      <c r="AC131" s="1215" t="s">
        <v>607</v>
      </c>
      <c r="AD131" s="1215">
        <v>98.09</v>
      </c>
      <c r="AE131" s="1215">
        <v>90.49</v>
      </c>
      <c r="AF131" s="1215">
        <v>104.857</v>
      </c>
      <c r="AG131" s="1215"/>
      <c r="AH131" s="1215"/>
      <c r="AI131" s="1215"/>
      <c r="AJ131" s="1215"/>
      <c r="AK131" s="1215"/>
      <c r="AL131" s="1215"/>
      <c r="AM131" s="1215"/>
      <c r="AN131" s="1215"/>
      <c r="AO131" s="1215"/>
      <c r="AP131" s="1215">
        <v>293.43700000000001</v>
      </c>
      <c r="AQ131" s="1215"/>
    </row>
    <row r="132" spans="1:43">
      <c r="A132" s="801">
        <v>1</v>
      </c>
      <c r="B132" t="str">
        <f t="shared" si="15"/>
        <v>RSR0100</v>
      </c>
      <c r="D132" t="s">
        <v>1043</v>
      </c>
      <c r="E132" t="s">
        <v>1044</v>
      </c>
      <c r="F132" t="s">
        <v>607</v>
      </c>
      <c r="G132" s="856">
        <f t="shared" si="13"/>
        <v>84.779999999999987</v>
      </c>
      <c r="H132" s="856">
        <f t="shared" si="14"/>
        <v>90.394999999999996</v>
      </c>
      <c r="I132" s="856">
        <v>98.222999999999999</v>
      </c>
      <c r="J132" s="856">
        <v>84.382999999999996</v>
      </c>
      <c r="K132" s="856">
        <v>97.918000000000006</v>
      </c>
      <c r="L132" s="856">
        <v>92.173000000000002</v>
      </c>
      <c r="M132" s="856">
        <v>92.49199999999999</v>
      </c>
      <c r="N132" s="856">
        <v>92.488</v>
      </c>
      <c r="O132" s="856">
        <v>95.87700000000001</v>
      </c>
      <c r="P132" s="856">
        <v>97.466999999999999</v>
      </c>
      <c r="Q132" s="856">
        <v>91.292000000000002</v>
      </c>
      <c r="R132" s="856">
        <v>99.197999999999993</v>
      </c>
      <c r="S132" s="856">
        <v>94.325999999999993</v>
      </c>
      <c r="T132" s="856">
        <v>101.23500000000001</v>
      </c>
      <c r="U132" s="856">
        <v>3086.5660000000003</v>
      </c>
      <c r="X132" s="1216">
        <v>1</v>
      </c>
      <c r="Y132" s="1215" t="str">
        <f t="shared" si="16"/>
        <v>RSR0099</v>
      </c>
      <c r="Z132" s="1215"/>
      <c r="AA132" s="1215" t="s">
        <v>1039</v>
      </c>
      <c r="AB132" s="1215" t="s">
        <v>1040</v>
      </c>
      <c r="AC132" s="1215" t="s">
        <v>607</v>
      </c>
      <c r="AD132" s="1215">
        <v>645.8660000000001</v>
      </c>
      <c r="AE132" s="1215">
        <v>476.39400000000001</v>
      </c>
      <c r="AF132" s="1215">
        <v>618.87899999999991</v>
      </c>
      <c r="AG132" s="1215">
        <v>739.27800000000002</v>
      </c>
      <c r="AH132" s="1215">
        <v>864.50699999999995</v>
      </c>
      <c r="AI132" s="1215">
        <v>740.65200000000004</v>
      </c>
      <c r="AJ132" s="1215">
        <v>798.14699999999993</v>
      </c>
      <c r="AK132" s="1215">
        <v>802.59800000000007</v>
      </c>
      <c r="AL132" s="1215">
        <v>1003.9060000000001</v>
      </c>
      <c r="AM132" s="1215">
        <v>1160.307</v>
      </c>
      <c r="AN132" s="1215">
        <v>1115.7619999999999</v>
      </c>
      <c r="AO132" s="1215">
        <v>990.80600000000004</v>
      </c>
      <c r="AP132" s="1215">
        <v>9957.1020000000008</v>
      </c>
      <c r="AQ132" s="1215"/>
    </row>
    <row r="133" spans="1:43">
      <c r="A133" s="801">
        <v>1</v>
      </c>
      <c r="B133" t="str">
        <f t="shared" si="15"/>
        <v>2SE2082</v>
      </c>
      <c r="D133" t="s">
        <v>1045</v>
      </c>
      <c r="E133" t="s">
        <v>1046</v>
      </c>
      <c r="F133" t="s">
        <v>25</v>
      </c>
      <c r="G133" s="856">
        <f t="shared" si="13"/>
        <v>8406.9979999999996</v>
      </c>
      <c r="H133" s="856">
        <f t="shared" si="14"/>
        <v>9871.6239999999998</v>
      </c>
      <c r="I133" s="856">
        <v>11110.213</v>
      </c>
      <c r="J133" s="856">
        <v>10895.502999999997</v>
      </c>
      <c r="K133" s="856">
        <v>11736.611999999997</v>
      </c>
      <c r="L133" s="856">
        <v>10460.466</v>
      </c>
      <c r="M133" s="856">
        <v>10461.808999999999</v>
      </c>
      <c r="N133" s="856">
        <v>10195.391</v>
      </c>
      <c r="O133" s="856">
        <v>10278.944</v>
      </c>
      <c r="P133" s="856">
        <v>10769.242999999999</v>
      </c>
      <c r="Q133" s="856">
        <v>9374.9079999999994</v>
      </c>
      <c r="R133" s="856">
        <v>10024.635</v>
      </c>
      <c r="S133" s="856">
        <v>10448.246999999999</v>
      </c>
      <c r="T133" s="856">
        <v>11910.294</v>
      </c>
      <c r="U133" s="856">
        <v>114.99199999999999</v>
      </c>
      <c r="X133" s="1216">
        <v>1</v>
      </c>
      <c r="Y133" s="1215" t="str">
        <f t="shared" si="16"/>
        <v>RSR0102</v>
      </c>
      <c r="Z133" s="1215"/>
      <c r="AA133" s="1215" t="s">
        <v>1041</v>
      </c>
      <c r="AB133" s="1215" t="s">
        <v>1042</v>
      </c>
      <c r="AC133" s="1215" t="s">
        <v>607</v>
      </c>
      <c r="AD133" s="1215">
        <v>35.102999999999994</v>
      </c>
      <c r="AE133" s="1215">
        <v>29.43</v>
      </c>
      <c r="AF133" s="1215">
        <v>30.914000000000001</v>
      </c>
      <c r="AG133" s="1215"/>
      <c r="AH133" s="1215"/>
      <c r="AI133" s="1215"/>
      <c r="AJ133" s="1215"/>
      <c r="AK133" s="1215"/>
      <c r="AL133" s="1215"/>
      <c r="AM133" s="1215"/>
      <c r="AN133" s="1215"/>
      <c r="AO133" s="1215"/>
      <c r="AP133" s="1215">
        <v>95.446999999999989</v>
      </c>
      <c r="AQ133" s="1215"/>
    </row>
    <row r="134" spans="1:43">
      <c r="A134" s="801">
        <v>1</v>
      </c>
      <c r="B134" t="str">
        <f t="shared" si="15"/>
        <v>4SE0308</v>
      </c>
      <c r="D134" t="s">
        <v>678</v>
      </c>
      <c r="E134" t="s">
        <v>679</v>
      </c>
      <c r="F134" t="s">
        <v>33</v>
      </c>
      <c r="G134" s="856">
        <f t="shared" si="13"/>
        <v>1105.5250000000001</v>
      </c>
      <c r="H134" s="856">
        <f t="shared" si="14"/>
        <v>1169.5989999999999</v>
      </c>
      <c r="I134" s="856">
        <v>1361.288</v>
      </c>
      <c r="J134" s="856">
        <v>1308.7179999999998</v>
      </c>
      <c r="K134" s="856">
        <v>1631.943</v>
      </c>
      <c r="L134" s="856">
        <v>1392.962</v>
      </c>
      <c r="M134" s="856">
        <v>1497.037</v>
      </c>
      <c r="N134" s="856">
        <v>1316.296</v>
      </c>
      <c r="O134" s="856">
        <v>1318.46</v>
      </c>
      <c r="P134" s="856">
        <v>1312.8219999999999</v>
      </c>
      <c r="Q134" s="856">
        <v>1443.9549999999999</v>
      </c>
      <c r="R134" s="856">
        <v>1464.9030000000002</v>
      </c>
      <c r="S134" s="856">
        <v>1493.7449999999997</v>
      </c>
      <c r="T134" s="856">
        <v>1528.7690000000002</v>
      </c>
      <c r="U134" s="856">
        <v>48025.553999999996</v>
      </c>
      <c r="X134" s="1216">
        <v>1</v>
      </c>
      <c r="Y134" s="1215" t="str">
        <f t="shared" si="16"/>
        <v>RSR0100</v>
      </c>
      <c r="Z134" s="1215"/>
      <c r="AA134" s="1215" t="s">
        <v>1043</v>
      </c>
      <c r="AB134" s="1215" t="s">
        <v>1044</v>
      </c>
      <c r="AC134" s="1215" t="s">
        <v>607</v>
      </c>
      <c r="AD134" s="1215">
        <v>112.67099999999999</v>
      </c>
      <c r="AE134" s="1215">
        <v>75.634</v>
      </c>
      <c r="AF134" s="1215">
        <v>84.665999999999968</v>
      </c>
      <c r="AG134" s="1215">
        <v>80.309999999999988</v>
      </c>
      <c r="AH134" s="1215">
        <v>89.595000000000013</v>
      </c>
      <c r="AI134" s="1215">
        <v>86.016999999999996</v>
      </c>
      <c r="AJ134" s="1215">
        <v>87.052999999999983</v>
      </c>
      <c r="AK134" s="1215">
        <v>90.644000000000005</v>
      </c>
      <c r="AL134" s="1215">
        <v>90.019000000000005</v>
      </c>
      <c r="AM134" s="1215">
        <v>88.28</v>
      </c>
      <c r="AN134" s="1215">
        <v>84.779999999999987</v>
      </c>
      <c r="AO134" s="1215">
        <v>90.394999999999996</v>
      </c>
      <c r="AP134" s="1215">
        <v>1060.0640000000001</v>
      </c>
      <c r="AQ134" s="1215"/>
    </row>
    <row r="135" spans="1:43">
      <c r="A135" s="801">
        <v>1</v>
      </c>
      <c r="B135" t="str">
        <f t="shared" si="15"/>
        <v>2SE0083</v>
      </c>
      <c r="D135" t="s">
        <v>252</v>
      </c>
      <c r="E135" t="s">
        <v>682</v>
      </c>
      <c r="F135" t="s">
        <v>25</v>
      </c>
      <c r="G135" s="856">
        <f t="shared" si="13"/>
        <v>3609.366</v>
      </c>
      <c r="H135" s="856">
        <f t="shared" si="14"/>
        <v>3890.297</v>
      </c>
      <c r="I135" s="856">
        <v>4102.1949999999997</v>
      </c>
      <c r="J135" s="856">
        <v>3885.7109999999998</v>
      </c>
      <c r="K135" s="856">
        <v>4366.2330000000002</v>
      </c>
      <c r="L135" s="856">
        <v>4189.6269999999995</v>
      </c>
      <c r="M135" s="856">
        <v>4321.4469999999992</v>
      </c>
      <c r="N135" s="856">
        <v>4107.5320000000002</v>
      </c>
      <c r="O135" s="856">
        <v>4135.8710000000001</v>
      </c>
      <c r="P135" s="856">
        <v>4181.2789999999995</v>
      </c>
      <c r="Q135" s="856">
        <v>3952.4460000000004</v>
      </c>
      <c r="R135" s="856">
        <v>4098.3459999999995</v>
      </c>
      <c r="S135" s="856">
        <v>4014.6910000000003</v>
      </c>
      <c r="T135" s="856">
        <v>4373.8819999999996</v>
      </c>
      <c r="U135" s="856">
        <v>4411.5839999999998</v>
      </c>
      <c r="X135" s="1216">
        <v>1</v>
      </c>
      <c r="Y135" s="1215" t="str">
        <f t="shared" si="16"/>
        <v>2SE2082</v>
      </c>
      <c r="Z135" s="1215"/>
      <c r="AA135" s="1215" t="s">
        <v>1045</v>
      </c>
      <c r="AB135" s="1215" t="s">
        <v>1046</v>
      </c>
      <c r="AC135" s="1215" t="s">
        <v>25</v>
      </c>
      <c r="AD135" s="1215">
        <v>9556.3449999999975</v>
      </c>
      <c r="AE135" s="1215">
        <v>9651.4409999999989</v>
      </c>
      <c r="AF135" s="1215">
        <v>10805.31</v>
      </c>
      <c r="AG135" s="1215">
        <v>9597.8029999999999</v>
      </c>
      <c r="AH135" s="1215">
        <v>9874.0949999999993</v>
      </c>
      <c r="AI135" s="1215">
        <v>9026.5670000000009</v>
      </c>
      <c r="AJ135" s="1215">
        <v>7903.9909999999991</v>
      </c>
      <c r="AK135" s="1215">
        <v>8014.7719999999999</v>
      </c>
      <c r="AL135" s="1215">
        <v>7611.9639999999999</v>
      </c>
      <c r="AM135" s="1215">
        <v>8152.777</v>
      </c>
      <c r="AN135" s="1215">
        <v>8406.9979999999996</v>
      </c>
      <c r="AO135" s="1215">
        <v>9871.6239999999998</v>
      </c>
      <c r="AP135" s="1215">
        <v>108473.68699999999</v>
      </c>
      <c r="AQ135" s="1215"/>
    </row>
    <row r="136" spans="1:43">
      <c r="A136" s="801">
        <v>1</v>
      </c>
      <c r="B136" t="str">
        <f t="shared" si="15"/>
        <v>2SE0084</v>
      </c>
      <c r="D136" t="s">
        <v>683</v>
      </c>
      <c r="E136" t="s">
        <v>684</v>
      </c>
      <c r="F136" t="s">
        <v>25</v>
      </c>
      <c r="G136" s="856">
        <f t="shared" si="13"/>
        <v>10263.100999999999</v>
      </c>
      <c r="H136" s="856">
        <f t="shared" si="14"/>
        <v>10654.925999999998</v>
      </c>
      <c r="I136" s="856">
        <v>10788.953999999998</v>
      </c>
      <c r="J136" s="856">
        <v>10322.080999999998</v>
      </c>
      <c r="K136" s="856">
        <v>12387.895000000002</v>
      </c>
      <c r="L136" s="856">
        <v>11737.776999999998</v>
      </c>
      <c r="M136" s="856">
        <v>12109.766</v>
      </c>
      <c r="N136" s="856">
        <v>11457.312</v>
      </c>
      <c r="O136" s="856">
        <v>11414.733</v>
      </c>
      <c r="P136" s="856">
        <v>11910.923000000001</v>
      </c>
      <c r="Q136" s="856">
        <v>11252.72</v>
      </c>
      <c r="R136" s="856">
        <v>10097.021999999999</v>
      </c>
      <c r="S136" s="856">
        <v>10076.263999999999</v>
      </c>
      <c r="T136" s="856">
        <v>11178.955000000002</v>
      </c>
      <c r="U136" s="856">
        <v>6550.5379999999996</v>
      </c>
      <c r="X136" s="1216">
        <v>1</v>
      </c>
      <c r="Y136" s="1215" t="str">
        <f t="shared" si="16"/>
        <v>4SE0308</v>
      </c>
      <c r="Z136" s="1215"/>
      <c r="AA136" s="1215" t="s">
        <v>678</v>
      </c>
      <c r="AB136" s="1215" t="s">
        <v>679</v>
      </c>
      <c r="AC136" s="1215" t="s">
        <v>33</v>
      </c>
      <c r="AD136" s="1215">
        <v>630.75599999999997</v>
      </c>
      <c r="AE136" s="1215">
        <v>530.88400000000001</v>
      </c>
      <c r="AF136" s="1215">
        <v>662.59399999999994</v>
      </c>
      <c r="AG136" s="1215">
        <v>644.173</v>
      </c>
      <c r="AH136" s="1215">
        <v>736.5</v>
      </c>
      <c r="AI136" s="1215">
        <v>632.07599999999979</v>
      </c>
      <c r="AJ136" s="1215">
        <v>678.46800000000007</v>
      </c>
      <c r="AK136" s="1215">
        <v>789.048</v>
      </c>
      <c r="AL136" s="1215">
        <v>932.07600000000002</v>
      </c>
      <c r="AM136" s="1215">
        <v>1229.077</v>
      </c>
      <c r="AN136" s="1215">
        <v>1105.5250000000001</v>
      </c>
      <c r="AO136" s="1215">
        <v>1169.5989999999999</v>
      </c>
      <c r="AP136" s="1215">
        <v>9740.7759999999998</v>
      </c>
      <c r="AQ136" s="1215"/>
    </row>
    <row r="137" spans="1:43">
      <c r="A137" s="801">
        <v>1</v>
      </c>
      <c r="B137" t="str">
        <f t="shared" si="15"/>
        <v>4SE0165</v>
      </c>
      <c r="D137" t="s">
        <v>685</v>
      </c>
      <c r="E137" t="s">
        <v>686</v>
      </c>
      <c r="F137" t="s">
        <v>33</v>
      </c>
      <c r="G137" s="856">
        <f t="shared" si="13"/>
        <v>503.05800000000005</v>
      </c>
      <c r="H137" s="856">
        <f t="shared" si="14"/>
        <v>622.07199999999989</v>
      </c>
      <c r="I137" s="856">
        <v>649.35500000000002</v>
      </c>
      <c r="J137" s="856">
        <v>598.49199999999996</v>
      </c>
      <c r="K137" s="856">
        <v>564.80800000000011</v>
      </c>
      <c r="L137" s="856">
        <v>552.072</v>
      </c>
      <c r="M137" s="856">
        <v>608.70799999999997</v>
      </c>
      <c r="N137" s="856">
        <v>603.14700000000016</v>
      </c>
      <c r="O137" s="856">
        <v>646.99800000000005</v>
      </c>
      <c r="P137" s="856">
        <v>626.39499999999998</v>
      </c>
      <c r="Q137" s="856">
        <v>608.1640000000001</v>
      </c>
      <c r="R137" s="856">
        <v>2252.1560000000004</v>
      </c>
      <c r="S137" s="856">
        <v>2193.7780000000002</v>
      </c>
      <c r="T137" s="856">
        <v>1519.0859999999998</v>
      </c>
      <c r="U137" s="856">
        <v>2242.2530000000002</v>
      </c>
      <c r="X137" s="1216">
        <v>1</v>
      </c>
      <c r="Y137" s="1215" t="str">
        <f t="shared" si="16"/>
        <v>2SE0083</v>
      </c>
      <c r="Z137" s="1215"/>
      <c r="AA137" s="1215" t="s">
        <v>252</v>
      </c>
      <c r="AB137" s="1215" t="s">
        <v>682</v>
      </c>
      <c r="AC137" s="1215" t="s">
        <v>25</v>
      </c>
      <c r="AD137" s="1215">
        <v>3971.2440000000006</v>
      </c>
      <c r="AE137" s="1215">
        <v>3778.4249999999997</v>
      </c>
      <c r="AF137" s="1215">
        <v>4324.0080000000007</v>
      </c>
      <c r="AG137" s="1215">
        <v>4213.9050000000007</v>
      </c>
      <c r="AH137" s="1215">
        <v>4100.4319999999998</v>
      </c>
      <c r="AI137" s="1215">
        <v>3897.596</v>
      </c>
      <c r="AJ137" s="1215">
        <v>3769.1830000000004</v>
      </c>
      <c r="AK137" s="1215">
        <v>3757.4870000000001</v>
      </c>
      <c r="AL137" s="1215">
        <v>3640.895</v>
      </c>
      <c r="AM137" s="1215">
        <v>3719.8119999999999</v>
      </c>
      <c r="AN137" s="1215">
        <v>3609.366</v>
      </c>
      <c r="AO137" s="1215">
        <v>3890.297</v>
      </c>
      <c r="AP137" s="1215">
        <v>46672.65</v>
      </c>
      <c r="AQ137" s="1215"/>
    </row>
    <row r="138" spans="1:43">
      <c r="A138" s="801">
        <v>1</v>
      </c>
      <c r="B138" t="str">
        <f t="shared" si="15"/>
        <v>4SE0259</v>
      </c>
      <c r="D138" t="s">
        <v>687</v>
      </c>
      <c r="E138" t="s">
        <v>688</v>
      </c>
      <c r="F138" t="s">
        <v>33</v>
      </c>
      <c r="G138" s="856">
        <f t="shared" si="13"/>
        <v>140.56300000000002</v>
      </c>
      <c r="H138" s="856">
        <f t="shared" si="14"/>
        <v>151.19900000000001</v>
      </c>
      <c r="I138" s="856">
        <v>150.99800000000002</v>
      </c>
      <c r="J138" s="856">
        <v>144.39400000000001</v>
      </c>
      <c r="K138" s="856">
        <v>167.21299999999999</v>
      </c>
      <c r="L138" s="856">
        <v>161.68099999999998</v>
      </c>
      <c r="M138" s="856">
        <v>207.26600000000002</v>
      </c>
      <c r="N138" s="856">
        <v>198.59100000000001</v>
      </c>
      <c r="O138" s="856">
        <v>196.91399999999999</v>
      </c>
      <c r="P138" s="856">
        <v>194.18200000000002</v>
      </c>
      <c r="Q138" s="856">
        <v>200.10000000000002</v>
      </c>
      <c r="R138" s="856">
        <v>168.851</v>
      </c>
      <c r="S138" s="856">
        <v>186.12399999999997</v>
      </c>
      <c r="T138" s="856">
        <v>214.70800000000003</v>
      </c>
      <c r="U138" s="856">
        <v>3765.5280000000002</v>
      </c>
      <c r="X138" s="1216">
        <v>1</v>
      </c>
      <c r="Y138" s="1215" t="str">
        <f t="shared" si="16"/>
        <v>2SE0084</v>
      </c>
      <c r="Z138" s="1215"/>
      <c r="AA138" s="1215" t="s">
        <v>683</v>
      </c>
      <c r="AB138" s="1215" t="s">
        <v>684</v>
      </c>
      <c r="AC138" s="1215" t="s">
        <v>25</v>
      </c>
      <c r="AD138" s="1215">
        <v>10114.724000000002</v>
      </c>
      <c r="AE138" s="1215">
        <v>9801.1409999999978</v>
      </c>
      <c r="AF138" s="1215">
        <v>11241.942000000003</v>
      </c>
      <c r="AG138" s="1215">
        <v>10626.233</v>
      </c>
      <c r="AH138" s="1215">
        <v>10888.087999999998</v>
      </c>
      <c r="AI138" s="1215">
        <v>9691.4510000000009</v>
      </c>
      <c r="AJ138" s="1215">
        <v>9759.0809999999983</v>
      </c>
      <c r="AK138" s="1215">
        <v>9937.6409999999978</v>
      </c>
      <c r="AL138" s="1215">
        <v>10116.129999999999</v>
      </c>
      <c r="AM138" s="1215">
        <v>10658.08</v>
      </c>
      <c r="AN138" s="1215">
        <v>10263.100999999999</v>
      </c>
      <c r="AO138" s="1215">
        <v>10654.925999999998</v>
      </c>
      <c r="AP138" s="1215">
        <v>123752.538</v>
      </c>
      <c r="AQ138" s="1215"/>
    </row>
    <row r="139" spans="1:43">
      <c r="A139" s="801">
        <v>1</v>
      </c>
      <c r="B139" t="str">
        <f t="shared" si="15"/>
        <v>4SE1233</v>
      </c>
      <c r="C139" t="s">
        <v>21</v>
      </c>
      <c r="D139" t="s">
        <v>959</v>
      </c>
      <c r="E139" t="s">
        <v>960</v>
      </c>
      <c r="F139" t="s">
        <v>33</v>
      </c>
      <c r="G139" s="856">
        <f t="shared" si="13"/>
        <v>2689.7859999999996</v>
      </c>
      <c r="H139" s="856">
        <f t="shared" si="14"/>
        <v>2497.9110000000001</v>
      </c>
      <c r="I139" s="856">
        <v>2717.7240000000002</v>
      </c>
      <c r="J139" s="856">
        <v>2309.9589999999998</v>
      </c>
      <c r="K139" s="856">
        <v>2396.3890000000001</v>
      </c>
      <c r="L139" s="856">
        <v>2377.85</v>
      </c>
      <c r="M139" s="856">
        <v>2518.9170000000004</v>
      </c>
      <c r="N139" s="856">
        <v>2575.6959999999999</v>
      </c>
      <c r="O139" s="856">
        <v>2805.7000000000003</v>
      </c>
      <c r="P139" s="856">
        <v>3083.183</v>
      </c>
      <c r="Q139" s="856">
        <v>2848.3290000000002</v>
      </c>
      <c r="R139" s="856">
        <v>3021.0230000000001</v>
      </c>
      <c r="S139" s="856">
        <v>2861.7059999999997</v>
      </c>
      <c r="T139" s="856">
        <v>2839.509</v>
      </c>
      <c r="U139" s="856">
        <v>83.573000000000008</v>
      </c>
      <c r="X139" s="1216">
        <v>1</v>
      </c>
      <c r="Y139" s="1215" t="str">
        <f t="shared" si="16"/>
        <v>4SE0165</v>
      </c>
      <c r="Z139" s="1215"/>
      <c r="AA139" s="1215" t="s">
        <v>685</v>
      </c>
      <c r="AB139" s="1215" t="s">
        <v>686</v>
      </c>
      <c r="AC139" s="1215" t="s">
        <v>33</v>
      </c>
      <c r="AD139" s="1215">
        <v>579.28700000000003</v>
      </c>
      <c r="AE139" s="1215">
        <v>496.11500000000001</v>
      </c>
      <c r="AF139" s="1215">
        <v>584.39200000000005</v>
      </c>
      <c r="AG139" s="1215">
        <v>588.60500000000002</v>
      </c>
      <c r="AH139" s="1215">
        <v>548.15700000000004</v>
      </c>
      <c r="AI139" s="1215">
        <v>512.66000000000008</v>
      </c>
      <c r="AJ139" s="1215">
        <v>502.238</v>
      </c>
      <c r="AK139" s="1215">
        <v>558.44799999999998</v>
      </c>
      <c r="AL139" s="1215">
        <v>537.07199999999989</v>
      </c>
      <c r="AM139" s="1215">
        <v>516.26900000000001</v>
      </c>
      <c r="AN139" s="1215">
        <v>503.05800000000005</v>
      </c>
      <c r="AO139" s="1215">
        <v>622.07199999999989</v>
      </c>
      <c r="AP139" s="1215">
        <v>6548.3730000000005</v>
      </c>
      <c r="AQ139" s="1215"/>
    </row>
    <row r="140" spans="1:43">
      <c r="A140" s="801">
        <v>1</v>
      </c>
      <c r="B140" t="str">
        <f t="shared" si="15"/>
        <v>2SE0017</v>
      </c>
      <c r="D140" t="s">
        <v>23</v>
      </c>
      <c r="E140" t="s">
        <v>24</v>
      </c>
      <c r="F140" t="s">
        <v>25</v>
      </c>
      <c r="G140" s="856">
        <f t="shared" si="13"/>
        <v>172.434</v>
      </c>
      <c r="H140" s="856">
        <f t="shared" si="14"/>
        <v>176.01300000000003</v>
      </c>
      <c r="I140" s="856">
        <v>162.43299999999999</v>
      </c>
      <c r="J140" s="856">
        <v>152.93700000000001</v>
      </c>
      <c r="K140" s="856">
        <v>170.55600000000004</v>
      </c>
      <c r="L140" s="856">
        <v>167.321</v>
      </c>
      <c r="M140" s="856">
        <v>175.756</v>
      </c>
      <c r="N140" s="856">
        <v>174.904</v>
      </c>
      <c r="O140" s="856">
        <v>182.50000000000003</v>
      </c>
      <c r="P140" s="856">
        <v>180.73500000000001</v>
      </c>
      <c r="Q140" s="856">
        <v>184.39500000000001</v>
      </c>
      <c r="R140" s="856">
        <v>190.60700000000003</v>
      </c>
      <c r="S140" s="856">
        <v>180.68800000000005</v>
      </c>
      <c r="T140" s="856">
        <v>187.78700000000001</v>
      </c>
      <c r="U140" s="856">
        <v>3560.83</v>
      </c>
      <c r="X140" s="1216">
        <v>1</v>
      </c>
      <c r="Y140" s="1215" t="str">
        <f t="shared" si="16"/>
        <v>4SE0259</v>
      </c>
      <c r="Z140" s="1215"/>
      <c r="AA140" s="1215" t="s">
        <v>687</v>
      </c>
      <c r="AB140" s="1215" t="s">
        <v>688</v>
      </c>
      <c r="AC140" s="1215" t="s">
        <v>33</v>
      </c>
      <c r="AD140" s="1215">
        <v>120.67899999999999</v>
      </c>
      <c r="AE140" s="1215">
        <v>107.44800000000001</v>
      </c>
      <c r="AF140" s="1215">
        <v>119.82299999999999</v>
      </c>
      <c r="AG140" s="1215">
        <v>121.77500000000001</v>
      </c>
      <c r="AH140" s="1215">
        <v>140.636</v>
      </c>
      <c r="AI140" s="1215">
        <v>148.78100000000001</v>
      </c>
      <c r="AJ140" s="1215">
        <v>152.25399999999999</v>
      </c>
      <c r="AK140" s="1215">
        <v>138.642</v>
      </c>
      <c r="AL140" s="1215">
        <v>143.29100000000003</v>
      </c>
      <c r="AM140" s="1215">
        <v>142.00400000000002</v>
      </c>
      <c r="AN140" s="1215">
        <v>140.56300000000002</v>
      </c>
      <c r="AO140" s="1215">
        <v>151.19900000000001</v>
      </c>
      <c r="AP140" s="1215">
        <v>1627.0950000000003</v>
      </c>
      <c r="AQ140" s="1215"/>
    </row>
    <row r="141" spans="1:43">
      <c r="A141" s="801">
        <v>1</v>
      </c>
      <c r="B141" t="str">
        <f t="shared" si="15"/>
        <v>2SE0018</v>
      </c>
      <c r="D141" t="s">
        <v>26</v>
      </c>
      <c r="E141" t="s">
        <v>27</v>
      </c>
      <c r="F141" t="s">
        <v>25</v>
      </c>
      <c r="G141" s="856">
        <f t="shared" si="13"/>
        <v>268.70299999999997</v>
      </c>
      <c r="H141" s="856">
        <f t="shared" si="14"/>
        <v>286.35500000000008</v>
      </c>
      <c r="I141" s="856">
        <v>274.08900000000006</v>
      </c>
      <c r="J141" s="856">
        <v>254.35700000000003</v>
      </c>
      <c r="K141" s="856">
        <v>245.94400000000002</v>
      </c>
      <c r="L141" s="856">
        <v>256.46499999999997</v>
      </c>
      <c r="M141" s="856">
        <v>265.80700000000002</v>
      </c>
      <c r="N141" s="856">
        <v>258.58600000000001</v>
      </c>
      <c r="O141" s="856">
        <v>274.80200000000002</v>
      </c>
      <c r="P141" s="856">
        <v>280.58</v>
      </c>
      <c r="Q141" s="856">
        <v>280.43799999999999</v>
      </c>
      <c r="R141" s="856">
        <v>287.57300000000004</v>
      </c>
      <c r="S141" s="856">
        <v>275.53399999999999</v>
      </c>
      <c r="T141" s="856">
        <v>273.39400000000001</v>
      </c>
      <c r="U141" s="856">
        <v>72.113</v>
      </c>
      <c r="X141" s="1216">
        <v>1</v>
      </c>
      <c r="Y141" s="1215" t="str">
        <f t="shared" si="16"/>
        <v>4SE1233</v>
      </c>
      <c r="Z141" s="1215" t="s">
        <v>21</v>
      </c>
      <c r="AA141" s="1215" t="s">
        <v>959</v>
      </c>
      <c r="AB141" s="1215" t="s">
        <v>960</v>
      </c>
      <c r="AC141" s="1215" t="s">
        <v>33</v>
      </c>
      <c r="AD141" s="1215">
        <v>2410.0350000000003</v>
      </c>
      <c r="AE141" s="1215">
        <v>2030.4649999999999</v>
      </c>
      <c r="AF141" s="1215">
        <v>2221.1740000000004</v>
      </c>
      <c r="AG141" s="1215">
        <v>2216.5769999999998</v>
      </c>
      <c r="AH141" s="1215">
        <v>2256.886</v>
      </c>
      <c r="AI141" s="1215">
        <v>2196.7359999999999</v>
      </c>
      <c r="AJ141" s="1215">
        <v>2406.819</v>
      </c>
      <c r="AK141" s="1215">
        <v>2411.9069999999997</v>
      </c>
      <c r="AL141" s="1215">
        <v>2424.9899999999998</v>
      </c>
      <c r="AM141" s="1215">
        <v>2488.3450000000003</v>
      </c>
      <c r="AN141" s="1215">
        <v>2689.7859999999996</v>
      </c>
      <c r="AO141" s="1215">
        <v>2497.9110000000001</v>
      </c>
      <c r="AP141" s="1215">
        <v>28251.631000000001</v>
      </c>
      <c r="AQ141" s="1215"/>
    </row>
    <row r="142" spans="1:43">
      <c r="A142" s="801">
        <v>1</v>
      </c>
      <c r="B142" t="str">
        <f t="shared" si="15"/>
        <v>4SE2233</v>
      </c>
      <c r="D142" t="s">
        <v>961</v>
      </c>
      <c r="E142" t="s">
        <v>962</v>
      </c>
      <c r="F142" t="s">
        <v>33</v>
      </c>
      <c r="G142" s="856">
        <f t="shared" si="13"/>
        <v>142.16100000000003</v>
      </c>
      <c r="H142" s="856">
        <f t="shared" si="14"/>
        <v>145.62800000000001</v>
      </c>
      <c r="I142" s="856">
        <v>366.64799999999997</v>
      </c>
      <c r="J142" s="856">
        <v>121.858</v>
      </c>
      <c r="K142" s="856">
        <v>136.41400000000002</v>
      </c>
      <c r="L142" s="856">
        <v>134.36799999999999</v>
      </c>
      <c r="M142" s="856">
        <v>150.39099999999999</v>
      </c>
      <c r="N142" s="856">
        <v>148.96699999999998</v>
      </c>
      <c r="O142" s="856">
        <v>157.018</v>
      </c>
      <c r="P142" s="856">
        <v>160.52999999999997</v>
      </c>
      <c r="Q142" s="856">
        <v>199.81599999999997</v>
      </c>
      <c r="R142" s="856">
        <v>271.464</v>
      </c>
      <c r="S142" s="856">
        <v>216.64600000000002</v>
      </c>
      <c r="T142" s="856">
        <v>223.22399999999999</v>
      </c>
      <c r="U142" s="856">
        <v>45219.097999999998</v>
      </c>
      <c r="X142" s="1216">
        <v>1</v>
      </c>
      <c r="Y142" s="1215" t="str">
        <f t="shared" si="16"/>
        <v>2SE0017</v>
      </c>
      <c r="Z142" s="1215"/>
      <c r="AA142" s="1215" t="s">
        <v>23</v>
      </c>
      <c r="AB142" s="1215" t="s">
        <v>24</v>
      </c>
      <c r="AC142" s="1215" t="s">
        <v>25</v>
      </c>
      <c r="AD142" s="1215">
        <v>154.36399999999998</v>
      </c>
      <c r="AE142" s="1215">
        <v>139.64699999999999</v>
      </c>
      <c r="AF142" s="1215">
        <v>167.08800000000002</v>
      </c>
      <c r="AG142" s="1215">
        <v>162.143</v>
      </c>
      <c r="AH142" s="1215">
        <v>172.00399999999999</v>
      </c>
      <c r="AI142" s="1215">
        <v>158.87000000000003</v>
      </c>
      <c r="AJ142" s="1215">
        <v>167.369</v>
      </c>
      <c r="AK142" s="1215">
        <v>174.94100000000003</v>
      </c>
      <c r="AL142" s="1215">
        <v>174.61300000000003</v>
      </c>
      <c r="AM142" s="1215">
        <v>182.87699999999998</v>
      </c>
      <c r="AN142" s="1215">
        <v>172.434</v>
      </c>
      <c r="AO142" s="1215">
        <v>176.01300000000003</v>
      </c>
      <c r="AP142" s="1215">
        <v>2002.3629999999998</v>
      </c>
      <c r="AQ142" s="1215"/>
    </row>
    <row r="143" spans="1:43">
      <c r="A143" s="801">
        <v>1</v>
      </c>
      <c r="B143" t="str">
        <f t="shared" si="15"/>
        <v>2SE0019</v>
      </c>
      <c r="D143" t="s">
        <v>29</v>
      </c>
      <c r="E143" t="s">
        <v>30</v>
      </c>
      <c r="F143" t="s">
        <v>25</v>
      </c>
      <c r="G143" s="856">
        <f t="shared" si="13"/>
        <v>16783.472999999998</v>
      </c>
      <c r="H143" s="856">
        <f t="shared" si="14"/>
        <v>17010.465</v>
      </c>
      <c r="I143" s="856">
        <v>16600.609</v>
      </c>
      <c r="J143" s="856">
        <v>15389.135999999999</v>
      </c>
      <c r="K143" s="856">
        <v>17417.306</v>
      </c>
      <c r="L143" s="856">
        <v>16580.201000000001</v>
      </c>
      <c r="M143" s="856">
        <v>17394.998999999996</v>
      </c>
      <c r="N143" s="856">
        <v>16527.548000000003</v>
      </c>
      <c r="O143" s="856">
        <v>16894.504999999994</v>
      </c>
      <c r="P143" s="856">
        <v>18108.07</v>
      </c>
      <c r="Q143" s="856">
        <v>17819.495999999999</v>
      </c>
      <c r="R143" s="856">
        <v>18521.071</v>
      </c>
      <c r="S143" s="856">
        <v>17763.262999999995</v>
      </c>
      <c r="T143" s="856">
        <v>17156.780999999995</v>
      </c>
      <c r="U143" s="856">
        <v>19629.769</v>
      </c>
      <c r="X143" s="1216">
        <v>1</v>
      </c>
      <c r="Y143" s="1215" t="str">
        <f t="shared" si="16"/>
        <v>2SE0018</v>
      </c>
      <c r="Z143" s="1215"/>
      <c r="AA143" s="1215" t="s">
        <v>26</v>
      </c>
      <c r="AB143" s="1215" t="s">
        <v>27</v>
      </c>
      <c r="AC143" s="1215" t="s">
        <v>25</v>
      </c>
      <c r="AD143" s="1215">
        <v>256.517</v>
      </c>
      <c r="AE143" s="1215">
        <v>243.44400000000002</v>
      </c>
      <c r="AF143" s="1215">
        <v>266.38099999999997</v>
      </c>
      <c r="AG143" s="1215">
        <v>262.48400000000004</v>
      </c>
      <c r="AH143" s="1215">
        <v>257.03500000000003</v>
      </c>
      <c r="AI143" s="1215">
        <v>254.66400000000002</v>
      </c>
      <c r="AJ143" s="1215">
        <v>265.625</v>
      </c>
      <c r="AK143" s="1215">
        <v>275.15100000000001</v>
      </c>
      <c r="AL143" s="1215">
        <v>273.67099999999999</v>
      </c>
      <c r="AM143" s="1215">
        <v>282.88899999999995</v>
      </c>
      <c r="AN143" s="1215">
        <v>268.70299999999997</v>
      </c>
      <c r="AO143" s="1215">
        <v>286.35500000000008</v>
      </c>
      <c r="AP143" s="1215">
        <v>3192.9189999999999</v>
      </c>
      <c r="AQ143" s="1215"/>
    </row>
    <row r="144" spans="1:43">
      <c r="A144" s="801">
        <v>1</v>
      </c>
      <c r="B144" t="str">
        <f t="shared" si="15"/>
        <v>3SE0234</v>
      </c>
      <c r="D144" t="s">
        <v>31</v>
      </c>
      <c r="E144" t="s">
        <v>32</v>
      </c>
      <c r="F144" t="s">
        <v>28</v>
      </c>
      <c r="G144" s="856">
        <f t="shared" si="13"/>
        <v>930.45699999999999</v>
      </c>
      <c r="H144" s="856">
        <f t="shared" si="14"/>
        <v>999.92000000000007</v>
      </c>
      <c r="I144" s="856">
        <v>948.03</v>
      </c>
      <c r="J144" s="856">
        <v>895.28500000000008</v>
      </c>
      <c r="K144" s="856">
        <v>1061.2</v>
      </c>
      <c r="L144" s="856">
        <v>1071.9350000000002</v>
      </c>
      <c r="M144" s="856">
        <v>1153.248</v>
      </c>
      <c r="N144" s="856">
        <v>1095.2280000000001</v>
      </c>
      <c r="O144" s="856">
        <v>1122.1490000000001</v>
      </c>
      <c r="P144" s="856">
        <v>1159.9389999999999</v>
      </c>
      <c r="Q144" s="856">
        <v>1135.2770000000003</v>
      </c>
      <c r="R144" s="856">
        <v>1182.2619999999999</v>
      </c>
      <c r="S144" s="856">
        <v>1150.595</v>
      </c>
      <c r="T144" s="856">
        <v>1160.9700000000003</v>
      </c>
      <c r="U144" s="856">
        <v>502.05099999999993</v>
      </c>
      <c r="X144" s="1216">
        <v>1</v>
      </c>
      <c r="Y144" s="1215" t="str">
        <f t="shared" si="16"/>
        <v>4SE2233</v>
      </c>
      <c r="Z144" s="1215"/>
      <c r="AA144" s="1215" t="s">
        <v>961</v>
      </c>
      <c r="AB144" s="1215" t="s">
        <v>962</v>
      </c>
      <c r="AC144" s="1215" t="s">
        <v>33</v>
      </c>
      <c r="AD144" s="1215">
        <v>116.97799999999999</v>
      </c>
      <c r="AE144" s="1215">
        <v>110.899</v>
      </c>
      <c r="AF144" s="1215">
        <v>125.267</v>
      </c>
      <c r="AG144" s="1215">
        <v>135.64500000000001</v>
      </c>
      <c r="AH144" s="1215">
        <v>144.03000000000003</v>
      </c>
      <c r="AI144" s="1215">
        <v>141.59799999999998</v>
      </c>
      <c r="AJ144" s="1215">
        <v>140.154</v>
      </c>
      <c r="AK144" s="1215">
        <v>144.88900000000001</v>
      </c>
      <c r="AL144" s="1215">
        <v>137.44899999999998</v>
      </c>
      <c r="AM144" s="1215">
        <v>147.251</v>
      </c>
      <c r="AN144" s="1215">
        <v>142.16100000000003</v>
      </c>
      <c r="AO144" s="1215">
        <v>145.62800000000001</v>
      </c>
      <c r="AP144" s="1215">
        <v>1631.9490000000001</v>
      </c>
      <c r="AQ144" s="1215"/>
    </row>
    <row r="145" spans="1:43">
      <c r="A145" s="801">
        <v>1</v>
      </c>
      <c r="B145" t="str">
        <f t="shared" si="15"/>
        <v>2SE2236</v>
      </c>
      <c r="D145" t="s">
        <v>963</v>
      </c>
      <c r="E145" t="s">
        <v>964</v>
      </c>
      <c r="F145" t="s">
        <v>25</v>
      </c>
      <c r="G145" s="856">
        <f t="shared" si="13"/>
        <v>1369.6190000000001</v>
      </c>
      <c r="H145" s="856">
        <f t="shared" si="14"/>
        <v>1377.1610000000001</v>
      </c>
      <c r="I145" s="856">
        <v>1156.623</v>
      </c>
      <c r="J145" s="856">
        <v>1234.7480000000003</v>
      </c>
      <c r="K145" s="856">
        <v>1452.5790000000002</v>
      </c>
      <c r="L145" s="856">
        <v>1406.9750000000001</v>
      </c>
      <c r="M145" s="856">
        <v>1483.1270000000002</v>
      </c>
      <c r="N145" s="856">
        <v>1513.2369999999999</v>
      </c>
      <c r="O145" s="856">
        <v>1519.5620000000004</v>
      </c>
      <c r="P145" s="856">
        <v>1488.7919999999999</v>
      </c>
      <c r="Q145" s="856">
        <v>1494.6430000000003</v>
      </c>
      <c r="R145" s="856">
        <v>1520.8409999999997</v>
      </c>
      <c r="S145" s="856">
        <v>1589.144</v>
      </c>
      <c r="T145" s="856">
        <v>1558.1509999999998</v>
      </c>
      <c r="U145" s="856">
        <v>8457.9040000000005</v>
      </c>
      <c r="X145" s="1216">
        <v>1</v>
      </c>
      <c r="Y145" s="1215" t="str">
        <f t="shared" si="16"/>
        <v>2SE0019</v>
      </c>
      <c r="Z145" s="1215"/>
      <c r="AA145" s="1215" t="s">
        <v>29</v>
      </c>
      <c r="AB145" s="1215" t="s">
        <v>30</v>
      </c>
      <c r="AC145" s="1215" t="s">
        <v>25</v>
      </c>
      <c r="AD145" s="1215">
        <v>16269.285000000002</v>
      </c>
      <c r="AE145" s="1215">
        <v>15242.202999999998</v>
      </c>
      <c r="AF145" s="1215">
        <v>17155.091999999997</v>
      </c>
      <c r="AG145" s="1215">
        <v>16380.428</v>
      </c>
      <c r="AH145" s="1215">
        <v>16922.579999999998</v>
      </c>
      <c r="AI145" s="1215">
        <v>16297.028999999999</v>
      </c>
      <c r="AJ145" s="1215">
        <v>16608.872000000003</v>
      </c>
      <c r="AK145" s="1215">
        <v>17183.356</v>
      </c>
      <c r="AL145" s="1215">
        <v>16964.850000000002</v>
      </c>
      <c r="AM145" s="1215">
        <v>17224.764999999999</v>
      </c>
      <c r="AN145" s="1215">
        <v>16783.472999999998</v>
      </c>
      <c r="AO145" s="1215">
        <v>17010.465</v>
      </c>
      <c r="AP145" s="1215">
        <v>200042.39799999996</v>
      </c>
      <c r="AQ145" s="1215"/>
    </row>
    <row r="146" spans="1:43">
      <c r="A146" s="801">
        <v>1</v>
      </c>
      <c r="B146" t="str">
        <f t="shared" si="15"/>
        <v>2SE0020</v>
      </c>
      <c r="D146" t="s">
        <v>34</v>
      </c>
      <c r="E146" t="s">
        <v>35</v>
      </c>
      <c r="F146" t="s">
        <v>25</v>
      </c>
      <c r="G146" s="856">
        <f t="shared" si="13"/>
        <v>225.56400000000002</v>
      </c>
      <c r="H146" s="856">
        <f t="shared" si="14"/>
        <v>237.69899999999998</v>
      </c>
      <c r="I146" s="856">
        <v>228.03200000000004</v>
      </c>
      <c r="J146" s="856">
        <v>204.56200000000001</v>
      </c>
      <c r="K146" s="856">
        <v>231.01999999999998</v>
      </c>
      <c r="L146" s="856">
        <v>232.74699999999999</v>
      </c>
      <c r="M146" s="856">
        <v>235.58499999999998</v>
      </c>
      <c r="N146" s="856">
        <v>231.50899999999999</v>
      </c>
      <c r="O146" s="856">
        <v>233.63300000000004</v>
      </c>
      <c r="P146" s="856">
        <v>246.57299999999995</v>
      </c>
      <c r="Q146" s="856">
        <v>239.922</v>
      </c>
      <c r="R146" s="856">
        <v>250.75000000000003</v>
      </c>
      <c r="S146" s="856">
        <v>245.72</v>
      </c>
      <c r="T146" s="856">
        <v>251.28</v>
      </c>
      <c r="U146" s="856">
        <v>2330.4189999999999</v>
      </c>
      <c r="X146" s="1216">
        <v>1</v>
      </c>
      <c r="Y146" s="1215" t="str">
        <f t="shared" si="16"/>
        <v>3SE0234</v>
      </c>
      <c r="Z146" s="1215"/>
      <c r="AA146" s="1215" t="s">
        <v>31</v>
      </c>
      <c r="AB146" s="1215" t="s">
        <v>32</v>
      </c>
      <c r="AC146" s="1215" t="s">
        <v>28</v>
      </c>
      <c r="AD146" s="1215">
        <v>932.10200000000009</v>
      </c>
      <c r="AE146" s="1215">
        <v>864.27299999999991</v>
      </c>
      <c r="AF146" s="1215">
        <v>930.50599999999997</v>
      </c>
      <c r="AG146" s="1215">
        <v>999.25800000000004</v>
      </c>
      <c r="AH146" s="1215">
        <v>992.92699999999991</v>
      </c>
      <c r="AI146" s="1215">
        <v>989.29800000000012</v>
      </c>
      <c r="AJ146" s="1215">
        <v>1008.194</v>
      </c>
      <c r="AK146" s="1215">
        <v>1026.4199999999998</v>
      </c>
      <c r="AL146" s="1215">
        <v>989.57999999999993</v>
      </c>
      <c r="AM146" s="1215">
        <v>958.11199999999974</v>
      </c>
      <c r="AN146" s="1215">
        <v>930.45699999999999</v>
      </c>
      <c r="AO146" s="1215">
        <v>999.92000000000007</v>
      </c>
      <c r="AP146" s="1215">
        <v>11621.046999999999</v>
      </c>
      <c r="AQ146" s="1215"/>
    </row>
    <row r="147" spans="1:43">
      <c r="A147" s="801">
        <v>1</v>
      </c>
      <c r="B147" t="str">
        <f t="shared" si="15"/>
        <v>2SE0021</v>
      </c>
      <c r="D147" t="s">
        <v>36</v>
      </c>
      <c r="E147" t="s">
        <v>37</v>
      </c>
      <c r="F147" t="s">
        <v>25</v>
      </c>
      <c r="G147" s="856">
        <f t="shared" si="13"/>
        <v>282.916</v>
      </c>
      <c r="H147" s="856">
        <f t="shared" si="14"/>
        <v>296.43799999999999</v>
      </c>
      <c r="I147" s="856">
        <v>302.94100000000003</v>
      </c>
      <c r="J147" s="856">
        <v>277.67600000000004</v>
      </c>
      <c r="K147" s="856">
        <v>299.702</v>
      </c>
      <c r="L147" s="856">
        <v>311.17300000000006</v>
      </c>
      <c r="M147" s="856">
        <v>318.04699999999997</v>
      </c>
      <c r="N147" s="856">
        <v>313.47500000000002</v>
      </c>
      <c r="O147" s="856">
        <v>313.12400000000002</v>
      </c>
      <c r="P147" s="856">
        <v>324.14699999999999</v>
      </c>
      <c r="Q147" s="856">
        <v>313.42</v>
      </c>
      <c r="R147" s="856">
        <v>332.22900000000004</v>
      </c>
      <c r="S147" s="856">
        <v>333.69200000000001</v>
      </c>
      <c r="T147" s="856">
        <v>326.69200000000001</v>
      </c>
      <c r="U147" s="856">
        <v>728.43299999999999</v>
      </c>
      <c r="X147" s="1216">
        <v>1</v>
      </c>
      <c r="Y147" s="1215" t="str">
        <f t="shared" si="16"/>
        <v>2SE2236</v>
      </c>
      <c r="Z147" s="1215"/>
      <c r="AA147" s="1215" t="s">
        <v>963</v>
      </c>
      <c r="AB147" s="1215" t="s">
        <v>964</v>
      </c>
      <c r="AC147" s="1215" t="s">
        <v>25</v>
      </c>
      <c r="AD147" s="1215">
        <v>1235.057</v>
      </c>
      <c r="AE147" s="1215">
        <v>1144.5759999999998</v>
      </c>
      <c r="AF147" s="1215">
        <v>1275.8710000000001</v>
      </c>
      <c r="AG147" s="1215">
        <v>1324.6310000000001</v>
      </c>
      <c r="AH147" s="1215">
        <v>1382.8710000000001</v>
      </c>
      <c r="AI147" s="1215">
        <v>1360.991</v>
      </c>
      <c r="AJ147" s="1215">
        <v>1359.7099999999998</v>
      </c>
      <c r="AK147" s="1215">
        <v>1329.2939999999999</v>
      </c>
      <c r="AL147" s="1215">
        <v>1392.9619999999995</v>
      </c>
      <c r="AM147" s="1215">
        <v>1384.7959999999998</v>
      </c>
      <c r="AN147" s="1215">
        <v>1369.6190000000001</v>
      </c>
      <c r="AO147" s="1215">
        <v>1377.1610000000001</v>
      </c>
      <c r="AP147" s="1215">
        <v>15937.539000000001</v>
      </c>
      <c r="AQ147" s="1215"/>
    </row>
    <row r="148" spans="1:43">
      <c r="A148" s="801">
        <v>1</v>
      </c>
      <c r="B148" t="str">
        <f t="shared" si="15"/>
        <v>4SE0235</v>
      </c>
      <c r="D148" t="s">
        <v>765</v>
      </c>
      <c r="E148" t="s">
        <v>47</v>
      </c>
      <c r="F148" t="s">
        <v>33</v>
      </c>
      <c r="G148" s="856">
        <f t="shared" si="13"/>
        <v>3357.607</v>
      </c>
      <c r="H148" s="856">
        <f t="shared" si="14"/>
        <v>3590.5070000000001</v>
      </c>
      <c r="I148" s="856">
        <v>3597.7639999999997</v>
      </c>
      <c r="J148" s="856">
        <v>3131.8510000000006</v>
      </c>
      <c r="K148" s="856">
        <v>3529.9970000000003</v>
      </c>
      <c r="L148" s="856">
        <v>3452.1859999999997</v>
      </c>
      <c r="M148" s="856">
        <v>3602.9980000000005</v>
      </c>
      <c r="N148" s="856">
        <v>3735.9759999999992</v>
      </c>
      <c r="O148" s="856">
        <v>3781.4810000000002</v>
      </c>
      <c r="P148" s="856">
        <v>3638.1649999999991</v>
      </c>
      <c r="Q148" s="856">
        <v>3495.4079999999999</v>
      </c>
      <c r="R148" s="856">
        <v>4105.4699999999993</v>
      </c>
      <c r="S148" s="856">
        <v>3912.674</v>
      </c>
      <c r="T148" s="856">
        <v>3916.9970000000003</v>
      </c>
      <c r="U148" s="856">
        <v>214.17599999999999</v>
      </c>
      <c r="X148" s="1216">
        <v>1</v>
      </c>
      <c r="Y148" s="1215" t="str">
        <f t="shared" si="16"/>
        <v>2SE0020</v>
      </c>
      <c r="Z148" s="1215"/>
      <c r="AA148" s="1215" t="s">
        <v>34</v>
      </c>
      <c r="AB148" s="1215" t="s">
        <v>35</v>
      </c>
      <c r="AC148" s="1215" t="s">
        <v>25</v>
      </c>
      <c r="AD148" s="1215">
        <v>213.328</v>
      </c>
      <c r="AE148" s="1215">
        <v>192.57500000000002</v>
      </c>
      <c r="AF148" s="1215">
        <v>220.852</v>
      </c>
      <c r="AG148" s="1215">
        <v>213.91299999999998</v>
      </c>
      <c r="AH148" s="1215">
        <v>222.178</v>
      </c>
      <c r="AI148" s="1215">
        <v>211.273</v>
      </c>
      <c r="AJ148" s="1215">
        <v>223.589</v>
      </c>
      <c r="AK148" s="1215">
        <v>219.33599999999996</v>
      </c>
      <c r="AL148" s="1215">
        <v>226.68199999999996</v>
      </c>
      <c r="AM148" s="1215">
        <v>235.29799999999997</v>
      </c>
      <c r="AN148" s="1215">
        <v>225.56400000000002</v>
      </c>
      <c r="AO148" s="1215">
        <v>237.69899999999998</v>
      </c>
      <c r="AP148" s="1215">
        <v>2642.2869999999998</v>
      </c>
      <c r="AQ148" s="1215"/>
    </row>
    <row r="149" spans="1:43">
      <c r="A149" s="801">
        <v>1</v>
      </c>
      <c r="B149" t="str">
        <f t="shared" si="15"/>
        <v>RSR0018</v>
      </c>
      <c r="D149" t="s">
        <v>965</v>
      </c>
      <c r="E149" t="s">
        <v>966</v>
      </c>
      <c r="F149" t="s">
        <v>607</v>
      </c>
      <c r="G149" s="856">
        <f t="shared" si="13"/>
        <v>18.556000000000001</v>
      </c>
      <c r="H149" s="856">
        <f t="shared" si="14"/>
        <v>18.628</v>
      </c>
      <c r="I149" s="856">
        <v>19.872</v>
      </c>
      <c r="J149" s="856">
        <v>14.414999999999999</v>
      </c>
      <c r="K149" s="856">
        <v>18.874000000000002</v>
      </c>
      <c r="L149" s="856">
        <v>18.735999999999997</v>
      </c>
      <c r="M149" s="856">
        <v>17.024000000000001</v>
      </c>
      <c r="N149" s="856">
        <v>20.188000000000002</v>
      </c>
      <c r="O149" s="856">
        <v>19.506999999999998</v>
      </c>
      <c r="P149" s="856">
        <v>19.099</v>
      </c>
      <c r="Q149" s="856">
        <v>19.762999999999998</v>
      </c>
      <c r="R149" s="856">
        <v>19.887</v>
      </c>
      <c r="S149" s="856">
        <v>19.484000000000002</v>
      </c>
      <c r="T149" s="856">
        <v>19.614000000000001</v>
      </c>
      <c r="U149" s="856">
        <v>22.337000000000003</v>
      </c>
      <c r="X149" s="1216">
        <v>1</v>
      </c>
      <c r="Y149" s="1215" t="str">
        <f t="shared" si="16"/>
        <v>2SE0021</v>
      </c>
      <c r="Z149" s="1215"/>
      <c r="AA149" s="1215" t="s">
        <v>36</v>
      </c>
      <c r="AB149" s="1215" t="s">
        <v>37</v>
      </c>
      <c r="AC149" s="1215" t="s">
        <v>25</v>
      </c>
      <c r="AD149" s="1215">
        <v>288.55399999999997</v>
      </c>
      <c r="AE149" s="1215">
        <v>271.78300000000002</v>
      </c>
      <c r="AF149" s="1215">
        <v>294.61400000000003</v>
      </c>
      <c r="AG149" s="1215">
        <v>293.94400000000002</v>
      </c>
      <c r="AH149" s="1215">
        <v>301.53999999999996</v>
      </c>
      <c r="AI149" s="1215">
        <v>284.19100000000003</v>
      </c>
      <c r="AJ149" s="1215">
        <v>294.78800000000007</v>
      </c>
      <c r="AK149" s="1215">
        <v>303.84600000000006</v>
      </c>
      <c r="AL149" s="1215">
        <v>291.44599999999997</v>
      </c>
      <c r="AM149" s="1215">
        <v>294.14400000000012</v>
      </c>
      <c r="AN149" s="1215">
        <v>282.916</v>
      </c>
      <c r="AO149" s="1215">
        <v>296.43799999999999</v>
      </c>
      <c r="AP149" s="1215">
        <v>3498.2040000000006</v>
      </c>
      <c r="AQ149" s="1215"/>
    </row>
    <row r="150" spans="1:43">
      <c r="A150" s="801">
        <v>1</v>
      </c>
      <c r="B150" t="str">
        <f t="shared" si="15"/>
        <v>4SE0172</v>
      </c>
      <c r="D150" t="s">
        <v>38</v>
      </c>
      <c r="E150" t="s">
        <v>39</v>
      </c>
      <c r="F150" t="s">
        <v>33</v>
      </c>
      <c r="G150" s="856">
        <f t="shared" si="13"/>
        <v>50.012999999999998</v>
      </c>
      <c r="H150" s="856">
        <f t="shared" si="14"/>
        <v>52.203000000000003</v>
      </c>
      <c r="I150" s="856">
        <v>51.058000000000007</v>
      </c>
      <c r="J150" s="856">
        <v>46.536000000000008</v>
      </c>
      <c r="K150" s="856">
        <v>53.58</v>
      </c>
      <c r="L150" s="856">
        <v>55.359000000000002</v>
      </c>
      <c r="M150" s="856">
        <v>60.128</v>
      </c>
      <c r="N150" s="856">
        <v>54.984000000000002</v>
      </c>
      <c r="O150" s="856">
        <v>55.240999999999993</v>
      </c>
      <c r="P150" s="856">
        <v>55.558</v>
      </c>
      <c r="Q150" s="856">
        <v>58.191999999999993</v>
      </c>
      <c r="R150" s="856">
        <v>56.804999999999993</v>
      </c>
      <c r="S150" s="856">
        <v>57.257999999999996</v>
      </c>
      <c r="T150" s="856">
        <v>62.158000000000001</v>
      </c>
      <c r="U150" s="856">
        <v>6303.5729999999994</v>
      </c>
      <c r="X150" s="1216">
        <v>1</v>
      </c>
      <c r="Y150" s="1215" t="str">
        <f t="shared" si="16"/>
        <v>4SE0235</v>
      </c>
      <c r="Z150" s="1215"/>
      <c r="AA150" s="1215" t="s">
        <v>765</v>
      </c>
      <c r="AB150" s="1215" t="s">
        <v>47</v>
      </c>
      <c r="AC150" s="1215" t="s">
        <v>33</v>
      </c>
      <c r="AD150" s="1215">
        <v>3315.7309999999998</v>
      </c>
      <c r="AE150" s="1215">
        <v>2971.9129999999996</v>
      </c>
      <c r="AF150" s="1215">
        <v>3278.6839999999997</v>
      </c>
      <c r="AG150" s="1215">
        <v>3276.886</v>
      </c>
      <c r="AH150" s="1215">
        <v>3385.063000000001</v>
      </c>
      <c r="AI150" s="1215">
        <v>3348.2569999999996</v>
      </c>
      <c r="AJ150" s="1215">
        <v>3451.1</v>
      </c>
      <c r="AK150" s="1215">
        <v>3478.5450000000001</v>
      </c>
      <c r="AL150" s="1215">
        <v>3374.0569999999998</v>
      </c>
      <c r="AM150" s="1215">
        <v>3456.1310000000003</v>
      </c>
      <c r="AN150" s="1215">
        <v>3357.607</v>
      </c>
      <c r="AO150" s="1215">
        <v>3590.5070000000001</v>
      </c>
      <c r="AP150" s="1215">
        <v>40284.481</v>
      </c>
      <c r="AQ150" s="1215"/>
    </row>
    <row r="151" spans="1:43">
      <c r="A151" s="801">
        <v>1</v>
      </c>
      <c r="B151" t="str">
        <f t="shared" si="15"/>
        <v>2SE1236</v>
      </c>
      <c r="D151" t="s">
        <v>48</v>
      </c>
      <c r="E151" t="s">
        <v>967</v>
      </c>
      <c r="F151" t="s">
        <v>25</v>
      </c>
      <c r="G151" s="856">
        <f t="shared" si="13"/>
        <v>5039.3830000000007</v>
      </c>
      <c r="H151" s="856">
        <f t="shared" si="14"/>
        <v>5153.9979999999996</v>
      </c>
      <c r="I151" s="856">
        <v>5302.7160000000003</v>
      </c>
      <c r="J151" s="856">
        <v>4651.3959999999988</v>
      </c>
      <c r="K151" s="856">
        <v>5222.0199999999995</v>
      </c>
      <c r="L151" s="856">
        <v>4991.9439999999995</v>
      </c>
      <c r="M151" s="856">
        <v>5260.8460000000005</v>
      </c>
      <c r="N151" s="856">
        <v>5145.6369999999997</v>
      </c>
      <c r="O151" s="856">
        <v>5312.3630000000003</v>
      </c>
      <c r="P151" s="856">
        <v>5430.847999999999</v>
      </c>
      <c r="Q151" s="856">
        <v>5324.3909999999996</v>
      </c>
      <c r="R151" s="856">
        <v>5696.2680000000009</v>
      </c>
      <c r="S151" s="856">
        <v>5553.1040000000003</v>
      </c>
      <c r="T151" s="856">
        <v>5567.3289999999997</v>
      </c>
      <c r="U151" s="856">
        <v>1848.145</v>
      </c>
      <c r="X151" s="1216">
        <v>1</v>
      </c>
      <c r="Y151" s="1215" t="str">
        <f t="shared" si="16"/>
        <v>RSR0018</v>
      </c>
      <c r="Z151" s="1215"/>
      <c r="AA151" s="1215" t="s">
        <v>965</v>
      </c>
      <c r="AB151" s="1215" t="s">
        <v>966</v>
      </c>
      <c r="AC151" s="1215" t="s">
        <v>607</v>
      </c>
      <c r="AD151" s="1215">
        <v>14.558999999999999</v>
      </c>
      <c r="AE151" s="1215">
        <v>16.512</v>
      </c>
      <c r="AF151" s="1215">
        <v>17.02</v>
      </c>
      <c r="AG151" s="1215">
        <v>17.495999999999999</v>
      </c>
      <c r="AH151" s="1215">
        <v>13.155000000000001</v>
      </c>
      <c r="AI151" s="1215">
        <v>17.385000000000002</v>
      </c>
      <c r="AJ151" s="1215">
        <v>15.497999999999999</v>
      </c>
      <c r="AK151" s="1215">
        <v>15.847</v>
      </c>
      <c r="AL151" s="1215">
        <v>18.369</v>
      </c>
      <c r="AM151" s="1215">
        <v>18.701000000000001</v>
      </c>
      <c r="AN151" s="1215">
        <v>18.556000000000001</v>
      </c>
      <c r="AO151" s="1215">
        <v>18.628</v>
      </c>
      <c r="AP151" s="1215">
        <v>201.726</v>
      </c>
      <c r="AQ151" s="1215"/>
    </row>
    <row r="152" spans="1:43">
      <c r="A152" s="801">
        <v>1</v>
      </c>
      <c r="B152" t="str">
        <f t="shared" si="15"/>
        <v>4SE3233</v>
      </c>
      <c r="D152" t="s">
        <v>968</v>
      </c>
      <c r="E152" t="s">
        <v>969</v>
      </c>
      <c r="F152" t="s">
        <v>33</v>
      </c>
      <c r="G152" s="856">
        <f t="shared" ref="G152:G166" si="17">+VLOOKUP($B152,$Y$4:$AO$256,16,FALSE)</f>
        <v>1074.2369999999999</v>
      </c>
      <c r="H152" s="856">
        <f t="shared" ref="H152:H166" si="18">+VLOOKUP($B152,$Y$4:$AO$304,17,FALSE)</f>
        <v>1110.3679999999999</v>
      </c>
      <c r="I152" s="856">
        <v>1066.9060000000002</v>
      </c>
      <c r="J152" s="856">
        <v>1000.0209999999997</v>
      </c>
      <c r="K152" s="856">
        <v>1060.393</v>
      </c>
      <c r="L152" s="856">
        <v>1111.24</v>
      </c>
      <c r="M152" s="856">
        <v>1186.4770000000001</v>
      </c>
      <c r="N152" s="856">
        <v>1171.6130000000001</v>
      </c>
      <c r="O152" s="856">
        <v>1144.566</v>
      </c>
      <c r="P152" s="856">
        <v>1180.222</v>
      </c>
      <c r="Q152" s="856">
        <v>1216.9679999999998</v>
      </c>
      <c r="R152" s="856">
        <v>1212.174</v>
      </c>
      <c r="S152" s="856">
        <v>1146.873</v>
      </c>
      <c r="T152" s="856">
        <v>1137.0450000000003</v>
      </c>
      <c r="U152" s="856">
        <v>152.91099999999997</v>
      </c>
      <c r="X152" s="1216">
        <v>1</v>
      </c>
      <c r="Y152" s="1215" t="str">
        <f t="shared" si="16"/>
        <v>4SE0172</v>
      </c>
      <c r="Z152" s="1215"/>
      <c r="AA152" s="1215" t="s">
        <v>38</v>
      </c>
      <c r="AB152" s="1215" t="s">
        <v>39</v>
      </c>
      <c r="AC152" s="1215" t="s">
        <v>33</v>
      </c>
      <c r="AD152" s="1215">
        <v>39.402000000000001</v>
      </c>
      <c r="AE152" s="1215">
        <v>39.173999999999999</v>
      </c>
      <c r="AF152" s="1215">
        <v>46.308999999999997</v>
      </c>
      <c r="AG152" s="1215">
        <v>47.496000000000002</v>
      </c>
      <c r="AH152" s="1215">
        <v>49.938000000000009</v>
      </c>
      <c r="AI152" s="1215">
        <v>54.406000000000006</v>
      </c>
      <c r="AJ152" s="1215">
        <v>51.97</v>
      </c>
      <c r="AK152" s="1215">
        <v>51.878</v>
      </c>
      <c r="AL152" s="1215">
        <v>52.091999999999999</v>
      </c>
      <c r="AM152" s="1215">
        <v>56.067</v>
      </c>
      <c r="AN152" s="1215">
        <v>50.012999999999998</v>
      </c>
      <c r="AO152" s="1215">
        <v>52.203000000000003</v>
      </c>
      <c r="AP152" s="1215">
        <v>590.94799999999998</v>
      </c>
      <c r="AQ152" s="1215"/>
    </row>
    <row r="153" spans="1:43">
      <c r="A153" s="801">
        <v>1</v>
      </c>
      <c r="B153" t="str">
        <f t="shared" si="15"/>
        <v>3SE0023</v>
      </c>
      <c r="D153" t="s">
        <v>41</v>
      </c>
      <c r="E153" t="s">
        <v>42</v>
      </c>
      <c r="F153" t="s">
        <v>28</v>
      </c>
      <c r="G153" s="856">
        <f t="shared" si="17"/>
        <v>1204.319</v>
      </c>
      <c r="H153" s="856">
        <f t="shared" si="18"/>
        <v>1213.2620000000002</v>
      </c>
      <c r="I153" s="856">
        <v>1239.9479999999996</v>
      </c>
      <c r="J153" s="856">
        <v>1102.99</v>
      </c>
      <c r="K153" s="856">
        <v>1267.2719999999999</v>
      </c>
      <c r="L153" s="856">
        <v>1224.6630000000002</v>
      </c>
      <c r="M153" s="856">
        <v>1328.2459999999999</v>
      </c>
      <c r="N153" s="856">
        <v>1296.9819999999997</v>
      </c>
      <c r="O153" s="856">
        <v>1371.2649999999999</v>
      </c>
      <c r="P153" s="856">
        <v>1424.076</v>
      </c>
      <c r="Q153" s="856">
        <v>1397.519</v>
      </c>
      <c r="R153" s="856">
        <v>1493.1089999999997</v>
      </c>
      <c r="S153" s="856">
        <v>1454.249</v>
      </c>
      <c r="T153" s="856">
        <v>1473.6160000000002</v>
      </c>
      <c r="U153" s="856">
        <v>4989.293999999999</v>
      </c>
      <c r="X153" s="1216">
        <v>1</v>
      </c>
      <c r="Y153" s="1215" t="str">
        <f t="shared" si="16"/>
        <v>2SE1236</v>
      </c>
      <c r="Z153" s="1215"/>
      <c r="AA153" s="1215" t="s">
        <v>48</v>
      </c>
      <c r="AB153" s="1215" t="s">
        <v>967</v>
      </c>
      <c r="AC153" s="1215" t="s">
        <v>25</v>
      </c>
      <c r="AD153" s="1215">
        <v>4809.005000000001</v>
      </c>
      <c r="AE153" s="1215">
        <v>4534.6759999999995</v>
      </c>
      <c r="AF153" s="1215">
        <v>4667.2599999999993</v>
      </c>
      <c r="AG153" s="1215">
        <v>4758.5459999999994</v>
      </c>
      <c r="AH153" s="1215">
        <v>4702.3789999999999</v>
      </c>
      <c r="AI153" s="1215">
        <v>4752.5160000000005</v>
      </c>
      <c r="AJ153" s="1215">
        <v>4772.0959999999995</v>
      </c>
      <c r="AK153" s="1215">
        <v>4746.8370000000014</v>
      </c>
      <c r="AL153" s="1215">
        <v>5203.4980000000005</v>
      </c>
      <c r="AM153" s="1215">
        <v>5370.728000000001</v>
      </c>
      <c r="AN153" s="1215">
        <v>5039.3830000000007</v>
      </c>
      <c r="AO153" s="1215">
        <v>5153.9979999999996</v>
      </c>
      <c r="AP153" s="1215">
        <v>58510.921999999999</v>
      </c>
      <c r="AQ153" s="1215"/>
    </row>
    <row r="154" spans="1:43">
      <c r="A154" s="801">
        <v>1</v>
      </c>
      <c r="B154" t="str">
        <f t="shared" si="15"/>
        <v>5SE0031</v>
      </c>
      <c r="C154" t="s">
        <v>209</v>
      </c>
      <c r="D154" t="s">
        <v>211</v>
      </c>
      <c r="E154" t="s">
        <v>212</v>
      </c>
      <c r="F154" t="s">
        <v>45</v>
      </c>
      <c r="G154" s="856">
        <f t="shared" si="17"/>
        <v>7.4560000000000004</v>
      </c>
      <c r="H154" s="856">
        <f t="shared" si="18"/>
        <v>5.2140000000000004</v>
      </c>
      <c r="I154" s="856">
        <v>4.7060000000000004</v>
      </c>
      <c r="J154" s="856">
        <v>4.359</v>
      </c>
      <c r="K154" s="856">
        <v>4.5540000000000003</v>
      </c>
      <c r="L154" s="856">
        <v>4.8180000000000005</v>
      </c>
      <c r="M154" s="856">
        <v>6.7510000000000003</v>
      </c>
      <c r="N154" s="856">
        <v>6.5249999999999995</v>
      </c>
      <c r="O154" s="856">
        <v>4.6529999999999996</v>
      </c>
      <c r="P154" s="856">
        <v>5.8029999999999999</v>
      </c>
      <c r="Q154" s="856">
        <v>5.9950000000000001</v>
      </c>
      <c r="R154" s="856">
        <v>5.9950000000000001</v>
      </c>
      <c r="S154" s="856">
        <v>5.4589999999999996</v>
      </c>
      <c r="T154" s="856">
        <v>5.6599999999999993</v>
      </c>
      <c r="U154" s="856">
        <v>30408.316999999995</v>
      </c>
      <c r="X154" s="1216">
        <v>1</v>
      </c>
      <c r="Y154" s="1215" t="str">
        <f t="shared" si="16"/>
        <v>4SE3233</v>
      </c>
      <c r="Z154" s="1215"/>
      <c r="AA154" s="1215" t="s">
        <v>968</v>
      </c>
      <c r="AB154" s="1215" t="s">
        <v>969</v>
      </c>
      <c r="AC154" s="1215" t="s">
        <v>33</v>
      </c>
      <c r="AD154" s="1215">
        <v>962.53600000000006</v>
      </c>
      <c r="AE154" s="1215">
        <v>911.51700000000005</v>
      </c>
      <c r="AF154" s="1215">
        <v>905.94299999999998</v>
      </c>
      <c r="AG154" s="1215">
        <v>1004.3640000000001</v>
      </c>
      <c r="AH154" s="1215">
        <v>1060.1480000000001</v>
      </c>
      <c r="AI154" s="1215">
        <v>1040.2500000000002</v>
      </c>
      <c r="AJ154" s="1215">
        <v>1007.3449999999999</v>
      </c>
      <c r="AK154" s="1215">
        <v>1031.4390000000001</v>
      </c>
      <c r="AL154" s="1215">
        <v>1064.654</v>
      </c>
      <c r="AM154" s="1215">
        <v>1066.433</v>
      </c>
      <c r="AN154" s="1215">
        <v>1074.2369999999999</v>
      </c>
      <c r="AO154" s="1215">
        <v>1110.3679999999999</v>
      </c>
      <c r="AP154" s="1215">
        <v>12239.234</v>
      </c>
      <c r="AQ154" s="1215"/>
    </row>
    <row r="155" spans="1:43">
      <c r="A155" s="801">
        <v>1</v>
      </c>
      <c r="B155" t="str">
        <f t="shared" si="15"/>
        <v>4SE0028</v>
      </c>
      <c r="D155" t="s">
        <v>812</v>
      </c>
      <c r="E155" t="s">
        <v>813</v>
      </c>
      <c r="F155" t="s">
        <v>33</v>
      </c>
      <c r="G155" s="856">
        <f t="shared" si="17"/>
        <v>409.92900000000003</v>
      </c>
      <c r="H155" s="856">
        <f t="shared" si="18"/>
        <v>460.53400000000005</v>
      </c>
      <c r="I155" s="856">
        <v>439.13900000000001</v>
      </c>
      <c r="J155" s="856">
        <v>283.14000000000004</v>
      </c>
      <c r="K155" s="856">
        <v>408.70399999999995</v>
      </c>
      <c r="L155" s="856">
        <v>448.49100000000004</v>
      </c>
      <c r="M155" s="856">
        <v>435.74400000000003</v>
      </c>
      <c r="N155" s="856">
        <v>379.66299999999995</v>
      </c>
      <c r="O155" s="856">
        <v>465.01799999999992</v>
      </c>
      <c r="P155" s="856">
        <v>482.17600000000004</v>
      </c>
      <c r="Q155" s="856">
        <v>507.65300000000008</v>
      </c>
      <c r="R155" s="856">
        <v>507.65300000000008</v>
      </c>
      <c r="S155" s="856">
        <v>530.86900000000003</v>
      </c>
      <c r="T155" s="856">
        <v>528.81999999999994</v>
      </c>
      <c r="U155" s="856">
        <v>437.86899999999997</v>
      </c>
      <c r="X155" s="1216">
        <v>1</v>
      </c>
      <c r="Y155" s="1215" t="str">
        <f t="shared" si="16"/>
        <v>3SE0023</v>
      </c>
      <c r="Z155" s="1215"/>
      <c r="AA155" s="1215" t="s">
        <v>41</v>
      </c>
      <c r="AB155" s="1215" t="s">
        <v>42</v>
      </c>
      <c r="AC155" s="1215" t="s">
        <v>28</v>
      </c>
      <c r="AD155" s="1215">
        <v>1165.3739999999998</v>
      </c>
      <c r="AE155" s="1215">
        <v>1058.0439999999999</v>
      </c>
      <c r="AF155" s="1215">
        <v>1196.548</v>
      </c>
      <c r="AG155" s="1215">
        <v>1144.9849999999997</v>
      </c>
      <c r="AH155" s="1215">
        <v>1160.759</v>
      </c>
      <c r="AI155" s="1215">
        <v>1184.1810000000003</v>
      </c>
      <c r="AJ155" s="1215">
        <v>1223.3369999999998</v>
      </c>
      <c r="AK155" s="1215">
        <v>1249.7619999999999</v>
      </c>
      <c r="AL155" s="1215">
        <v>1269.2970000000003</v>
      </c>
      <c r="AM155" s="1215">
        <v>1264.1470000000002</v>
      </c>
      <c r="AN155" s="1215">
        <v>1204.319</v>
      </c>
      <c r="AO155" s="1215">
        <v>1213.2620000000002</v>
      </c>
      <c r="AP155" s="1215">
        <v>14334.015000000001</v>
      </c>
      <c r="AQ155" s="1215"/>
    </row>
    <row r="156" spans="1:43">
      <c r="A156" s="801">
        <v>1</v>
      </c>
      <c r="B156" t="str">
        <f t="shared" si="15"/>
        <v>4SE0029</v>
      </c>
      <c r="D156" t="s">
        <v>275</v>
      </c>
      <c r="E156" t="s">
        <v>814</v>
      </c>
      <c r="F156" t="s">
        <v>33</v>
      </c>
      <c r="G156" s="856">
        <f t="shared" si="17"/>
        <v>514.19099999999992</v>
      </c>
      <c r="H156" s="856">
        <f t="shared" si="18"/>
        <v>517.71600000000001</v>
      </c>
      <c r="I156" s="856">
        <v>497.21100000000001</v>
      </c>
      <c r="J156" s="856">
        <v>459.25599999999997</v>
      </c>
      <c r="K156" s="856">
        <v>499.23500000000001</v>
      </c>
      <c r="L156" s="856">
        <v>510.85800000000006</v>
      </c>
      <c r="M156" s="856">
        <v>570.52800000000002</v>
      </c>
      <c r="N156" s="856">
        <v>514.38300000000004</v>
      </c>
      <c r="O156" s="856">
        <v>578.01300000000015</v>
      </c>
      <c r="P156" s="856">
        <v>567.41300000000012</v>
      </c>
      <c r="Q156" s="856">
        <v>601.31100000000004</v>
      </c>
      <c r="R156" s="856">
        <v>601.31100000000004</v>
      </c>
      <c r="S156" s="856">
        <v>558.98799999999994</v>
      </c>
      <c r="T156" s="856">
        <v>521.29899999999998</v>
      </c>
      <c r="U156" s="856">
        <v>23263.667000000001</v>
      </c>
      <c r="X156" s="1216">
        <v>1</v>
      </c>
      <c r="Y156" s="1215" t="str">
        <f t="shared" si="16"/>
        <v>5SE0031</v>
      </c>
      <c r="Z156" s="1215" t="s">
        <v>209</v>
      </c>
      <c r="AA156" s="1215" t="s">
        <v>211</v>
      </c>
      <c r="AB156" s="1215" t="s">
        <v>212</v>
      </c>
      <c r="AC156" s="1215" t="s">
        <v>45</v>
      </c>
      <c r="AD156" s="1215">
        <v>4.923</v>
      </c>
      <c r="AE156" s="1215">
        <v>4.3920000000000003</v>
      </c>
      <c r="AF156" s="1215">
        <v>4.7359999999999998</v>
      </c>
      <c r="AG156" s="1215">
        <v>3.944</v>
      </c>
      <c r="AH156" s="1215">
        <v>7.3250000000000002</v>
      </c>
      <c r="AI156" s="1215">
        <v>5.2569999999999997</v>
      </c>
      <c r="AJ156" s="1215">
        <v>4.7780000000000005</v>
      </c>
      <c r="AK156" s="1215">
        <v>7.3369999999999997</v>
      </c>
      <c r="AL156" s="1215">
        <v>7.2169999999999996</v>
      </c>
      <c r="AM156" s="1215">
        <v>7.6029999999999998</v>
      </c>
      <c r="AN156" s="1215">
        <v>7.4560000000000004</v>
      </c>
      <c r="AO156" s="1215">
        <v>5.2140000000000004</v>
      </c>
      <c r="AP156" s="1215">
        <v>70.181999999999988</v>
      </c>
      <c r="AQ156" s="1215"/>
    </row>
    <row r="157" spans="1:43">
      <c r="A157" s="801">
        <v>1</v>
      </c>
      <c r="B157" t="str">
        <f t="shared" si="15"/>
        <v>4SE0027</v>
      </c>
      <c r="D157" t="s">
        <v>276</v>
      </c>
      <c r="E157" t="s">
        <v>815</v>
      </c>
      <c r="F157" t="s">
        <v>33</v>
      </c>
      <c r="G157" s="856">
        <f t="shared" si="17"/>
        <v>1593.3020000000001</v>
      </c>
      <c r="H157" s="856">
        <f t="shared" si="18"/>
        <v>2029.4870000000001</v>
      </c>
      <c r="I157" s="856">
        <v>2091.683</v>
      </c>
      <c r="J157" s="856">
        <v>2702.5450000000001</v>
      </c>
      <c r="K157" s="856">
        <v>2165.3330000000001</v>
      </c>
      <c r="L157" s="856">
        <v>2709.7439999999997</v>
      </c>
      <c r="M157" s="856">
        <v>2563.9190000000003</v>
      </c>
      <c r="N157" s="856">
        <v>2518.6419999999998</v>
      </c>
      <c r="O157" s="856">
        <v>2499.3240000000001</v>
      </c>
      <c r="P157" s="856">
        <v>2803.2289999999994</v>
      </c>
      <c r="Q157" s="856">
        <v>3146.2960000000003</v>
      </c>
      <c r="R157" s="856">
        <v>3146.2960000000003</v>
      </c>
      <c r="S157" s="856">
        <v>2603.8979999999997</v>
      </c>
      <c r="T157" s="856">
        <v>3074.1099999999997</v>
      </c>
      <c r="U157" s="856">
        <v>2654.567</v>
      </c>
      <c r="X157" s="1216">
        <v>1</v>
      </c>
      <c r="Y157" s="1215" t="str">
        <f t="shared" si="16"/>
        <v>4SE0028</v>
      </c>
      <c r="Z157" s="1215"/>
      <c r="AA157" s="1215" t="s">
        <v>812</v>
      </c>
      <c r="AB157" s="1215" t="s">
        <v>813</v>
      </c>
      <c r="AC157" s="1215" t="s">
        <v>33</v>
      </c>
      <c r="AD157" s="1215">
        <v>331.83000000000004</v>
      </c>
      <c r="AE157" s="1215">
        <v>346.39499999999998</v>
      </c>
      <c r="AF157" s="1215">
        <v>369.93200000000002</v>
      </c>
      <c r="AG157" s="1215">
        <v>387.44700000000006</v>
      </c>
      <c r="AH157" s="1215">
        <v>439.64799999999997</v>
      </c>
      <c r="AI157" s="1215">
        <v>421.55699999999996</v>
      </c>
      <c r="AJ157" s="1215">
        <v>433.33100000000002</v>
      </c>
      <c r="AK157" s="1215">
        <v>431.12899999999996</v>
      </c>
      <c r="AL157" s="1215">
        <v>424.90300000000002</v>
      </c>
      <c r="AM157" s="1215">
        <v>458.762</v>
      </c>
      <c r="AN157" s="1215">
        <v>409.92900000000003</v>
      </c>
      <c r="AO157" s="1215">
        <v>460.53400000000005</v>
      </c>
      <c r="AP157" s="1215">
        <v>4915.3969999999999</v>
      </c>
      <c r="AQ157" s="1215"/>
    </row>
    <row r="158" spans="1:43">
      <c r="A158" s="801">
        <v>1</v>
      </c>
      <c r="B158" t="str">
        <f t="shared" si="15"/>
        <v>5SE0237</v>
      </c>
      <c r="D158" t="s">
        <v>816</v>
      </c>
      <c r="E158" t="s">
        <v>817</v>
      </c>
      <c r="F158" t="s">
        <v>45</v>
      </c>
      <c r="G158" s="856">
        <f t="shared" si="17"/>
        <v>681.44899999999996</v>
      </c>
      <c r="H158" s="856">
        <f t="shared" si="18"/>
        <v>618.38499999999999</v>
      </c>
      <c r="I158" s="856">
        <v>561.47800000000007</v>
      </c>
      <c r="J158" s="856">
        <v>588.59800000000007</v>
      </c>
      <c r="K158" s="856">
        <v>546.91399999999999</v>
      </c>
      <c r="L158" s="856">
        <v>658.25</v>
      </c>
      <c r="M158" s="856">
        <v>717.98900000000015</v>
      </c>
      <c r="N158" s="856">
        <v>2099.0680000000002</v>
      </c>
      <c r="O158" s="856">
        <v>2091.8710000000001</v>
      </c>
      <c r="P158" s="856">
        <v>2117.2840000000001</v>
      </c>
      <c r="Q158" s="856">
        <v>2120.9759999999997</v>
      </c>
      <c r="R158" s="856">
        <v>2120.9759999999997</v>
      </c>
      <c r="S158" s="856">
        <v>1946.8400000000004</v>
      </c>
      <c r="T158" s="856">
        <v>1948.7</v>
      </c>
      <c r="U158" s="856">
        <v>16038.169</v>
      </c>
      <c r="X158" s="1216">
        <v>1</v>
      </c>
      <c r="Y158" s="1215" t="str">
        <f t="shared" si="16"/>
        <v>4SE0029</v>
      </c>
      <c r="Z158" s="1215"/>
      <c r="AA158" s="1215" t="s">
        <v>275</v>
      </c>
      <c r="AB158" s="1215" t="s">
        <v>814</v>
      </c>
      <c r="AC158" s="1215" t="s">
        <v>33</v>
      </c>
      <c r="AD158" s="1215">
        <v>422.96</v>
      </c>
      <c r="AE158" s="1215">
        <v>427.58199999999994</v>
      </c>
      <c r="AF158" s="1215">
        <v>454.44200000000001</v>
      </c>
      <c r="AG158" s="1215">
        <v>463.00800000000004</v>
      </c>
      <c r="AH158" s="1215">
        <v>479.06899999999996</v>
      </c>
      <c r="AI158" s="1215">
        <v>496.84100000000007</v>
      </c>
      <c r="AJ158" s="1215">
        <v>480.01500000000004</v>
      </c>
      <c r="AK158" s="1215">
        <v>505.89100000000002</v>
      </c>
      <c r="AL158" s="1215">
        <v>511.65</v>
      </c>
      <c r="AM158" s="1215">
        <v>498.20400000000001</v>
      </c>
      <c r="AN158" s="1215">
        <v>514.19099999999992</v>
      </c>
      <c r="AO158" s="1215">
        <v>517.71600000000001</v>
      </c>
      <c r="AP158" s="1215">
        <v>5771.5689999999995</v>
      </c>
      <c r="AQ158" s="1215"/>
    </row>
    <row r="159" spans="1:43">
      <c r="A159" s="801">
        <v>1</v>
      </c>
      <c r="B159" t="str">
        <f t="shared" si="15"/>
        <v>5SE0030</v>
      </c>
      <c r="D159" t="s">
        <v>818</v>
      </c>
      <c r="E159" t="s">
        <v>819</v>
      </c>
      <c r="F159" t="s">
        <v>45</v>
      </c>
      <c r="G159" s="856">
        <f t="shared" si="17"/>
        <v>1421.8139999999999</v>
      </c>
      <c r="H159" s="856">
        <f t="shared" si="18"/>
        <v>1440.3019999999997</v>
      </c>
      <c r="I159" s="856">
        <v>1415.5580000000004</v>
      </c>
      <c r="J159" s="856">
        <v>1351.9790000000003</v>
      </c>
      <c r="K159" s="856">
        <v>1437.5550000000001</v>
      </c>
      <c r="L159" s="856">
        <v>1473.0490000000002</v>
      </c>
      <c r="M159" s="856">
        <v>1458.5229999999999</v>
      </c>
      <c r="N159" s="856">
        <v>1514.2800000000004</v>
      </c>
      <c r="O159" s="856">
        <v>1581.9350000000002</v>
      </c>
      <c r="P159" s="856">
        <v>1597.0740000000001</v>
      </c>
      <c r="Q159" s="856">
        <v>1698.492</v>
      </c>
      <c r="R159" s="856">
        <v>1698.492</v>
      </c>
      <c r="S159" s="856">
        <v>1607.0299999999995</v>
      </c>
      <c r="T159" s="856">
        <v>1576.3059999999998</v>
      </c>
      <c r="U159" s="856">
        <v>10137.025000000001</v>
      </c>
      <c r="X159" s="1216">
        <v>1</v>
      </c>
      <c r="Y159" s="1215" t="str">
        <f t="shared" si="16"/>
        <v>4SE0027</v>
      </c>
      <c r="Z159" s="1215"/>
      <c r="AA159" s="1215" t="s">
        <v>276</v>
      </c>
      <c r="AB159" s="1215" t="s">
        <v>815</v>
      </c>
      <c r="AC159" s="1215" t="s">
        <v>33</v>
      </c>
      <c r="AD159" s="1215">
        <v>1907.1189999999999</v>
      </c>
      <c r="AE159" s="1215">
        <v>1720.1</v>
      </c>
      <c r="AF159" s="1215">
        <v>2205.5459999999998</v>
      </c>
      <c r="AG159" s="1215">
        <v>2259.5489999999995</v>
      </c>
      <c r="AH159" s="1215">
        <v>1993.047</v>
      </c>
      <c r="AI159" s="1215">
        <v>2242.922</v>
      </c>
      <c r="AJ159" s="1215">
        <v>2350.9710000000005</v>
      </c>
      <c r="AK159" s="1215">
        <v>1941.405</v>
      </c>
      <c r="AL159" s="1215">
        <v>2353.009</v>
      </c>
      <c r="AM159" s="1215">
        <v>1936.3300000000002</v>
      </c>
      <c r="AN159" s="1215">
        <v>1593.3020000000001</v>
      </c>
      <c r="AO159" s="1215">
        <v>2029.4870000000001</v>
      </c>
      <c r="AP159" s="1215">
        <v>24532.787</v>
      </c>
      <c r="AQ159" s="1215"/>
    </row>
    <row r="160" spans="1:43">
      <c r="A160" s="801">
        <v>1</v>
      </c>
      <c r="B160" t="str">
        <f t="shared" si="15"/>
        <v>2SE0025</v>
      </c>
      <c r="D160" t="s">
        <v>277</v>
      </c>
      <c r="E160" t="s">
        <v>820</v>
      </c>
      <c r="F160" t="s">
        <v>25</v>
      </c>
      <c r="G160" s="856">
        <f t="shared" si="17"/>
        <v>6304.6139999999996</v>
      </c>
      <c r="H160" s="856">
        <f t="shared" si="18"/>
        <v>6622.9809999999998</v>
      </c>
      <c r="I160" s="856">
        <v>6101.1930000000011</v>
      </c>
      <c r="J160" s="856">
        <v>6024.8150000000014</v>
      </c>
      <c r="K160" s="856">
        <v>6089.0959999999995</v>
      </c>
      <c r="L160" s="856">
        <v>6950.4270000000006</v>
      </c>
      <c r="M160" s="856">
        <v>6806.4479999999994</v>
      </c>
      <c r="N160" s="856">
        <v>6802.7009999999991</v>
      </c>
      <c r="O160" s="856">
        <v>6887.3239999999996</v>
      </c>
      <c r="P160" s="856">
        <v>7138.299</v>
      </c>
      <c r="Q160" s="856">
        <v>7359.7270000000008</v>
      </c>
      <c r="R160" s="856">
        <v>7359.7270000000008</v>
      </c>
      <c r="S160" s="856">
        <v>7259.1119999999992</v>
      </c>
      <c r="T160" s="856">
        <v>7718.1720000000014</v>
      </c>
      <c r="U160" s="856">
        <v>11765.057999999999</v>
      </c>
      <c r="X160" s="1216">
        <v>1</v>
      </c>
      <c r="Y160" s="1215" t="str">
        <f t="shared" si="16"/>
        <v>5SE0237</v>
      </c>
      <c r="Z160" s="1215"/>
      <c r="AA160" s="1215" t="s">
        <v>816</v>
      </c>
      <c r="AB160" s="1215" t="s">
        <v>817</v>
      </c>
      <c r="AC160" s="1215" t="s">
        <v>45</v>
      </c>
      <c r="AD160" s="1215">
        <v>538.57600000000002</v>
      </c>
      <c r="AE160" s="1215">
        <v>500.51</v>
      </c>
      <c r="AF160" s="1215">
        <v>481.49200000000008</v>
      </c>
      <c r="AG160" s="1215">
        <v>522.32099999999991</v>
      </c>
      <c r="AH160" s="1215">
        <v>563.91199999999992</v>
      </c>
      <c r="AI160" s="1215">
        <v>615.88799999999992</v>
      </c>
      <c r="AJ160" s="1215">
        <v>547.18200000000013</v>
      </c>
      <c r="AK160" s="1215">
        <v>571.49299999999994</v>
      </c>
      <c r="AL160" s="1215">
        <v>573.36500000000001</v>
      </c>
      <c r="AM160" s="1215">
        <v>578.95799999999997</v>
      </c>
      <c r="AN160" s="1215">
        <v>681.44899999999996</v>
      </c>
      <c r="AO160" s="1215">
        <v>618.38499999999999</v>
      </c>
      <c r="AP160" s="1215">
        <v>6793.530999999999</v>
      </c>
      <c r="AQ160" s="1215"/>
    </row>
    <row r="161" spans="1:43">
      <c r="A161" s="801">
        <v>1</v>
      </c>
      <c r="B161" t="str">
        <f t="shared" si="15"/>
        <v>5SE0238</v>
      </c>
      <c r="D161" t="s">
        <v>821</v>
      </c>
      <c r="E161" t="s">
        <v>822</v>
      </c>
      <c r="F161" t="s">
        <v>45</v>
      </c>
      <c r="G161" s="856">
        <f t="shared" si="17"/>
        <v>1795.9720000000002</v>
      </c>
      <c r="H161" s="856">
        <f t="shared" si="18"/>
        <v>1987.1119999999999</v>
      </c>
      <c r="I161" s="856">
        <v>2020.8779999999999</v>
      </c>
      <c r="J161" s="856">
        <v>1981.2240000000002</v>
      </c>
      <c r="K161" s="856">
        <v>1991.0319999999999</v>
      </c>
      <c r="L161" s="856">
        <v>1946.5340000000001</v>
      </c>
      <c r="M161" s="856">
        <v>2193.8109999999992</v>
      </c>
      <c r="N161" s="856">
        <v>1138.4180000000001</v>
      </c>
      <c r="O161" s="856">
        <v>1116.7370000000001</v>
      </c>
      <c r="P161" s="856">
        <v>1138.597</v>
      </c>
      <c r="Q161" s="856">
        <v>1222.3849999999998</v>
      </c>
      <c r="R161" s="856">
        <v>1222.3849999999998</v>
      </c>
      <c r="S161" s="856">
        <v>1268.0989999999997</v>
      </c>
      <c r="T161" s="856">
        <v>1192.268</v>
      </c>
      <c r="U161" s="856">
        <v>2.8970000000000002</v>
      </c>
      <c r="X161" s="1216">
        <v>1</v>
      </c>
      <c r="Y161" s="1215" t="str">
        <f t="shared" si="16"/>
        <v>5SE0030</v>
      </c>
      <c r="Z161" s="1215"/>
      <c r="AA161" s="1215" t="s">
        <v>818</v>
      </c>
      <c r="AB161" s="1215" t="s">
        <v>819</v>
      </c>
      <c r="AC161" s="1215" t="s">
        <v>45</v>
      </c>
      <c r="AD161" s="1215">
        <v>1313.896</v>
      </c>
      <c r="AE161" s="1215">
        <v>1240.3339999999998</v>
      </c>
      <c r="AF161" s="1215">
        <v>1287.866</v>
      </c>
      <c r="AG161" s="1215">
        <v>1377.5679999999998</v>
      </c>
      <c r="AH161" s="1215">
        <v>1421.1699999999996</v>
      </c>
      <c r="AI161" s="1215">
        <v>1426.4760000000006</v>
      </c>
      <c r="AJ161" s="1215">
        <v>1521.2350000000001</v>
      </c>
      <c r="AK161" s="1215">
        <v>1503.3869999999999</v>
      </c>
      <c r="AL161" s="1215">
        <v>1533.3389999999997</v>
      </c>
      <c r="AM161" s="1215">
        <v>1437.1410000000003</v>
      </c>
      <c r="AN161" s="1215">
        <v>1421.8139999999999</v>
      </c>
      <c r="AO161" s="1215">
        <v>1440.3019999999997</v>
      </c>
      <c r="AP161" s="1215">
        <v>16924.527999999998</v>
      </c>
      <c r="AQ161" s="1215"/>
    </row>
    <row r="162" spans="1:43">
      <c r="A162" s="801">
        <v>1</v>
      </c>
      <c r="B162" t="str">
        <f t="shared" si="15"/>
        <v>2SE0026</v>
      </c>
      <c r="D162" t="s">
        <v>823</v>
      </c>
      <c r="E162" t="s">
        <v>824</v>
      </c>
      <c r="F162" t="s">
        <v>25</v>
      </c>
      <c r="G162" s="856">
        <f t="shared" si="17"/>
        <v>3529.7209999999995</v>
      </c>
      <c r="H162" s="856">
        <f t="shared" si="18"/>
        <v>3363.384</v>
      </c>
      <c r="I162" s="856">
        <v>3415.3569999999995</v>
      </c>
      <c r="J162" s="856">
        <v>3359.6129999999994</v>
      </c>
      <c r="K162" s="856">
        <v>3456.7660000000001</v>
      </c>
      <c r="L162" s="856">
        <v>3760.6149999999998</v>
      </c>
      <c r="M162" s="856">
        <v>3767.0409999999997</v>
      </c>
      <c r="N162" s="856">
        <v>3651.212</v>
      </c>
      <c r="O162" s="856">
        <v>3675.4879999999998</v>
      </c>
      <c r="P162" s="856">
        <v>3920.7380000000003</v>
      </c>
      <c r="Q162" s="856">
        <v>3773.6559999999986</v>
      </c>
      <c r="R162" s="856">
        <v>3773.6559999999986</v>
      </c>
      <c r="S162" s="856">
        <v>3808.1919999999991</v>
      </c>
      <c r="T162" s="856">
        <v>3878.0030000000011</v>
      </c>
      <c r="U162" s="856">
        <v>12950</v>
      </c>
      <c r="X162" s="1216">
        <v>1</v>
      </c>
      <c r="Y162" s="1215" t="str">
        <f t="shared" si="16"/>
        <v>2SE0025</v>
      </c>
      <c r="Z162" s="1215"/>
      <c r="AA162" s="1215" t="s">
        <v>277</v>
      </c>
      <c r="AB162" s="1215" t="s">
        <v>820</v>
      </c>
      <c r="AC162" s="1215" t="s">
        <v>25</v>
      </c>
      <c r="AD162" s="1215">
        <v>5599.7890000000007</v>
      </c>
      <c r="AE162" s="1215">
        <v>5299.8339999999989</v>
      </c>
      <c r="AF162" s="1215">
        <v>5776.92</v>
      </c>
      <c r="AG162" s="1215">
        <v>5882.8490000000002</v>
      </c>
      <c r="AH162" s="1215">
        <v>6260.067</v>
      </c>
      <c r="AI162" s="1215">
        <v>6151.5860000000002</v>
      </c>
      <c r="AJ162" s="1215">
        <v>6309.3689999999997</v>
      </c>
      <c r="AK162" s="1215">
        <v>6603.7020000000002</v>
      </c>
      <c r="AL162" s="1215">
        <v>6445.625</v>
      </c>
      <c r="AM162" s="1215">
        <v>6367.433</v>
      </c>
      <c r="AN162" s="1215">
        <v>6304.6139999999996</v>
      </c>
      <c r="AO162" s="1215">
        <v>6622.9809999999998</v>
      </c>
      <c r="AP162" s="1215">
        <v>73624.768999999986</v>
      </c>
      <c r="AQ162" s="1215"/>
    </row>
    <row r="163" spans="1:43">
      <c r="A163" s="801">
        <v>1</v>
      </c>
      <c r="B163" t="str">
        <f t="shared" si="15"/>
        <v>4SE0239</v>
      </c>
      <c r="D163" t="s">
        <v>825</v>
      </c>
      <c r="E163" t="s">
        <v>826</v>
      </c>
      <c r="F163" t="s">
        <v>33</v>
      </c>
      <c r="G163" s="856">
        <f t="shared" si="17"/>
        <v>679.14599999999996</v>
      </c>
      <c r="H163" s="856">
        <f t="shared" si="18"/>
        <v>645.404</v>
      </c>
      <c r="I163" s="856">
        <v>674.29800000000012</v>
      </c>
      <c r="J163" s="856">
        <v>619.32399999999996</v>
      </c>
      <c r="K163" s="856">
        <v>616.30199999999991</v>
      </c>
      <c r="L163" s="856">
        <v>668.83199999999988</v>
      </c>
      <c r="M163" s="856">
        <v>655.35599999999999</v>
      </c>
      <c r="N163" s="856">
        <v>699.40999999999985</v>
      </c>
      <c r="O163" s="856">
        <v>675.41899999999987</v>
      </c>
      <c r="P163" s="856">
        <v>713.45299999999997</v>
      </c>
      <c r="Q163" s="856">
        <v>811.18</v>
      </c>
      <c r="R163" s="856">
        <v>811.18</v>
      </c>
      <c r="S163" s="856">
        <v>724.82900000000006</v>
      </c>
      <c r="T163" s="856">
        <v>740.077</v>
      </c>
      <c r="U163" s="856">
        <v>32.051000000000002</v>
      </c>
      <c r="X163" s="1216">
        <v>1</v>
      </c>
      <c r="Y163" s="1215" t="str">
        <f t="shared" si="16"/>
        <v>5SE0238</v>
      </c>
      <c r="Z163" s="1215"/>
      <c r="AA163" s="1215" t="s">
        <v>821</v>
      </c>
      <c r="AB163" s="1215" t="s">
        <v>822</v>
      </c>
      <c r="AC163" s="1215" t="s">
        <v>45</v>
      </c>
      <c r="AD163" s="1215">
        <v>1930.0190000000002</v>
      </c>
      <c r="AE163" s="1215">
        <v>1841.9870000000001</v>
      </c>
      <c r="AF163" s="1215">
        <v>1922.0019999999997</v>
      </c>
      <c r="AG163" s="1215">
        <v>1735.4770000000001</v>
      </c>
      <c r="AH163" s="1215">
        <v>1881.3959999999997</v>
      </c>
      <c r="AI163" s="1215">
        <v>1857.2350000000001</v>
      </c>
      <c r="AJ163" s="1215">
        <v>1805.9330000000002</v>
      </c>
      <c r="AK163" s="1215">
        <v>1839.8710000000001</v>
      </c>
      <c r="AL163" s="1215">
        <v>1842.0190000000002</v>
      </c>
      <c r="AM163" s="1215">
        <v>1866.7660000000003</v>
      </c>
      <c r="AN163" s="1215">
        <v>1795.9720000000002</v>
      </c>
      <c r="AO163" s="1215">
        <v>1987.1119999999999</v>
      </c>
      <c r="AP163" s="1215">
        <v>22305.789000000004</v>
      </c>
      <c r="AQ163" s="1215"/>
    </row>
    <row r="164" spans="1:43">
      <c r="A164" s="801">
        <v>1</v>
      </c>
      <c r="B164" t="str">
        <f t="shared" si="15"/>
        <v>5SE0220</v>
      </c>
      <c r="D164" t="s">
        <v>338</v>
      </c>
      <c r="E164" t="s">
        <v>827</v>
      </c>
      <c r="F164" t="s">
        <v>45</v>
      </c>
      <c r="G164" s="856">
        <f t="shared" si="17"/>
        <v>148.49100000000004</v>
      </c>
      <c r="H164" s="856">
        <f t="shared" si="18"/>
        <v>147.51199999999997</v>
      </c>
      <c r="I164" s="856">
        <v>97.498999999999995</v>
      </c>
      <c r="J164" s="856">
        <v>112.738</v>
      </c>
      <c r="K164" s="856">
        <v>264.38800000000003</v>
      </c>
      <c r="L164" s="856">
        <v>101.17599999999999</v>
      </c>
      <c r="M164" s="856">
        <v>193.59100000000001</v>
      </c>
      <c r="N164" s="856">
        <v>138.17900000000003</v>
      </c>
      <c r="O164" s="856">
        <v>116.962</v>
      </c>
      <c r="P164" s="856">
        <v>118.25899999999999</v>
      </c>
      <c r="Q164" s="856">
        <v>119.86699999999999</v>
      </c>
      <c r="R164" s="856">
        <v>119.86699999999999</v>
      </c>
      <c r="S164" s="856">
        <v>126.96100000000001</v>
      </c>
      <c r="T164" s="856">
        <v>94.143000000000001</v>
      </c>
      <c r="U164" s="856">
        <v>26654.770000000004</v>
      </c>
      <c r="X164" s="1216">
        <v>1</v>
      </c>
      <c r="Y164" s="1215" t="str">
        <f t="shared" si="16"/>
        <v>2SE0026</v>
      </c>
      <c r="Z164" s="1215"/>
      <c r="AA164" s="1215" t="s">
        <v>823</v>
      </c>
      <c r="AB164" s="1215" t="s">
        <v>824</v>
      </c>
      <c r="AC164" s="1215" t="s">
        <v>25</v>
      </c>
      <c r="AD164" s="1215">
        <v>3272.8309999999988</v>
      </c>
      <c r="AE164" s="1215">
        <v>2967.8649999999998</v>
      </c>
      <c r="AF164" s="1215">
        <v>3293.6879999999996</v>
      </c>
      <c r="AG164" s="1215">
        <v>3246.6280000000002</v>
      </c>
      <c r="AH164" s="1215">
        <v>3341.2389999999996</v>
      </c>
      <c r="AI164" s="1215">
        <v>3386.192</v>
      </c>
      <c r="AJ164" s="1215">
        <v>3466.6419999999985</v>
      </c>
      <c r="AK164" s="1215">
        <v>3542.8650000000002</v>
      </c>
      <c r="AL164" s="1215">
        <v>3515.3679999999995</v>
      </c>
      <c r="AM164" s="1215">
        <v>3471.7630000000004</v>
      </c>
      <c r="AN164" s="1215">
        <v>3529.7209999999995</v>
      </c>
      <c r="AO164" s="1215">
        <v>3363.384</v>
      </c>
      <c r="AP164" s="1215">
        <v>40398.185999999994</v>
      </c>
      <c r="AQ164" s="1215"/>
    </row>
    <row r="165" spans="1:43">
      <c r="A165" s="801">
        <v>1</v>
      </c>
      <c r="B165" t="str">
        <f t="shared" si="15"/>
        <v>RSR0123</v>
      </c>
      <c r="D165" t="s">
        <v>1147</v>
      </c>
      <c r="E165" t="s">
        <v>1148</v>
      </c>
      <c r="F165" t="s">
        <v>607</v>
      </c>
      <c r="G165" s="856">
        <f t="shared" si="17"/>
        <v>2.157</v>
      </c>
      <c r="H165" s="856">
        <f t="shared" si="18"/>
        <v>1.861</v>
      </c>
      <c r="I165" s="856">
        <v>1.5029999999999999</v>
      </c>
      <c r="J165" s="856">
        <v>1.4940000000000002</v>
      </c>
      <c r="K165" s="856">
        <v>1.46</v>
      </c>
      <c r="L165" s="856">
        <v>1.4850000000000001</v>
      </c>
      <c r="M165" s="856">
        <v>1.4610000000000001</v>
      </c>
      <c r="N165" s="856">
        <v>1.3179999999999998</v>
      </c>
      <c r="O165" s="856">
        <v>2.3489999999999998</v>
      </c>
      <c r="P165" s="856">
        <v>1.6080000000000001</v>
      </c>
      <c r="Q165" s="856">
        <v>1.4020000000000001</v>
      </c>
      <c r="R165" s="856">
        <v>1.4020000000000001</v>
      </c>
      <c r="S165" s="856">
        <v>1.403</v>
      </c>
      <c r="T165" s="856">
        <v>1.3659999999999999</v>
      </c>
      <c r="U165" s="856">
        <v>1742.1440000000002</v>
      </c>
      <c r="X165" s="1216">
        <v>1</v>
      </c>
      <c r="Y165" s="1215" t="str">
        <f t="shared" si="16"/>
        <v>4SE0239</v>
      </c>
      <c r="Z165" s="1215"/>
      <c r="AA165" s="1215" t="s">
        <v>825</v>
      </c>
      <c r="AB165" s="1215" t="s">
        <v>826</v>
      </c>
      <c r="AC165" s="1215" t="s">
        <v>33</v>
      </c>
      <c r="AD165" s="1215">
        <v>621.97100000000012</v>
      </c>
      <c r="AE165" s="1215">
        <v>617.01599999999985</v>
      </c>
      <c r="AF165" s="1215">
        <v>619.56000000000006</v>
      </c>
      <c r="AG165" s="1215">
        <v>634.5920000000001</v>
      </c>
      <c r="AH165" s="1215">
        <v>659.56299999999987</v>
      </c>
      <c r="AI165" s="1215">
        <v>694.86800000000005</v>
      </c>
      <c r="AJ165" s="1215">
        <v>694.82399999999996</v>
      </c>
      <c r="AK165" s="1215">
        <v>706.72900000000004</v>
      </c>
      <c r="AL165" s="1215">
        <v>676.01900000000001</v>
      </c>
      <c r="AM165" s="1215">
        <v>660.54399999999998</v>
      </c>
      <c r="AN165" s="1215">
        <v>679.14599999999996</v>
      </c>
      <c r="AO165" s="1215">
        <v>645.404</v>
      </c>
      <c r="AP165" s="1215">
        <v>7910.2360000000008</v>
      </c>
      <c r="AQ165" s="1215"/>
    </row>
    <row r="166" spans="1:43">
      <c r="A166" s="801">
        <v>1</v>
      </c>
      <c r="B166" t="str">
        <f t="shared" si="15"/>
        <v>RSR0124</v>
      </c>
      <c r="D166" t="s">
        <v>1149</v>
      </c>
      <c r="E166" t="s">
        <v>1150</v>
      </c>
      <c r="F166" t="s">
        <v>607</v>
      </c>
      <c r="G166" s="856">
        <f t="shared" si="17"/>
        <v>2.2469999999999999</v>
      </c>
      <c r="H166" s="856">
        <f t="shared" si="18"/>
        <v>1.96</v>
      </c>
      <c r="I166" s="856">
        <v>1.782</v>
      </c>
      <c r="J166" s="856">
        <v>1.1340000000000001</v>
      </c>
      <c r="K166" s="856">
        <v>2.1779999999999999</v>
      </c>
      <c r="L166" s="856">
        <v>2.1850000000000001</v>
      </c>
      <c r="M166" s="856">
        <v>2.06</v>
      </c>
      <c r="N166" s="856">
        <v>3.4330000000000003</v>
      </c>
      <c r="O166" s="856">
        <v>4.8809999999999993</v>
      </c>
      <c r="P166" s="856">
        <v>4.7990000000000004</v>
      </c>
      <c r="Q166" s="856">
        <v>7.3259999999999996</v>
      </c>
      <c r="R166" s="856">
        <v>7.3259999999999996</v>
      </c>
      <c r="S166" s="856">
        <v>4.13</v>
      </c>
      <c r="T166" s="856">
        <v>4.4659999999999993</v>
      </c>
      <c r="U166" s="856">
        <v>2678.6410000000001</v>
      </c>
      <c r="X166" s="1216">
        <v>1</v>
      </c>
      <c r="Y166" s="1215" t="str">
        <f t="shared" si="16"/>
        <v>5SE0220</v>
      </c>
      <c r="Z166" s="1215"/>
      <c r="AA166" s="1215" t="s">
        <v>338</v>
      </c>
      <c r="AB166" s="1215" t="s">
        <v>827</v>
      </c>
      <c r="AC166" s="1215" t="s">
        <v>45</v>
      </c>
      <c r="AD166" s="1215">
        <v>99.923999999999992</v>
      </c>
      <c r="AE166" s="1215">
        <v>82.807999999999993</v>
      </c>
      <c r="AF166" s="1215">
        <v>115.205</v>
      </c>
      <c r="AG166" s="1215">
        <v>108.45599999999999</v>
      </c>
      <c r="AH166" s="1215">
        <v>104.72699999999999</v>
      </c>
      <c r="AI166" s="1215">
        <v>143.81399999999999</v>
      </c>
      <c r="AJ166" s="1215">
        <v>145.518</v>
      </c>
      <c r="AK166" s="1215">
        <v>139.45400000000001</v>
      </c>
      <c r="AL166" s="1215">
        <v>173.67400000000001</v>
      </c>
      <c r="AM166" s="1215">
        <v>116.79</v>
      </c>
      <c r="AN166" s="1215">
        <v>148.49100000000004</v>
      </c>
      <c r="AO166" s="1215">
        <v>147.51199999999997</v>
      </c>
      <c r="AP166" s="1215">
        <v>1526.3729999999998</v>
      </c>
      <c r="AQ166" s="1215"/>
    </row>
    <row r="167" spans="1:43">
      <c r="A167" s="801">
        <v>1</v>
      </c>
      <c r="B167" t="str">
        <f t="shared" si="15"/>
        <v>5SR0122</v>
      </c>
      <c r="D167" t="s">
        <v>1221</v>
      </c>
      <c r="E167" t="s">
        <v>1222</v>
      </c>
      <c r="F167" t="s">
        <v>45</v>
      </c>
      <c r="G167" s="1287">
        <f>+AN170</f>
        <v>7.6379999999999999</v>
      </c>
      <c r="H167" s="1287">
        <f>+AO170</f>
        <v>7.4799999999999995</v>
      </c>
      <c r="I167" s="856">
        <v>9.8189999999999991</v>
      </c>
      <c r="J167" s="856">
        <v>9.891</v>
      </c>
      <c r="K167" s="856">
        <v>10.971</v>
      </c>
      <c r="L167" s="856">
        <v>10.677</v>
      </c>
      <c r="M167" s="856">
        <v>10.102</v>
      </c>
      <c r="N167" s="856">
        <v>10.097</v>
      </c>
      <c r="O167" s="856">
        <v>10.472999999999999</v>
      </c>
      <c r="P167" s="856">
        <v>9.5949999999999989</v>
      </c>
      <c r="Q167" s="856">
        <v>10.179</v>
      </c>
      <c r="R167" s="856">
        <v>10.179</v>
      </c>
      <c r="S167" s="856">
        <v>11.922999999999998</v>
      </c>
      <c r="T167" s="856">
        <v>8.5069999999999997</v>
      </c>
      <c r="U167" s="856">
        <v>1847.4739999999999</v>
      </c>
      <c r="X167" s="1216">
        <v>1</v>
      </c>
      <c r="Y167" s="1215" t="str">
        <f t="shared" si="16"/>
        <v>RSR0123</v>
      </c>
      <c r="Z167" s="1215"/>
      <c r="AA167" s="1215" t="s">
        <v>1147</v>
      </c>
      <c r="AB167" s="1215" t="s">
        <v>1148</v>
      </c>
      <c r="AC167" s="1215" t="s">
        <v>607</v>
      </c>
      <c r="AD167" s="1215">
        <v>0</v>
      </c>
      <c r="AE167" s="1215">
        <v>0</v>
      </c>
      <c r="AF167" s="1215">
        <v>0</v>
      </c>
      <c r="AG167" s="1215">
        <v>0</v>
      </c>
      <c r="AH167" s="1215">
        <v>0</v>
      </c>
      <c r="AI167" s="1215">
        <v>0.28299999999999997</v>
      </c>
      <c r="AJ167" s="1215">
        <v>2.085</v>
      </c>
      <c r="AK167" s="1215">
        <v>4.4399999999999995</v>
      </c>
      <c r="AL167" s="1215">
        <v>1.3080000000000001</v>
      </c>
      <c r="AM167" s="1215">
        <v>1.984</v>
      </c>
      <c r="AN167" s="1215">
        <v>2.157</v>
      </c>
      <c r="AO167" s="1215">
        <v>1.861</v>
      </c>
      <c r="AP167" s="1215">
        <v>14.118</v>
      </c>
      <c r="AQ167" s="1215"/>
    </row>
    <row r="168" spans="1:43">
      <c r="A168" s="801">
        <v>1</v>
      </c>
      <c r="B168" t="str">
        <f t="shared" si="15"/>
        <v>4SE0117</v>
      </c>
      <c r="C168" t="s">
        <v>922</v>
      </c>
      <c r="D168" t="s">
        <v>789</v>
      </c>
      <c r="E168" t="s">
        <v>790</v>
      </c>
      <c r="F168" t="s">
        <v>33</v>
      </c>
      <c r="G168" s="856">
        <f t="shared" ref="G168:G179" si="19">+VLOOKUP($B168,$Y$4:$AO$256,16,FALSE)</f>
        <v>17.081</v>
      </c>
      <c r="H168" s="856">
        <f t="shared" ref="H168:H179" si="20">+VLOOKUP($B168,$Y$4:$AO$304,17,FALSE)</f>
        <v>21.43</v>
      </c>
      <c r="I168" s="856">
        <v>17.170999999999996</v>
      </c>
      <c r="J168" s="856">
        <v>14.681999999999999</v>
      </c>
      <c r="K168" s="856">
        <v>15.346999999999998</v>
      </c>
      <c r="L168" s="856">
        <v>17.693999999999999</v>
      </c>
      <c r="M168" s="856">
        <v>23.021999999999998</v>
      </c>
      <c r="N168" s="856">
        <v>23.308</v>
      </c>
      <c r="O168" s="856">
        <v>22.391000000000002</v>
      </c>
      <c r="P168" s="856">
        <v>25.838999999999999</v>
      </c>
      <c r="Q168" s="856">
        <v>24.413</v>
      </c>
      <c r="R168" s="856">
        <v>22.960999999999999</v>
      </c>
      <c r="S168" s="856">
        <v>17.138999999999999</v>
      </c>
      <c r="T168" s="856">
        <v>20.275000000000002</v>
      </c>
      <c r="U168" s="856">
        <v>171252.94099999999</v>
      </c>
      <c r="X168" s="1216">
        <v>1</v>
      </c>
      <c r="Y168" s="1215" t="str">
        <f t="shared" si="16"/>
        <v>RSR0124</v>
      </c>
      <c r="Z168" s="1215"/>
      <c r="AA168" s="1215" t="s">
        <v>1149</v>
      </c>
      <c r="AB168" s="1215" t="s">
        <v>1150</v>
      </c>
      <c r="AC168" s="1215" t="s">
        <v>607</v>
      </c>
      <c r="AD168" s="1215">
        <v>0</v>
      </c>
      <c r="AE168" s="1215">
        <v>0</v>
      </c>
      <c r="AF168" s="1215">
        <v>0</v>
      </c>
      <c r="AG168" s="1215">
        <v>0</v>
      </c>
      <c r="AH168" s="1215">
        <v>0</v>
      </c>
      <c r="AI168" s="1215">
        <v>0</v>
      </c>
      <c r="AJ168" s="1215">
        <v>3.5999999999999997E-2</v>
      </c>
      <c r="AK168" s="1215">
        <v>1.0979999999999999</v>
      </c>
      <c r="AL168" s="1215">
        <v>0.36499999999999999</v>
      </c>
      <c r="AM168" s="1215">
        <v>6.3130000000000006</v>
      </c>
      <c r="AN168" s="1215">
        <v>2.2469999999999999</v>
      </c>
      <c r="AO168" s="1215">
        <v>1.96</v>
      </c>
      <c r="AP168" s="1215">
        <v>12.019000000000002</v>
      </c>
      <c r="AQ168" s="1215"/>
    </row>
    <row r="169" spans="1:43">
      <c r="A169" s="801">
        <v>1</v>
      </c>
      <c r="B169" t="str">
        <f t="shared" si="15"/>
        <v>3SE0110</v>
      </c>
      <c r="D169" t="s">
        <v>791</v>
      </c>
      <c r="E169" t="s">
        <v>792</v>
      </c>
      <c r="F169" t="s">
        <v>28</v>
      </c>
      <c r="G169" s="856">
        <f t="shared" si="19"/>
        <v>4073.4730000000004</v>
      </c>
      <c r="H169" s="856">
        <f t="shared" si="20"/>
        <v>4411.1350000000002</v>
      </c>
      <c r="I169" s="856">
        <v>4813.9519999999993</v>
      </c>
      <c r="J169" s="856">
        <v>5418.389000000001</v>
      </c>
      <c r="K169" s="856">
        <v>6226.3000000000011</v>
      </c>
      <c r="L169" s="856">
        <v>4475.2439999999997</v>
      </c>
      <c r="M169" s="856">
        <v>3980.9469999999997</v>
      </c>
      <c r="N169" s="856">
        <v>4456.0640000000003</v>
      </c>
      <c r="O169" s="856">
        <v>6431.527</v>
      </c>
      <c r="P169" s="856">
        <v>4152</v>
      </c>
      <c r="Q169" s="856">
        <v>3706.8729999999996</v>
      </c>
      <c r="R169" s="856">
        <v>3803.1910000000007</v>
      </c>
      <c r="S169" s="856">
        <v>3958.2779999999998</v>
      </c>
      <c r="T169" s="856">
        <v>4609.2759999999998</v>
      </c>
      <c r="U169" s="856">
        <v>10824.553000000002</v>
      </c>
      <c r="X169" s="1216">
        <v>1</v>
      </c>
      <c r="Y169" s="1215" t="str">
        <f t="shared" si="16"/>
        <v>RSR0125</v>
      </c>
      <c r="Z169" s="1215"/>
      <c r="AA169" s="1215" t="s">
        <v>1151</v>
      </c>
      <c r="AB169" s="1215" t="s">
        <v>1152</v>
      </c>
      <c r="AC169" s="1215" t="s">
        <v>607</v>
      </c>
      <c r="AD169" s="1215">
        <v>0</v>
      </c>
      <c r="AE169" s="1215">
        <v>0</v>
      </c>
      <c r="AF169" s="1215">
        <v>0</v>
      </c>
      <c r="AG169" s="1215">
        <v>0</v>
      </c>
      <c r="AH169" s="1215">
        <v>0</v>
      </c>
      <c r="AI169" s="1215">
        <v>0</v>
      </c>
      <c r="AJ169" s="1215">
        <v>0</v>
      </c>
      <c r="AK169" s="1215"/>
      <c r="AL169" s="1215"/>
      <c r="AM169" s="1215"/>
      <c r="AN169" s="1215"/>
      <c r="AO169" s="1215"/>
      <c r="AP169" s="1215">
        <v>0</v>
      </c>
      <c r="AQ169" s="1215"/>
    </row>
    <row r="170" spans="1:43">
      <c r="A170" s="801">
        <v>1</v>
      </c>
      <c r="B170" t="str">
        <f t="shared" si="15"/>
        <v>2SE0111</v>
      </c>
      <c r="D170" t="s">
        <v>793</v>
      </c>
      <c r="E170" t="s">
        <v>794</v>
      </c>
      <c r="F170" t="s">
        <v>25</v>
      </c>
      <c r="G170" s="856">
        <f t="shared" si="19"/>
        <v>2345.2650000000003</v>
      </c>
      <c r="H170" s="856">
        <f t="shared" si="20"/>
        <v>2979.5009999999993</v>
      </c>
      <c r="I170" s="856">
        <v>2368.9820000000004</v>
      </c>
      <c r="J170" s="856">
        <v>2225.4819999999991</v>
      </c>
      <c r="K170" s="856">
        <v>2401.3640000000009</v>
      </c>
      <c r="L170" s="856">
        <v>2423.0020000000009</v>
      </c>
      <c r="M170" s="856">
        <v>2511.1030000000001</v>
      </c>
      <c r="N170" s="856">
        <v>2421.0740000000001</v>
      </c>
      <c r="O170" s="856">
        <v>2476.1860000000001</v>
      </c>
      <c r="P170" s="856">
        <v>2481.7519999999986</v>
      </c>
      <c r="Q170" s="856">
        <v>2535.3679999999999</v>
      </c>
      <c r="R170" s="856">
        <v>2469.8720000000003</v>
      </c>
      <c r="S170" s="856">
        <v>2435.3209999999999</v>
      </c>
      <c r="T170" s="856">
        <v>2624.58</v>
      </c>
      <c r="U170" s="856">
        <v>14271.127</v>
      </c>
      <c r="X170" s="1216">
        <v>1</v>
      </c>
      <c r="Y170" s="1215" t="str">
        <f t="shared" si="16"/>
        <v>5SER003</v>
      </c>
      <c r="Z170" s="1215"/>
      <c r="AA170" s="1215" t="s">
        <v>1153</v>
      </c>
      <c r="AB170" s="1215" t="s">
        <v>1154</v>
      </c>
      <c r="AC170" s="1215" t="s">
        <v>45</v>
      </c>
      <c r="AD170" s="1215">
        <v>0</v>
      </c>
      <c r="AE170" s="1215">
        <v>0</v>
      </c>
      <c r="AF170" s="1215">
        <v>1.629</v>
      </c>
      <c r="AG170" s="1215">
        <v>5.0789999999999997</v>
      </c>
      <c r="AH170" s="1215">
        <v>10.27</v>
      </c>
      <c r="AI170" s="1215">
        <v>11.288</v>
      </c>
      <c r="AJ170" s="1215">
        <v>10.999000000000001</v>
      </c>
      <c r="AK170" s="1215">
        <v>8.4580000000000002</v>
      </c>
      <c r="AL170" s="1215">
        <v>8.5489999999999995</v>
      </c>
      <c r="AM170" s="1215">
        <v>11.741</v>
      </c>
      <c r="AN170" s="1215">
        <v>7.6379999999999999</v>
      </c>
      <c r="AO170" s="1215">
        <v>7.4799999999999995</v>
      </c>
      <c r="AP170" s="1215">
        <v>83.131000000000014</v>
      </c>
      <c r="AQ170" s="1215"/>
    </row>
    <row r="171" spans="1:43">
      <c r="A171" s="801">
        <v>1</v>
      </c>
      <c r="B171" t="str">
        <f t="shared" si="15"/>
        <v>4SE0240</v>
      </c>
      <c r="D171" t="s">
        <v>795</v>
      </c>
      <c r="E171" t="s">
        <v>796</v>
      </c>
      <c r="F171" t="s">
        <v>33</v>
      </c>
      <c r="G171" s="856">
        <f t="shared" si="19"/>
        <v>85.33</v>
      </c>
      <c r="H171" s="856">
        <f t="shared" si="20"/>
        <v>86.850000000000009</v>
      </c>
      <c r="I171" s="856">
        <v>85.686999999999998</v>
      </c>
      <c r="J171" s="856">
        <v>81.058999999999997</v>
      </c>
      <c r="K171" s="856">
        <v>90.503</v>
      </c>
      <c r="L171" s="856">
        <v>91.051999999999992</v>
      </c>
      <c r="M171" s="856">
        <v>93.024000000000001</v>
      </c>
      <c r="N171" s="856">
        <v>91.349000000000004</v>
      </c>
      <c r="O171" s="856">
        <v>94.034000000000006</v>
      </c>
      <c r="P171" s="856">
        <v>92.272000000000006</v>
      </c>
      <c r="Q171" s="856">
        <v>98.26100000000001</v>
      </c>
      <c r="R171" s="856">
        <v>92.952000000000012</v>
      </c>
      <c r="S171" s="856">
        <v>93.216999999999999</v>
      </c>
      <c r="T171" s="856">
        <v>96.355999999999995</v>
      </c>
      <c r="U171" s="856">
        <v>2334.3329999999996</v>
      </c>
      <c r="X171" s="1216">
        <v>1</v>
      </c>
      <c r="Y171" s="1215" t="str">
        <f t="shared" si="16"/>
        <v>4SE0117</v>
      </c>
      <c r="Z171" s="1215" t="s">
        <v>922</v>
      </c>
      <c r="AA171" s="1215" t="s">
        <v>789</v>
      </c>
      <c r="AB171" s="1215" t="s">
        <v>790</v>
      </c>
      <c r="AC171" s="1215" t="s">
        <v>33</v>
      </c>
      <c r="AD171" s="1215">
        <v>13.585999999999999</v>
      </c>
      <c r="AE171" s="1215">
        <v>10.484999999999999</v>
      </c>
      <c r="AF171" s="1215">
        <v>14.652999999999999</v>
      </c>
      <c r="AG171" s="1215">
        <v>18.686000000000003</v>
      </c>
      <c r="AH171" s="1215">
        <v>19.444000000000003</v>
      </c>
      <c r="AI171" s="1215">
        <v>22.469000000000001</v>
      </c>
      <c r="AJ171" s="1215">
        <v>22.352</v>
      </c>
      <c r="AK171" s="1215">
        <v>24.366</v>
      </c>
      <c r="AL171" s="1215">
        <v>23.594000000000001</v>
      </c>
      <c r="AM171" s="1215">
        <v>26.42</v>
      </c>
      <c r="AN171" s="1215">
        <v>17.081</v>
      </c>
      <c r="AO171" s="1215">
        <v>21.43</v>
      </c>
      <c r="AP171" s="1215">
        <v>234.566</v>
      </c>
      <c r="AQ171" s="1215"/>
    </row>
    <row r="172" spans="1:43">
      <c r="A172" s="801">
        <v>1</v>
      </c>
      <c r="B172" t="str">
        <f t="shared" si="15"/>
        <v>4SE0114</v>
      </c>
      <c r="D172" t="s">
        <v>797</v>
      </c>
      <c r="E172" t="s">
        <v>798</v>
      </c>
      <c r="F172" t="s">
        <v>33</v>
      </c>
      <c r="G172" s="856">
        <f t="shared" si="19"/>
        <v>2298.8169999999996</v>
      </c>
      <c r="H172" s="856">
        <f t="shared" si="20"/>
        <v>2402.4659999999999</v>
      </c>
      <c r="I172" s="856">
        <v>2332.0990000000002</v>
      </c>
      <c r="J172" s="856">
        <v>2109.7420000000002</v>
      </c>
      <c r="K172" s="856">
        <v>2669.0940000000001</v>
      </c>
      <c r="L172" s="856">
        <v>2830.1909999999998</v>
      </c>
      <c r="M172" s="856">
        <v>2935.7370000000005</v>
      </c>
      <c r="N172" s="856">
        <v>2829.1470000000004</v>
      </c>
      <c r="O172" s="856">
        <v>2945.5929999999998</v>
      </c>
      <c r="P172" s="856">
        <v>3179.2240000000002</v>
      </c>
      <c r="Q172" s="856">
        <v>2862.7330000000006</v>
      </c>
      <c r="R172" s="856">
        <v>2340.8649999999998</v>
      </c>
      <c r="S172" s="856">
        <v>2302.5720000000001</v>
      </c>
      <c r="T172" s="856">
        <v>2193.6570000000002</v>
      </c>
      <c r="U172" s="856">
        <v>3105.9340000000002</v>
      </c>
      <c r="X172" s="1216">
        <v>1</v>
      </c>
      <c r="Y172" s="1215" t="str">
        <f t="shared" si="16"/>
        <v>3SE0110</v>
      </c>
      <c r="Z172" s="1215"/>
      <c r="AA172" s="1215" t="s">
        <v>791</v>
      </c>
      <c r="AB172" s="1215" t="s">
        <v>792</v>
      </c>
      <c r="AC172" s="1215" t="s">
        <v>28</v>
      </c>
      <c r="AD172" s="1215">
        <v>5730.0650000000005</v>
      </c>
      <c r="AE172" s="1215">
        <v>5619.1409999999996</v>
      </c>
      <c r="AF172" s="1215">
        <v>5334.7779999999993</v>
      </c>
      <c r="AG172" s="1215">
        <v>4897.5769999999984</v>
      </c>
      <c r="AH172" s="1215">
        <v>4652.012999999999</v>
      </c>
      <c r="AI172" s="1215">
        <v>3831.1750000000006</v>
      </c>
      <c r="AJ172" s="1215">
        <v>3756.498</v>
      </c>
      <c r="AK172" s="1215">
        <v>3632.2290000000007</v>
      </c>
      <c r="AL172" s="1215">
        <v>3668.7760000000003</v>
      </c>
      <c r="AM172" s="1215">
        <v>3773.5750000000003</v>
      </c>
      <c r="AN172" s="1215">
        <v>4073.4730000000004</v>
      </c>
      <c r="AO172" s="1215">
        <v>4411.1350000000002</v>
      </c>
      <c r="AP172" s="1215">
        <v>53380.43499999999</v>
      </c>
      <c r="AQ172" s="1215"/>
    </row>
    <row r="173" spans="1:43">
      <c r="A173" s="801">
        <v>1</v>
      </c>
      <c r="B173" t="str">
        <f t="shared" si="15"/>
        <v>2SE0112</v>
      </c>
      <c r="D173" t="s">
        <v>799</v>
      </c>
      <c r="E173" t="s">
        <v>800</v>
      </c>
      <c r="F173" t="s">
        <v>25</v>
      </c>
      <c r="G173" s="856">
        <f t="shared" si="19"/>
        <v>12851.089</v>
      </c>
      <c r="H173" s="856">
        <f t="shared" si="20"/>
        <v>13827.384000000002</v>
      </c>
      <c r="I173" s="856">
        <v>13735.441000000001</v>
      </c>
      <c r="J173" s="856">
        <v>13508.206</v>
      </c>
      <c r="K173" s="856">
        <v>13969.491000000002</v>
      </c>
      <c r="L173" s="856">
        <v>13194.456</v>
      </c>
      <c r="M173" s="856">
        <v>13800.287000000006</v>
      </c>
      <c r="N173" s="856">
        <v>13341.145</v>
      </c>
      <c r="O173" s="856">
        <v>13714.174999999999</v>
      </c>
      <c r="P173" s="856">
        <v>13628.886</v>
      </c>
      <c r="Q173" s="856">
        <v>13345.112000000001</v>
      </c>
      <c r="R173" s="856">
        <v>13878.188</v>
      </c>
      <c r="S173" s="856">
        <v>13579.377</v>
      </c>
      <c r="T173" s="856">
        <v>14264.883</v>
      </c>
      <c r="U173" s="856">
        <v>15952.881000000001</v>
      </c>
      <c r="X173" s="1216">
        <v>1</v>
      </c>
      <c r="Y173" s="1215" t="str">
        <f t="shared" si="16"/>
        <v>2SE0111</v>
      </c>
      <c r="Z173" s="1215"/>
      <c r="AA173" s="1215" t="s">
        <v>793</v>
      </c>
      <c r="AB173" s="1215" t="s">
        <v>794</v>
      </c>
      <c r="AC173" s="1215" t="s">
        <v>25</v>
      </c>
      <c r="AD173" s="1215">
        <v>2251.3369999999995</v>
      </c>
      <c r="AE173" s="1215">
        <v>2077.7580000000003</v>
      </c>
      <c r="AF173" s="1215">
        <v>2354.0209999999997</v>
      </c>
      <c r="AG173" s="1215">
        <v>2231.8620000000005</v>
      </c>
      <c r="AH173" s="1215">
        <v>2345.2629999999999</v>
      </c>
      <c r="AI173" s="1215">
        <v>2248.2419999999993</v>
      </c>
      <c r="AJ173" s="1215">
        <v>2306.9150000000004</v>
      </c>
      <c r="AK173" s="1215">
        <v>2405.3030000000003</v>
      </c>
      <c r="AL173" s="1215">
        <v>2393.3679999999995</v>
      </c>
      <c r="AM173" s="1215">
        <v>2379.4960000000001</v>
      </c>
      <c r="AN173" s="1215">
        <v>2345.2650000000003</v>
      </c>
      <c r="AO173" s="1215">
        <v>2979.5009999999993</v>
      </c>
      <c r="AP173" s="1215">
        <v>28318.330999999995</v>
      </c>
      <c r="AQ173" s="1215"/>
    </row>
    <row r="174" spans="1:43">
      <c r="A174" s="801">
        <v>1</v>
      </c>
      <c r="B174" t="str">
        <f t="shared" si="15"/>
        <v>4SE0115</v>
      </c>
      <c r="D174" t="s">
        <v>801</v>
      </c>
      <c r="E174" t="s">
        <v>802</v>
      </c>
      <c r="F174" t="s">
        <v>33</v>
      </c>
      <c r="G174" s="856">
        <f t="shared" si="19"/>
        <v>632.76699999999994</v>
      </c>
      <c r="H174" s="856">
        <f t="shared" si="20"/>
        <v>616.55100000000004</v>
      </c>
      <c r="I174" s="856">
        <v>605.37400000000002</v>
      </c>
      <c r="J174" s="856">
        <v>255.30700000000002</v>
      </c>
      <c r="K174" s="856">
        <v>278.904</v>
      </c>
      <c r="L174" s="856">
        <v>381.24600000000004</v>
      </c>
      <c r="M174" s="856">
        <v>396.86700000000002</v>
      </c>
      <c r="N174" s="856">
        <v>505.54399999999993</v>
      </c>
      <c r="O174" s="856">
        <v>437.14899999999994</v>
      </c>
      <c r="P174" s="856">
        <v>440.67400000000004</v>
      </c>
      <c r="Q174" s="856">
        <v>487.69900000000007</v>
      </c>
      <c r="R174" s="856">
        <v>796.65700000000004</v>
      </c>
      <c r="S174" s="856">
        <v>409.24</v>
      </c>
      <c r="T174" s="856">
        <v>342.91399999999999</v>
      </c>
      <c r="U174" s="856">
        <v>187.36499999999998</v>
      </c>
      <c r="X174" s="1216">
        <v>1</v>
      </c>
      <c r="Y174" s="1215" t="str">
        <f t="shared" si="16"/>
        <v>4SE0240</v>
      </c>
      <c r="Z174" s="1215"/>
      <c r="AA174" s="1215" t="s">
        <v>795</v>
      </c>
      <c r="AB174" s="1215" t="s">
        <v>796</v>
      </c>
      <c r="AC174" s="1215" t="s">
        <v>33</v>
      </c>
      <c r="AD174" s="1215">
        <v>78.528999999999996</v>
      </c>
      <c r="AE174" s="1215">
        <v>77.801999999999992</v>
      </c>
      <c r="AF174" s="1215">
        <v>87.358000000000004</v>
      </c>
      <c r="AG174" s="1215">
        <v>90.429000000000002</v>
      </c>
      <c r="AH174" s="1215">
        <v>88.715999999999994</v>
      </c>
      <c r="AI174" s="1215">
        <v>86.584000000000017</v>
      </c>
      <c r="AJ174" s="1215">
        <v>84.985999999999976</v>
      </c>
      <c r="AK174" s="1215">
        <v>92.153000000000006</v>
      </c>
      <c r="AL174" s="1215">
        <v>89.870999999999995</v>
      </c>
      <c r="AM174" s="1215">
        <v>89.778000000000006</v>
      </c>
      <c r="AN174" s="1215">
        <v>85.33</v>
      </c>
      <c r="AO174" s="1215">
        <v>86.850000000000009</v>
      </c>
      <c r="AP174" s="1215">
        <v>1038.386</v>
      </c>
      <c r="AQ174" s="1215"/>
    </row>
    <row r="175" spans="1:43">
      <c r="A175" s="801">
        <v>1</v>
      </c>
      <c r="B175" t="str">
        <f t="shared" si="15"/>
        <v>5SE0116</v>
      </c>
      <c r="D175" t="s">
        <v>803</v>
      </c>
      <c r="E175" t="s">
        <v>804</v>
      </c>
      <c r="F175" t="s">
        <v>45</v>
      </c>
      <c r="G175" s="856">
        <f t="shared" si="19"/>
        <v>447.83800000000008</v>
      </c>
      <c r="H175" s="856">
        <f t="shared" si="20"/>
        <v>474.69400000000002</v>
      </c>
      <c r="I175" s="856">
        <v>526.27800000000002</v>
      </c>
      <c r="J175" s="856">
        <v>526.95400000000006</v>
      </c>
      <c r="K175" s="856">
        <v>459.54200000000003</v>
      </c>
      <c r="L175" s="856">
        <v>439.37499999999994</v>
      </c>
      <c r="M175" s="856">
        <v>408.77499999999998</v>
      </c>
      <c r="N175" s="856">
        <v>444.50100000000003</v>
      </c>
      <c r="O175" s="856">
        <v>425.30099999999993</v>
      </c>
      <c r="P175" s="856">
        <v>415.12400000000008</v>
      </c>
      <c r="Q175" s="856">
        <v>422.25599999999997</v>
      </c>
      <c r="R175" s="856">
        <v>436.60699999999997</v>
      </c>
      <c r="S175" s="856">
        <v>416.93799999999999</v>
      </c>
      <c r="T175" s="856">
        <v>478.387</v>
      </c>
      <c r="U175" s="856">
        <v>547.44100000000003</v>
      </c>
      <c r="X175" s="1216">
        <v>1</v>
      </c>
      <c r="Y175" s="1215" t="str">
        <f t="shared" si="16"/>
        <v>4SE0114</v>
      </c>
      <c r="Z175" s="1215"/>
      <c r="AA175" s="1215" t="s">
        <v>797</v>
      </c>
      <c r="AB175" s="1215" t="s">
        <v>798</v>
      </c>
      <c r="AC175" s="1215" t="s">
        <v>33</v>
      </c>
      <c r="AD175" s="1215">
        <v>1758.0240000000001</v>
      </c>
      <c r="AE175" s="1215">
        <v>1663.0599999999997</v>
      </c>
      <c r="AF175" s="1215">
        <v>1732.461</v>
      </c>
      <c r="AG175" s="1215">
        <v>1886.7350000000001</v>
      </c>
      <c r="AH175" s="1215">
        <v>2097.6550000000002</v>
      </c>
      <c r="AI175" s="1215">
        <v>2016.0990000000002</v>
      </c>
      <c r="AJ175" s="1215">
        <v>2214.7819999999997</v>
      </c>
      <c r="AK175" s="1215">
        <v>2229.19</v>
      </c>
      <c r="AL175" s="1215">
        <v>2136.357</v>
      </c>
      <c r="AM175" s="1215">
        <v>2228.5219999999999</v>
      </c>
      <c r="AN175" s="1215">
        <v>2298.8169999999996</v>
      </c>
      <c r="AO175" s="1215">
        <v>2402.4659999999999</v>
      </c>
      <c r="AP175" s="1215">
        <v>24664.168000000001</v>
      </c>
      <c r="AQ175" s="1215"/>
    </row>
    <row r="176" spans="1:43">
      <c r="A176" s="801">
        <v>1</v>
      </c>
      <c r="B176" t="str">
        <f t="shared" si="15"/>
        <v>3SE0113</v>
      </c>
      <c r="D176" t="s">
        <v>805</v>
      </c>
      <c r="E176" t="s">
        <v>806</v>
      </c>
      <c r="F176" t="s">
        <v>28</v>
      </c>
      <c r="G176" s="856">
        <f t="shared" si="19"/>
        <v>2731.4750000000004</v>
      </c>
      <c r="H176" s="856">
        <f t="shared" si="20"/>
        <v>2802.0889999999999</v>
      </c>
      <c r="I176" s="856">
        <v>2901.8219999999997</v>
      </c>
      <c r="J176" s="856">
        <v>2687.6160000000004</v>
      </c>
      <c r="K176" s="856">
        <v>2819.4109999999996</v>
      </c>
      <c r="L176" s="856">
        <v>2719.24</v>
      </c>
      <c r="M176" s="856">
        <v>2514.6570000000002</v>
      </c>
      <c r="N176" s="856">
        <v>2125.67</v>
      </c>
      <c r="O176" s="856">
        <v>2083.252</v>
      </c>
      <c r="P176" s="856">
        <v>2459.69</v>
      </c>
      <c r="Q176" s="856">
        <v>2515.7240000000002</v>
      </c>
      <c r="R176" s="856">
        <v>2745.7660000000005</v>
      </c>
      <c r="S176" s="856">
        <v>2575.7750000000001</v>
      </c>
      <c r="T176" s="856">
        <v>2880.9050000000002</v>
      </c>
      <c r="U176" s="856">
        <v>52338.428999999996</v>
      </c>
      <c r="X176" s="1216">
        <v>1</v>
      </c>
      <c r="Y176" s="1215" t="str">
        <f t="shared" si="16"/>
        <v>2SE0112</v>
      </c>
      <c r="Z176" s="1215"/>
      <c r="AA176" s="1215" t="s">
        <v>799</v>
      </c>
      <c r="AB176" s="1215" t="s">
        <v>800</v>
      </c>
      <c r="AC176" s="1215" t="s">
        <v>25</v>
      </c>
      <c r="AD176" s="1215">
        <v>12624.175000000001</v>
      </c>
      <c r="AE176" s="1215">
        <v>11996.571999999998</v>
      </c>
      <c r="AF176" s="1215">
        <v>13136.654</v>
      </c>
      <c r="AG176" s="1215">
        <v>12768.274999999998</v>
      </c>
      <c r="AH176" s="1215">
        <v>12756.202000000001</v>
      </c>
      <c r="AI176" s="1215">
        <v>12065.064000000004</v>
      </c>
      <c r="AJ176" s="1215">
        <v>12490.638999999997</v>
      </c>
      <c r="AK176" s="1215">
        <v>12555.379000000001</v>
      </c>
      <c r="AL176" s="1215">
        <v>12575.575999999999</v>
      </c>
      <c r="AM176" s="1215">
        <v>13168.844999999999</v>
      </c>
      <c r="AN176" s="1215">
        <v>12851.089</v>
      </c>
      <c r="AO176" s="1215">
        <v>13827.384000000002</v>
      </c>
      <c r="AP176" s="1215">
        <v>152815.85399999999</v>
      </c>
      <c r="AQ176" s="1215"/>
    </row>
    <row r="177" spans="1:43">
      <c r="A177" s="801">
        <v>1</v>
      </c>
      <c r="B177" t="str">
        <f t="shared" si="15"/>
        <v>2SE0035</v>
      </c>
      <c r="C177" t="s">
        <v>109</v>
      </c>
      <c r="D177" t="s">
        <v>766</v>
      </c>
      <c r="E177" t="s">
        <v>767</v>
      </c>
      <c r="F177" t="s">
        <v>25</v>
      </c>
      <c r="G177" s="856">
        <f t="shared" si="19"/>
        <v>1535.0969999999998</v>
      </c>
      <c r="H177" s="856">
        <f t="shared" si="20"/>
        <v>1533.126</v>
      </c>
      <c r="I177" s="856">
        <v>1522.8870000000002</v>
      </c>
      <c r="J177" s="856">
        <v>1418.7240000000004</v>
      </c>
      <c r="K177" s="856">
        <v>1549.046</v>
      </c>
      <c r="L177" s="856">
        <v>1637.0249999999996</v>
      </c>
      <c r="M177" s="856">
        <v>1576.6210000000001</v>
      </c>
      <c r="N177" s="856">
        <v>1624.694</v>
      </c>
      <c r="O177" s="856">
        <v>1687.5539999999999</v>
      </c>
      <c r="P177" s="856">
        <v>1625.4010000000001</v>
      </c>
      <c r="Q177" s="856">
        <v>1815.4169999999997</v>
      </c>
      <c r="R177" s="856">
        <v>1581.2479999999998</v>
      </c>
      <c r="S177" s="856">
        <v>1691.9819999999997</v>
      </c>
      <c r="T177" s="856">
        <v>1612.5400000000002</v>
      </c>
      <c r="U177" s="856">
        <v>11350.579999999998</v>
      </c>
      <c r="X177" s="1216">
        <v>1</v>
      </c>
      <c r="Y177" s="1215" t="str">
        <f t="shared" si="16"/>
        <v>4SE0115</v>
      </c>
      <c r="Z177" s="1215"/>
      <c r="AA177" s="1215" t="s">
        <v>801</v>
      </c>
      <c r="AB177" s="1215" t="s">
        <v>802</v>
      </c>
      <c r="AC177" s="1215" t="s">
        <v>33</v>
      </c>
      <c r="AD177" s="1215">
        <v>371.27100000000002</v>
      </c>
      <c r="AE177" s="1215">
        <v>396.07600000000002</v>
      </c>
      <c r="AF177" s="1215">
        <v>406.62500000000006</v>
      </c>
      <c r="AG177" s="1215">
        <v>500.99299999999994</v>
      </c>
      <c r="AH177" s="1215">
        <v>416.25599999999991</v>
      </c>
      <c r="AI177" s="1215">
        <v>467.04700000000008</v>
      </c>
      <c r="AJ177" s="1215">
        <v>448.983</v>
      </c>
      <c r="AK177" s="1215">
        <v>374.34800000000001</v>
      </c>
      <c r="AL177" s="1215">
        <v>476.47099999999995</v>
      </c>
      <c r="AM177" s="1215">
        <v>688.46100000000001</v>
      </c>
      <c r="AN177" s="1215">
        <v>632.76699999999994</v>
      </c>
      <c r="AO177" s="1215">
        <v>616.55100000000004</v>
      </c>
      <c r="AP177" s="1215">
        <v>5795.8490000000002</v>
      </c>
      <c r="AQ177" s="1215"/>
    </row>
    <row r="178" spans="1:43">
      <c r="A178" s="801">
        <v>1</v>
      </c>
      <c r="B178" t="str">
        <f t="shared" si="15"/>
        <v>5SE0241</v>
      </c>
      <c r="D178" t="s">
        <v>768</v>
      </c>
      <c r="E178" t="s">
        <v>769</v>
      </c>
      <c r="F178" t="s">
        <v>45</v>
      </c>
      <c r="G178" s="856">
        <f t="shared" si="19"/>
        <v>349.392</v>
      </c>
      <c r="H178" s="856">
        <f t="shared" si="20"/>
        <v>355.67599999999999</v>
      </c>
      <c r="I178" s="856">
        <v>338.36299999999994</v>
      </c>
      <c r="J178" s="856">
        <v>318.08400000000006</v>
      </c>
      <c r="K178" s="856">
        <v>341.327</v>
      </c>
      <c r="L178" s="856">
        <v>376.72699999999992</v>
      </c>
      <c r="M178" s="856">
        <v>373.43300000000005</v>
      </c>
      <c r="N178" s="856">
        <v>426.75100000000009</v>
      </c>
      <c r="O178" s="856">
        <v>464.18899999999996</v>
      </c>
      <c r="P178" s="856">
        <v>432.40199999999999</v>
      </c>
      <c r="Q178" s="856">
        <v>441.76000000000005</v>
      </c>
      <c r="R178" s="856">
        <v>424.35700000000008</v>
      </c>
      <c r="S178" s="856">
        <v>428.94499999999988</v>
      </c>
      <c r="T178" s="856">
        <v>424.85499999999996</v>
      </c>
      <c r="U178" s="856">
        <v>13146.07</v>
      </c>
      <c r="X178" s="1216">
        <v>1</v>
      </c>
      <c r="Y178" s="1215" t="str">
        <f t="shared" si="16"/>
        <v>5SE0116</v>
      </c>
      <c r="Z178" s="1215"/>
      <c r="AA178" s="1215" t="s">
        <v>803</v>
      </c>
      <c r="AB178" s="1215" t="s">
        <v>804</v>
      </c>
      <c r="AC178" s="1215" t="s">
        <v>45</v>
      </c>
      <c r="AD178" s="1215">
        <v>489.95599999999996</v>
      </c>
      <c r="AE178" s="1215">
        <v>505.96700000000004</v>
      </c>
      <c r="AF178" s="1215">
        <v>447.04100000000005</v>
      </c>
      <c r="AG178" s="1215">
        <v>417.64000000000004</v>
      </c>
      <c r="AH178" s="1215">
        <v>401.13200000000001</v>
      </c>
      <c r="AI178" s="1215">
        <v>386.26400000000001</v>
      </c>
      <c r="AJ178" s="1215">
        <v>410.59399999999999</v>
      </c>
      <c r="AK178" s="1215">
        <v>372.71800000000002</v>
      </c>
      <c r="AL178" s="1215">
        <v>459.6</v>
      </c>
      <c r="AM178" s="1215">
        <v>408.79</v>
      </c>
      <c r="AN178" s="1215">
        <v>447.83800000000008</v>
      </c>
      <c r="AO178" s="1215">
        <v>474.69400000000002</v>
      </c>
      <c r="AP178" s="1215">
        <v>5222.2340000000004</v>
      </c>
      <c r="AQ178" s="1215"/>
    </row>
    <row r="179" spans="1:43">
      <c r="A179" s="801">
        <v>1</v>
      </c>
      <c r="B179" t="str">
        <f t="shared" si="15"/>
        <v>4SE0042</v>
      </c>
      <c r="D179" t="s">
        <v>770</v>
      </c>
      <c r="E179" t="s">
        <v>771</v>
      </c>
      <c r="F179" t="s">
        <v>33</v>
      </c>
      <c r="G179" s="856">
        <f t="shared" si="19"/>
        <v>4334.6350000000002</v>
      </c>
      <c r="H179" s="856">
        <f t="shared" si="20"/>
        <v>4246.8239999999996</v>
      </c>
      <c r="I179" s="856">
        <v>3997.8120000000008</v>
      </c>
      <c r="J179" s="856">
        <v>3231.1820000000002</v>
      </c>
      <c r="K179" s="856">
        <v>4175.9629999999997</v>
      </c>
      <c r="L179" s="856">
        <v>4101.0710000000008</v>
      </c>
      <c r="M179" s="856">
        <v>4484.6550000000016</v>
      </c>
      <c r="N179" s="856">
        <v>5107.7920000000013</v>
      </c>
      <c r="O179" s="856">
        <v>5175.6180000000004</v>
      </c>
      <c r="P179" s="856">
        <v>5694.1220000000003</v>
      </c>
      <c r="Q179" s="856">
        <v>5572.918999999999</v>
      </c>
      <c r="R179" s="856">
        <v>5415.1699999999992</v>
      </c>
      <c r="S179" s="856">
        <v>5162.5899999999992</v>
      </c>
      <c r="T179" s="856">
        <v>4995.1999999999989</v>
      </c>
      <c r="U179" s="856">
        <v>16038.529</v>
      </c>
      <c r="X179" s="1216">
        <v>1</v>
      </c>
      <c r="Y179" s="1215" t="str">
        <f t="shared" si="16"/>
        <v>3SE0113</v>
      </c>
      <c r="Z179" s="1215"/>
      <c r="AA179" s="1215" t="s">
        <v>805</v>
      </c>
      <c r="AB179" s="1215" t="s">
        <v>806</v>
      </c>
      <c r="AC179" s="1215" t="s">
        <v>28</v>
      </c>
      <c r="AD179" s="1215">
        <v>2675.835</v>
      </c>
      <c r="AE179" s="1215">
        <v>2469.4829999999997</v>
      </c>
      <c r="AF179" s="1215">
        <v>2694.7310000000002</v>
      </c>
      <c r="AG179" s="1215">
        <v>2544.9399999999996</v>
      </c>
      <c r="AH179" s="1215">
        <v>2305.3040000000001</v>
      </c>
      <c r="AI179" s="1215">
        <v>2194.136</v>
      </c>
      <c r="AJ179" s="1215">
        <v>2206.6499999999996</v>
      </c>
      <c r="AK179" s="1215">
        <v>2304.386</v>
      </c>
      <c r="AL179" s="1215">
        <v>2437.652</v>
      </c>
      <c r="AM179" s="1215">
        <v>2570.5610000000006</v>
      </c>
      <c r="AN179" s="1215">
        <v>2731.4750000000004</v>
      </c>
      <c r="AO179" s="1215">
        <v>2802.0889999999999</v>
      </c>
      <c r="AP179" s="1215">
        <v>29937.241999999998</v>
      </c>
      <c r="AQ179" s="1215"/>
    </row>
    <row r="180" spans="1:43">
      <c r="A180" s="801">
        <v>1</v>
      </c>
      <c r="B180" t="str">
        <f t="shared" si="15"/>
        <v>RSR1108</v>
      </c>
      <c r="D180" t="s">
        <v>1197</v>
      </c>
      <c r="E180" t="s">
        <v>1198</v>
      </c>
      <c r="F180" t="s">
        <v>607</v>
      </c>
      <c r="G180" s="856"/>
      <c r="H180" s="856"/>
      <c r="I180" s="856">
        <v>3.8970000000000002</v>
      </c>
      <c r="J180" s="856">
        <v>3.5329999999999999</v>
      </c>
      <c r="K180" s="856">
        <v>4.3019999999999996</v>
      </c>
      <c r="L180" s="856">
        <v>4.6530000000000005</v>
      </c>
      <c r="M180" s="856">
        <v>5.1289999999999996</v>
      </c>
      <c r="N180" s="856">
        <v>4.7039999999999997</v>
      </c>
      <c r="O180" s="856">
        <v>4.4290000000000003</v>
      </c>
      <c r="P180" s="856">
        <v>5.3030000000000008</v>
      </c>
      <c r="Q180" s="856">
        <v>5.2439999999999998</v>
      </c>
      <c r="R180" s="856">
        <v>5.6400000000000006</v>
      </c>
      <c r="S180" s="856">
        <v>5.0470000000000006</v>
      </c>
      <c r="T180" s="856">
        <v>4.4669999999999996</v>
      </c>
      <c r="U180" s="856">
        <v>3937.9780000000001</v>
      </c>
      <c r="X180" s="1216">
        <v>1</v>
      </c>
      <c r="Y180" s="1215" t="str">
        <f t="shared" si="16"/>
        <v>2SE0035</v>
      </c>
      <c r="Z180" s="1215" t="s">
        <v>109</v>
      </c>
      <c r="AA180" s="1215" t="s">
        <v>766</v>
      </c>
      <c r="AB180" s="1215" t="s">
        <v>767</v>
      </c>
      <c r="AC180" s="1215" t="s">
        <v>25</v>
      </c>
      <c r="AD180" s="1215">
        <v>1368.0500000000002</v>
      </c>
      <c r="AE180" s="1215">
        <v>1319.0490000000002</v>
      </c>
      <c r="AF180" s="1215">
        <v>1331.1979999999999</v>
      </c>
      <c r="AG180" s="1215">
        <v>1419.1379999999999</v>
      </c>
      <c r="AH180" s="1215">
        <v>1460.5980000000002</v>
      </c>
      <c r="AI180" s="1215">
        <v>1423.0740000000003</v>
      </c>
      <c r="AJ180" s="1215">
        <v>1483.5709999999997</v>
      </c>
      <c r="AK180" s="1215">
        <v>1450.9300000000003</v>
      </c>
      <c r="AL180" s="1215">
        <v>1514.125</v>
      </c>
      <c r="AM180" s="1215">
        <v>1444.6759999999999</v>
      </c>
      <c r="AN180" s="1215">
        <v>1535.0969999999998</v>
      </c>
      <c r="AO180" s="1215">
        <v>1533.126</v>
      </c>
      <c r="AP180" s="1215">
        <v>17282.631999999998</v>
      </c>
      <c r="AQ180" s="1215"/>
    </row>
    <row r="181" spans="1:43">
      <c r="A181" s="801">
        <v>1</v>
      </c>
      <c r="B181" t="str">
        <f t="shared" si="15"/>
        <v>RSR1109</v>
      </c>
      <c r="D181" t="s">
        <v>1199</v>
      </c>
      <c r="E181" t="s">
        <v>1200</v>
      </c>
      <c r="F181" t="s">
        <v>607</v>
      </c>
      <c r="G181" s="856"/>
      <c r="H181" s="856"/>
      <c r="I181" s="856">
        <v>2.5060000000000002</v>
      </c>
      <c r="J181" s="856">
        <v>2.423</v>
      </c>
      <c r="K181" s="856">
        <v>2.3849999999999998</v>
      </c>
      <c r="L181" s="856">
        <v>2.6060000000000003</v>
      </c>
      <c r="M181" s="856">
        <v>2.3540000000000001</v>
      </c>
      <c r="N181" s="856">
        <v>2.9240000000000004</v>
      </c>
      <c r="O181" s="856">
        <v>2.6590000000000003</v>
      </c>
      <c r="P181" s="856">
        <v>2.8039999999999998</v>
      </c>
      <c r="Q181" s="856">
        <v>3.5590000000000002</v>
      </c>
      <c r="R181" s="856">
        <v>2.9660000000000002</v>
      </c>
      <c r="S181" s="856">
        <v>2.6840000000000002</v>
      </c>
      <c r="T181" s="856">
        <v>2.403</v>
      </c>
      <c r="U181" s="856">
        <v>18325.103000000003</v>
      </c>
      <c r="X181" s="1216">
        <v>1</v>
      </c>
      <c r="Y181" s="1215" t="str">
        <f t="shared" si="16"/>
        <v>5SE0241</v>
      </c>
      <c r="Z181" s="1215"/>
      <c r="AA181" s="1215" t="s">
        <v>768</v>
      </c>
      <c r="AB181" s="1215" t="s">
        <v>769</v>
      </c>
      <c r="AC181" s="1215" t="s">
        <v>45</v>
      </c>
      <c r="AD181" s="1215">
        <v>314.41200000000003</v>
      </c>
      <c r="AE181" s="1215">
        <v>289.12100000000004</v>
      </c>
      <c r="AF181" s="1215">
        <v>326.56799999999998</v>
      </c>
      <c r="AG181" s="1215">
        <v>344.64299999999997</v>
      </c>
      <c r="AH181" s="1215">
        <v>340.04200000000003</v>
      </c>
      <c r="AI181" s="1215">
        <v>372.70499999999998</v>
      </c>
      <c r="AJ181" s="1215">
        <v>359.19600000000003</v>
      </c>
      <c r="AK181" s="1215">
        <v>358.93600000000004</v>
      </c>
      <c r="AL181" s="1215">
        <v>365.596</v>
      </c>
      <c r="AM181" s="1215">
        <v>362.51799999999997</v>
      </c>
      <c r="AN181" s="1215">
        <v>349.392</v>
      </c>
      <c r="AO181" s="1215">
        <v>355.67599999999999</v>
      </c>
      <c r="AP181" s="1215">
        <v>4138.8050000000003</v>
      </c>
      <c r="AQ181" s="1215"/>
    </row>
    <row r="182" spans="1:43">
      <c r="A182" s="801">
        <v>1</v>
      </c>
      <c r="B182" t="str">
        <f t="shared" si="15"/>
        <v>RSR1110</v>
      </c>
      <c r="D182" t="s">
        <v>1201</v>
      </c>
      <c r="E182" t="s">
        <v>1202</v>
      </c>
      <c r="F182" t="s">
        <v>607</v>
      </c>
      <c r="G182" s="856"/>
      <c r="H182" s="856"/>
      <c r="I182" s="856">
        <v>5.0589999999999993</v>
      </c>
      <c r="J182" s="856">
        <v>3.9879999999999995</v>
      </c>
      <c r="K182" s="856">
        <v>4.0199999999999996</v>
      </c>
      <c r="L182" s="856">
        <v>3.9430000000000001</v>
      </c>
      <c r="M182" s="856">
        <v>5.1440000000000001</v>
      </c>
      <c r="N182" s="856">
        <v>5.5650000000000004</v>
      </c>
      <c r="O182" s="856">
        <v>5.8150000000000004</v>
      </c>
      <c r="P182" s="856">
        <v>4.3569999999999993</v>
      </c>
      <c r="Q182" s="856">
        <v>4.5729999999999995</v>
      </c>
      <c r="R182" s="856">
        <v>4.3320000000000007</v>
      </c>
      <c r="S182" s="856">
        <v>5.4219999999999997</v>
      </c>
      <c r="T182" s="856">
        <v>4.3619999999999992</v>
      </c>
      <c r="U182" s="856">
        <v>46.834000000000003</v>
      </c>
      <c r="X182" s="1216">
        <v>1</v>
      </c>
      <c r="Y182" s="1215" t="str">
        <f t="shared" si="16"/>
        <v>4SE0042</v>
      </c>
      <c r="Z182" s="1215"/>
      <c r="AA182" s="1215" t="s">
        <v>770</v>
      </c>
      <c r="AB182" s="1215" t="s">
        <v>771</v>
      </c>
      <c r="AC182" s="1215" t="s">
        <v>33</v>
      </c>
      <c r="AD182" s="1215">
        <v>3723.7889999999998</v>
      </c>
      <c r="AE182" s="1215">
        <v>3883.6490000000003</v>
      </c>
      <c r="AF182" s="1215">
        <v>4549.8409999999985</v>
      </c>
      <c r="AG182" s="1215">
        <v>4412.3849999999993</v>
      </c>
      <c r="AH182" s="1215">
        <v>4557.0459999999994</v>
      </c>
      <c r="AI182" s="1215">
        <v>4625.8949999999986</v>
      </c>
      <c r="AJ182" s="1215">
        <v>4646.375</v>
      </c>
      <c r="AK182" s="1215">
        <v>4822.5449999999983</v>
      </c>
      <c r="AL182" s="1215">
        <v>4635.3269999999993</v>
      </c>
      <c r="AM182" s="1215">
        <v>4407.4120000000003</v>
      </c>
      <c r="AN182" s="1215">
        <v>4334.6350000000002</v>
      </c>
      <c r="AO182" s="1215">
        <v>4246.8239999999996</v>
      </c>
      <c r="AP182" s="1215">
        <v>52845.722999999998</v>
      </c>
      <c r="AQ182" s="1215"/>
    </row>
    <row r="183" spans="1:43">
      <c r="A183" s="801">
        <v>1</v>
      </c>
      <c r="B183" t="str">
        <f t="shared" si="15"/>
        <v>4SE1042</v>
      </c>
      <c r="D183" t="s">
        <v>1102</v>
      </c>
      <c r="E183" t="s">
        <v>1103</v>
      </c>
      <c r="F183" t="s">
        <v>33</v>
      </c>
      <c r="G183" s="856"/>
      <c r="H183" s="856"/>
      <c r="I183" s="856">
        <v>3173.9800000000005</v>
      </c>
      <c r="J183" s="856">
        <v>3168.6339999999991</v>
      </c>
      <c r="K183" s="856">
        <v>3392.4740000000002</v>
      </c>
      <c r="L183" s="856">
        <v>3550.7610000000009</v>
      </c>
      <c r="M183" s="856">
        <v>3503.7190000000001</v>
      </c>
      <c r="N183" s="856">
        <v>3068.5489999999995</v>
      </c>
      <c r="O183" s="856">
        <v>3776.0810000000006</v>
      </c>
      <c r="P183" s="856">
        <v>3786.7980000000002</v>
      </c>
      <c r="Q183" s="856">
        <v>3822.1480000000001</v>
      </c>
      <c r="R183" s="856">
        <v>3919.424</v>
      </c>
      <c r="S183" s="856">
        <v>3634.9750000000008</v>
      </c>
      <c r="T183" s="856">
        <v>3986.4940000000006</v>
      </c>
      <c r="U183" s="856">
        <v>27.186</v>
      </c>
      <c r="X183" s="1216">
        <v>1</v>
      </c>
      <c r="Y183" s="1215" t="str">
        <f t="shared" si="16"/>
        <v>4SE1042</v>
      </c>
      <c r="Z183" s="1215"/>
      <c r="AA183" s="1215" t="s">
        <v>1102</v>
      </c>
      <c r="AB183" s="1215" t="s">
        <v>1103</v>
      </c>
      <c r="AC183" s="1215" t="s">
        <v>33</v>
      </c>
      <c r="AD183" s="1215">
        <v>2952.822000000001</v>
      </c>
      <c r="AE183" s="1215">
        <v>2757.3119999999999</v>
      </c>
      <c r="AF183" s="1215">
        <v>3130.2400000000011</v>
      </c>
      <c r="AG183" s="1215">
        <v>2962.2</v>
      </c>
      <c r="AH183" s="1215">
        <v>3179.8690000000001</v>
      </c>
      <c r="AI183" s="1215">
        <v>3224.2059999999997</v>
      </c>
      <c r="AJ183" s="1215">
        <v>3246.9650000000001</v>
      </c>
      <c r="AK183" s="1215">
        <v>3294.4250000000006</v>
      </c>
      <c r="AL183" s="1215">
        <v>3277.0259999999994</v>
      </c>
      <c r="AM183" s="1215">
        <v>3223.8769999999995</v>
      </c>
      <c r="AN183" s="1215">
        <v>3170.0940000000001</v>
      </c>
      <c r="AO183" s="1215">
        <v>3101.3030000000003</v>
      </c>
      <c r="AP183" s="1215">
        <v>37520.339</v>
      </c>
      <c r="AQ183" s="1215"/>
    </row>
    <row r="184" spans="1:43">
      <c r="A184" s="801">
        <v>1</v>
      </c>
      <c r="B184" t="str">
        <f t="shared" si="15"/>
        <v>5SE3242</v>
      </c>
      <c r="D184" t="s">
        <v>1104</v>
      </c>
      <c r="E184" t="s">
        <v>1105</v>
      </c>
      <c r="F184" t="s">
        <v>45</v>
      </c>
      <c r="G184" s="856"/>
      <c r="H184" s="856"/>
      <c r="I184" s="856">
        <v>270.18499999999995</v>
      </c>
      <c r="J184" s="856">
        <v>250.47699999999998</v>
      </c>
      <c r="K184" s="856">
        <v>290.50700000000001</v>
      </c>
      <c r="L184" s="856">
        <v>276.45399999999995</v>
      </c>
      <c r="M184" s="856">
        <v>299.14800000000002</v>
      </c>
      <c r="N184" s="856">
        <v>337.858</v>
      </c>
      <c r="O184" s="856">
        <v>316.58399999999995</v>
      </c>
      <c r="P184" s="856">
        <v>337.58500000000004</v>
      </c>
      <c r="Q184" s="856">
        <v>373.91299999999995</v>
      </c>
      <c r="R184" s="856">
        <v>374.40000000000003</v>
      </c>
      <c r="S184" s="856">
        <v>363.39600000000002</v>
      </c>
      <c r="T184" s="856">
        <v>357.42899999999997</v>
      </c>
      <c r="U184" s="856">
        <v>46.795999999999999</v>
      </c>
      <c r="X184" s="1216">
        <v>1</v>
      </c>
      <c r="Y184" s="1215" t="str">
        <f t="shared" si="16"/>
        <v>5SE3242</v>
      </c>
      <c r="Z184" s="1215"/>
      <c r="AA184" s="1215" t="s">
        <v>1104</v>
      </c>
      <c r="AB184" s="1215" t="s">
        <v>1105</v>
      </c>
      <c r="AC184" s="1215" t="s">
        <v>45</v>
      </c>
      <c r="AD184" s="1215">
        <v>276.74900000000002</v>
      </c>
      <c r="AE184" s="1215">
        <v>224.62899999999999</v>
      </c>
      <c r="AF184" s="1215">
        <v>208.13400000000004</v>
      </c>
      <c r="AG184" s="1215">
        <v>261.96699999999998</v>
      </c>
      <c r="AH184" s="1215">
        <v>298.02599999999995</v>
      </c>
      <c r="AI184" s="1215">
        <v>310.31599999999997</v>
      </c>
      <c r="AJ184" s="1215">
        <v>344.67999999999995</v>
      </c>
      <c r="AK184" s="1215">
        <v>291.27200000000005</v>
      </c>
      <c r="AL184" s="1215">
        <v>319.68099999999998</v>
      </c>
      <c r="AM184" s="1215">
        <v>273.28200000000004</v>
      </c>
      <c r="AN184" s="1215">
        <v>273.98699999999997</v>
      </c>
      <c r="AO184" s="1215">
        <v>289.55500000000001</v>
      </c>
      <c r="AP184" s="1215">
        <v>3372.2780000000002</v>
      </c>
      <c r="AQ184" s="1215"/>
    </row>
    <row r="185" spans="1:43">
      <c r="A185" s="801">
        <v>1</v>
      </c>
      <c r="B185" t="str">
        <f t="shared" si="15"/>
        <v>5SE2042</v>
      </c>
      <c r="D185" t="s">
        <v>1106</v>
      </c>
      <c r="E185" t="s">
        <v>1107</v>
      </c>
      <c r="F185" t="s">
        <v>45</v>
      </c>
      <c r="G185" s="856">
        <f>+VLOOKUP($B185,$Y$4:$AO$256,16,FALSE)</f>
        <v>200.60600000000002</v>
      </c>
      <c r="H185" s="856">
        <f>+VLOOKUP($B185,$Y$4:$AO$304,17,FALSE)</f>
        <v>186.476</v>
      </c>
      <c r="I185" s="856">
        <v>206.14500000000001</v>
      </c>
      <c r="J185" s="856">
        <v>151.642</v>
      </c>
      <c r="K185" s="856">
        <v>129.17000000000002</v>
      </c>
      <c r="L185" s="856">
        <v>146.239</v>
      </c>
      <c r="M185" s="856">
        <v>149.357</v>
      </c>
      <c r="N185" s="856">
        <v>135.74099999999999</v>
      </c>
      <c r="O185" s="856">
        <v>154.42700000000002</v>
      </c>
      <c r="P185" s="856">
        <v>149.785</v>
      </c>
      <c r="Q185" s="856">
        <v>150.57300000000004</v>
      </c>
      <c r="R185" s="856">
        <v>146.14699999999996</v>
      </c>
      <c r="S185" s="856">
        <v>145.89500000000001</v>
      </c>
      <c r="T185" s="856">
        <v>140.78800000000001</v>
      </c>
      <c r="U185" s="856">
        <v>2952.3919999999998</v>
      </c>
      <c r="X185" s="1216">
        <v>1</v>
      </c>
      <c r="Y185" s="1215" t="str">
        <f t="shared" si="16"/>
        <v>5SE2042</v>
      </c>
      <c r="Z185" s="1215"/>
      <c r="AA185" s="1215" t="s">
        <v>1106</v>
      </c>
      <c r="AB185" s="1215" t="s">
        <v>1107</v>
      </c>
      <c r="AC185" s="1215" t="s">
        <v>45</v>
      </c>
      <c r="AD185" s="1215">
        <v>129.15200000000002</v>
      </c>
      <c r="AE185" s="1215">
        <v>136.63100000000003</v>
      </c>
      <c r="AF185" s="1215">
        <v>158.80699999999999</v>
      </c>
      <c r="AG185" s="1215">
        <v>147.054</v>
      </c>
      <c r="AH185" s="1215">
        <v>142.78100000000001</v>
      </c>
      <c r="AI185" s="1215">
        <v>179.64100000000002</v>
      </c>
      <c r="AJ185" s="1215">
        <v>208.756</v>
      </c>
      <c r="AK185" s="1215">
        <v>164.40200000000002</v>
      </c>
      <c r="AL185" s="1215">
        <v>230.399</v>
      </c>
      <c r="AM185" s="1215">
        <v>183.483</v>
      </c>
      <c r="AN185" s="1215">
        <v>200.60600000000002</v>
      </c>
      <c r="AO185" s="1215">
        <v>186.476</v>
      </c>
      <c r="AP185" s="1215">
        <v>2068.1880000000001</v>
      </c>
      <c r="AQ185" s="1215"/>
    </row>
    <row r="186" spans="1:43">
      <c r="A186" s="801">
        <v>1</v>
      </c>
      <c r="B186" t="str">
        <f t="shared" si="15"/>
        <v>5SE1242</v>
      </c>
      <c r="D186" t="s">
        <v>273</v>
      </c>
      <c r="E186" t="s">
        <v>1108</v>
      </c>
      <c r="F186" t="s">
        <v>45</v>
      </c>
      <c r="G186" s="856">
        <f>+VLOOKUP($B186,$Y$4:$AO$256,16,FALSE)</f>
        <v>501.03500000000003</v>
      </c>
      <c r="H186" s="856">
        <f>+VLOOKUP($B186,$Y$4:$AO$304,17,FALSE)</f>
        <v>471.17599999999993</v>
      </c>
      <c r="I186" s="856">
        <v>532.53200000000015</v>
      </c>
      <c r="J186" s="856">
        <v>492.16900000000004</v>
      </c>
      <c r="K186" s="856">
        <v>506.35099999999994</v>
      </c>
      <c r="L186" s="856">
        <v>542.89800000000014</v>
      </c>
      <c r="M186" s="856">
        <v>554.09900000000005</v>
      </c>
      <c r="N186" s="856">
        <v>554.89399999999989</v>
      </c>
      <c r="O186" s="856">
        <v>542.00100000000009</v>
      </c>
      <c r="P186" s="856">
        <v>644.00900000000001</v>
      </c>
      <c r="Q186" s="856">
        <v>555.6819999999999</v>
      </c>
      <c r="R186" s="856">
        <v>619.42000000000007</v>
      </c>
      <c r="S186" s="856">
        <v>619.74400000000003</v>
      </c>
      <c r="T186" s="856">
        <v>617.51600000000008</v>
      </c>
      <c r="U186" s="856">
        <v>3129.7279999999996</v>
      </c>
      <c r="X186" s="1216">
        <v>1</v>
      </c>
      <c r="Y186" s="1215" t="str">
        <f t="shared" si="16"/>
        <v>5SE1242</v>
      </c>
      <c r="Z186" s="1215"/>
      <c r="AA186" s="1215" t="s">
        <v>273</v>
      </c>
      <c r="AB186" s="1215" t="s">
        <v>1108</v>
      </c>
      <c r="AC186" s="1215" t="s">
        <v>45</v>
      </c>
      <c r="AD186" s="1215">
        <v>416.60899999999998</v>
      </c>
      <c r="AE186" s="1215">
        <v>398.22700000000003</v>
      </c>
      <c r="AF186" s="1215">
        <v>409.98899999999992</v>
      </c>
      <c r="AG186" s="1215">
        <v>447.04600000000005</v>
      </c>
      <c r="AH186" s="1215">
        <v>460.24900000000002</v>
      </c>
      <c r="AI186" s="1215">
        <v>491.18599999999998</v>
      </c>
      <c r="AJ186" s="1215">
        <v>476.03299999999996</v>
      </c>
      <c r="AK186" s="1215">
        <v>488.57599999999996</v>
      </c>
      <c r="AL186" s="1215">
        <v>515.27199999999993</v>
      </c>
      <c r="AM186" s="1215">
        <v>452.13800000000003</v>
      </c>
      <c r="AN186" s="1215">
        <v>501.03500000000003</v>
      </c>
      <c r="AO186" s="1215">
        <v>471.17599999999993</v>
      </c>
      <c r="AP186" s="1215">
        <v>5527.5360000000001</v>
      </c>
      <c r="AQ186" s="1215"/>
    </row>
    <row r="187" spans="1:43">
      <c r="A187" s="801">
        <v>1</v>
      </c>
      <c r="B187" t="str">
        <f t="shared" si="15"/>
        <v>2SE0032</v>
      </c>
      <c r="D187" t="s">
        <v>272</v>
      </c>
      <c r="E187" t="s">
        <v>774</v>
      </c>
      <c r="F187" t="s">
        <v>25</v>
      </c>
      <c r="G187" s="856">
        <f>+VLOOKUP($B187,$Y$4:$AO$256,16,FALSE)</f>
        <v>15961.148999999999</v>
      </c>
      <c r="H187" s="856">
        <f>+VLOOKUP($B187,$Y$4:$AO$304,17,FALSE)</f>
        <v>15412.603000000001</v>
      </c>
      <c r="I187" s="856">
        <v>15903.977999999999</v>
      </c>
      <c r="J187" s="856">
        <v>15264.758000000002</v>
      </c>
      <c r="K187" s="856">
        <v>14987.26</v>
      </c>
      <c r="L187" s="856">
        <v>15965.905000000002</v>
      </c>
      <c r="M187" s="856">
        <v>16098.707999999999</v>
      </c>
      <c r="N187" s="856">
        <v>16501.819</v>
      </c>
      <c r="O187" s="856">
        <v>15988.417999999994</v>
      </c>
      <c r="P187" s="856">
        <v>16783.424999999999</v>
      </c>
      <c r="Q187" s="856">
        <v>16214.326000000001</v>
      </c>
      <c r="R187" s="856">
        <v>15703.662</v>
      </c>
      <c r="S187" s="856">
        <v>16286.043000000001</v>
      </c>
      <c r="T187" s="856">
        <v>15756.169</v>
      </c>
      <c r="U187" s="856">
        <v>1519.5620000000001</v>
      </c>
      <c r="X187" s="1216">
        <v>1</v>
      </c>
      <c r="Y187" s="1215" t="str">
        <f t="shared" si="16"/>
        <v>2SE0032</v>
      </c>
      <c r="Z187" s="1215"/>
      <c r="AA187" s="1215" t="s">
        <v>272</v>
      </c>
      <c r="AB187" s="1215" t="s">
        <v>774</v>
      </c>
      <c r="AC187" s="1215" t="s">
        <v>25</v>
      </c>
      <c r="AD187" s="1215">
        <v>14737.621999999999</v>
      </c>
      <c r="AE187" s="1215">
        <v>14288.959000000003</v>
      </c>
      <c r="AF187" s="1215">
        <v>13808.853999999998</v>
      </c>
      <c r="AG187" s="1215">
        <v>14731.550999999996</v>
      </c>
      <c r="AH187" s="1215">
        <v>15242.530000000002</v>
      </c>
      <c r="AI187" s="1215">
        <v>15494.608</v>
      </c>
      <c r="AJ187" s="1215">
        <v>14578.434999999999</v>
      </c>
      <c r="AK187" s="1215">
        <v>15732.56</v>
      </c>
      <c r="AL187" s="1215">
        <v>15811.548000000001</v>
      </c>
      <c r="AM187" s="1215">
        <v>15390.295000000002</v>
      </c>
      <c r="AN187" s="1215">
        <v>15961.148999999999</v>
      </c>
      <c r="AO187" s="1215">
        <v>15412.603000000001</v>
      </c>
      <c r="AP187" s="1215">
        <v>181190.71400000001</v>
      </c>
      <c r="AQ187" s="1215"/>
    </row>
    <row r="188" spans="1:43">
      <c r="A188" s="801">
        <v>1</v>
      </c>
      <c r="B188" t="str">
        <f t="shared" si="15"/>
        <v>RSR1111</v>
      </c>
      <c r="D188" t="s">
        <v>1203</v>
      </c>
      <c r="E188" t="s">
        <v>1204</v>
      </c>
      <c r="F188" t="s">
        <v>607</v>
      </c>
      <c r="G188" s="856"/>
      <c r="H188" s="856"/>
      <c r="I188" s="856">
        <v>0.39600000000000002</v>
      </c>
      <c r="J188" s="856">
        <v>0.55800000000000005</v>
      </c>
      <c r="K188" s="856">
        <v>0.59900000000000009</v>
      </c>
      <c r="L188" s="856">
        <v>0.495</v>
      </c>
      <c r="M188" s="856">
        <v>0.45199999999999996</v>
      </c>
      <c r="N188" s="856">
        <v>0.36299999999999999</v>
      </c>
      <c r="O188" s="856">
        <v>0.63200000000000001</v>
      </c>
      <c r="P188" s="856">
        <v>0.64900000000000002</v>
      </c>
      <c r="Q188" s="856">
        <v>0.42500000000000004</v>
      </c>
      <c r="R188" s="856">
        <v>0.35099999999999998</v>
      </c>
      <c r="S188" s="856">
        <v>0.77099999999999991</v>
      </c>
      <c r="T188" s="856">
        <v>0.374</v>
      </c>
      <c r="U188" s="856">
        <v>5544.768</v>
      </c>
      <c r="X188" s="1216">
        <v>1</v>
      </c>
      <c r="Y188" s="1215" t="str">
        <f t="shared" si="16"/>
        <v>RSR0063</v>
      </c>
      <c r="Z188" s="1215"/>
      <c r="AA188" s="1215" t="s">
        <v>1109</v>
      </c>
      <c r="AB188" s="1215" t="s">
        <v>1110</v>
      </c>
      <c r="AC188" s="1215" t="s">
        <v>607</v>
      </c>
      <c r="AD188" s="1215"/>
      <c r="AE188" s="1215"/>
      <c r="AF188" s="1215">
        <v>0.03</v>
      </c>
      <c r="AG188" s="1215">
        <v>0.80300000000000005</v>
      </c>
      <c r="AH188" s="1215">
        <v>0.79400000000000004</v>
      </c>
      <c r="AI188" s="1215">
        <v>6.7</v>
      </c>
      <c r="AJ188" s="1215">
        <v>0.82</v>
      </c>
      <c r="AK188" s="1215">
        <v>0.81300000000000006</v>
      </c>
      <c r="AL188" s="1215">
        <v>0.85499999999999998</v>
      </c>
      <c r="AM188" s="1215">
        <v>0.86199999999999999</v>
      </c>
      <c r="AN188" s="1215">
        <v>0.82000000000000006</v>
      </c>
      <c r="AO188" s="1215">
        <v>0.81600000000000006</v>
      </c>
      <c r="AP188" s="1215">
        <v>13.313000000000002</v>
      </c>
      <c r="AQ188" s="1215"/>
    </row>
    <row r="189" spans="1:43">
      <c r="A189" s="801">
        <v>1</v>
      </c>
      <c r="B189" t="str">
        <f t="shared" si="15"/>
        <v>RSR1112</v>
      </c>
      <c r="D189" t="s">
        <v>1205</v>
      </c>
      <c r="E189" t="s">
        <v>1206</v>
      </c>
      <c r="F189" t="s">
        <v>607</v>
      </c>
      <c r="G189" s="856"/>
      <c r="H189" s="856"/>
      <c r="I189" s="856">
        <v>10.377000000000001</v>
      </c>
      <c r="J189" s="856">
        <v>10.032</v>
      </c>
      <c r="K189" s="856">
        <v>11.650999999999998</v>
      </c>
      <c r="L189" s="856">
        <v>11.291999999999998</v>
      </c>
      <c r="M189" s="856">
        <v>11.504</v>
      </c>
      <c r="N189" s="856">
        <v>9.5410000000000004</v>
      </c>
      <c r="O189" s="856">
        <v>14.863</v>
      </c>
      <c r="P189" s="856">
        <v>10.712</v>
      </c>
      <c r="Q189" s="856">
        <v>13.664000000000001</v>
      </c>
      <c r="R189" s="856">
        <v>10.161</v>
      </c>
      <c r="S189" s="856">
        <v>12.976999999999999</v>
      </c>
      <c r="T189" s="856">
        <v>12.265999999999998</v>
      </c>
      <c r="U189" s="856">
        <v>155141.51800000001</v>
      </c>
      <c r="X189" s="1216">
        <v>1</v>
      </c>
      <c r="Y189" s="1215" t="str">
        <f t="shared" si="16"/>
        <v>RSR0052</v>
      </c>
      <c r="Z189" s="1215"/>
      <c r="AA189" s="1215" t="s">
        <v>1111</v>
      </c>
      <c r="AB189" s="1215" t="s">
        <v>1112</v>
      </c>
      <c r="AC189" s="1215" t="s">
        <v>607</v>
      </c>
      <c r="AD189" s="1215"/>
      <c r="AE189" s="1215"/>
      <c r="AF189" s="1215"/>
      <c r="AG189" s="1215">
        <v>1.9E-2</v>
      </c>
      <c r="AH189" s="1215">
        <v>6.0999999999999999E-2</v>
      </c>
      <c r="AI189" s="1215">
        <v>2.8000000000000001E-2</v>
      </c>
      <c r="AJ189" s="1215"/>
      <c r="AK189" s="1215">
        <v>1.54</v>
      </c>
      <c r="AL189" s="1215">
        <v>1.5439999999999998</v>
      </c>
      <c r="AM189" s="1215">
        <v>1.3659999999999999</v>
      </c>
      <c r="AN189" s="1215">
        <v>1.3229999999999997</v>
      </c>
      <c r="AO189" s="1215">
        <v>0.92699999999999994</v>
      </c>
      <c r="AP189" s="1215">
        <v>6.8079999999999989</v>
      </c>
      <c r="AQ189" s="1215"/>
    </row>
    <row r="190" spans="1:43">
      <c r="A190" s="801">
        <v>1</v>
      </c>
      <c r="B190" t="str">
        <f t="shared" si="15"/>
        <v>RSR1113</v>
      </c>
      <c r="D190" t="s">
        <v>1207</v>
      </c>
      <c r="E190" t="s">
        <v>1208</v>
      </c>
      <c r="F190" t="s">
        <v>607</v>
      </c>
      <c r="G190" s="856"/>
      <c r="H190" s="856"/>
      <c r="I190" s="856">
        <v>2.4979999999999998</v>
      </c>
      <c r="J190" s="856">
        <v>2.1829999999999998</v>
      </c>
      <c r="K190" s="856">
        <v>2.0150000000000001</v>
      </c>
      <c r="L190" s="856">
        <v>1.8679999999999999</v>
      </c>
      <c r="M190" s="856">
        <v>1.514</v>
      </c>
      <c r="N190" s="856">
        <v>2.0569999999999999</v>
      </c>
      <c r="O190" s="856">
        <v>2.0090000000000003</v>
      </c>
      <c r="P190" s="856">
        <v>2.9570000000000003</v>
      </c>
      <c r="Q190" s="856">
        <v>1.8460000000000001</v>
      </c>
      <c r="R190" s="856">
        <v>3.0240000000000005</v>
      </c>
      <c r="S190" s="856">
        <v>2.2599999999999998</v>
      </c>
      <c r="T190" s="856">
        <v>2.7130000000000001</v>
      </c>
      <c r="U190" s="856">
        <v>4.92</v>
      </c>
      <c r="X190" s="1216">
        <v>1</v>
      </c>
      <c r="Y190" s="1215" t="str">
        <f t="shared" si="16"/>
        <v>RSR0049</v>
      </c>
      <c r="Z190" s="1215"/>
      <c r="AA190" s="1215" t="s">
        <v>1113</v>
      </c>
      <c r="AB190" s="1215" t="s">
        <v>1114</v>
      </c>
      <c r="AC190" s="1215" t="s">
        <v>607</v>
      </c>
      <c r="AD190" s="1215"/>
      <c r="AE190" s="1215"/>
      <c r="AF190" s="1215"/>
      <c r="AG190" s="1215">
        <v>9.9000000000000005E-2</v>
      </c>
      <c r="AH190" s="1215">
        <v>8.5999999999999993E-2</v>
      </c>
      <c r="AI190" s="1215">
        <v>8.3000000000000004E-2</v>
      </c>
      <c r="AJ190" s="1215">
        <v>0.107</v>
      </c>
      <c r="AK190" s="1215">
        <v>0.185</v>
      </c>
      <c r="AL190" s="1215">
        <v>6.5000000000000002E-2</v>
      </c>
      <c r="AM190" s="1215">
        <v>3.3000000000000002E-2</v>
      </c>
      <c r="AN190" s="1215">
        <v>0.156</v>
      </c>
      <c r="AO190" s="1215">
        <v>0.08</v>
      </c>
      <c r="AP190" s="1215">
        <v>0.89400000000000002</v>
      </c>
      <c r="AQ190" s="1215"/>
    </row>
    <row r="191" spans="1:43">
      <c r="A191" s="801">
        <v>1</v>
      </c>
      <c r="B191" t="str">
        <f t="shared" si="15"/>
        <v>RSR0063</v>
      </c>
      <c r="D191" t="s">
        <v>1109</v>
      </c>
      <c r="E191" t="s">
        <v>1110</v>
      </c>
      <c r="F191" t="s">
        <v>607</v>
      </c>
      <c r="G191" s="856">
        <f>+VLOOKUP($B191,$Y$4:$AO$256,16,FALSE)</f>
        <v>0.82000000000000006</v>
      </c>
      <c r="H191" s="856">
        <f>+VLOOKUP($B191,$Y$4:$AO$304,17,FALSE)</f>
        <v>0.81600000000000006</v>
      </c>
      <c r="I191" s="856">
        <v>0.84300000000000008</v>
      </c>
      <c r="J191" s="856">
        <v>0.75</v>
      </c>
      <c r="K191" s="856">
        <v>0.8660000000000001</v>
      </c>
      <c r="L191" s="856">
        <v>0.94399999999999995</v>
      </c>
      <c r="M191" s="856">
        <v>0.92900000000000005</v>
      </c>
      <c r="N191" s="856">
        <v>0.97400000000000009</v>
      </c>
      <c r="O191" s="856">
        <v>0.93500000000000005</v>
      </c>
      <c r="P191" s="856">
        <v>0.96800000000000008</v>
      </c>
      <c r="Q191" s="856">
        <v>0.91200000000000003</v>
      </c>
      <c r="R191" s="856">
        <v>0.89100000000000001</v>
      </c>
      <c r="S191" s="856">
        <v>0.91100000000000003</v>
      </c>
      <c r="T191" s="856">
        <v>0.91100000000000003</v>
      </c>
      <c r="U191" s="856">
        <v>116.34899999999999</v>
      </c>
      <c r="X191" s="1216">
        <v>1</v>
      </c>
      <c r="Y191" s="1215" t="str">
        <f t="shared" si="16"/>
        <v>RSR0048</v>
      </c>
      <c r="Z191" s="1215"/>
      <c r="AA191" s="1215" t="s">
        <v>1115</v>
      </c>
      <c r="AB191" s="1215" t="s">
        <v>1116</v>
      </c>
      <c r="AC191" s="1215" t="s">
        <v>607</v>
      </c>
      <c r="AD191" s="1215"/>
      <c r="AE191" s="1215"/>
      <c r="AF191" s="1215"/>
      <c r="AG191" s="1215">
        <v>0.55999999999999994</v>
      </c>
      <c r="AH191" s="1215">
        <v>0.48900000000000005</v>
      </c>
      <c r="AI191" s="1215">
        <v>0.51800000000000002</v>
      </c>
      <c r="AJ191" s="1215">
        <v>7.0000000000000007E-2</v>
      </c>
      <c r="AK191" s="1215">
        <v>0.82899999999999996</v>
      </c>
      <c r="AL191" s="1215">
        <v>0.16900000000000001</v>
      </c>
      <c r="AM191" s="1215">
        <v>5.4000000000000006E-2</v>
      </c>
      <c r="AN191" s="1215">
        <v>0.13600000000000001</v>
      </c>
      <c r="AO191" s="1215">
        <v>0.13999999999999999</v>
      </c>
      <c r="AP191" s="1215">
        <v>2.9650000000000003</v>
      </c>
      <c r="AQ191" s="1215"/>
    </row>
    <row r="192" spans="1:43">
      <c r="A192" s="801">
        <v>1</v>
      </c>
      <c r="B192" t="str">
        <f t="shared" si="15"/>
        <v>RSR0052</v>
      </c>
      <c r="D192" t="s">
        <v>1111</v>
      </c>
      <c r="E192" t="s">
        <v>1112</v>
      </c>
      <c r="F192" t="s">
        <v>607</v>
      </c>
      <c r="G192" s="856">
        <f>+VLOOKUP($B192,$Y$4:$AO$256,16,FALSE)</f>
        <v>1.3229999999999997</v>
      </c>
      <c r="H192" s="856">
        <f>+VLOOKUP($B192,$Y$4:$AO$304,17,FALSE)</f>
        <v>0.92699999999999994</v>
      </c>
      <c r="I192" s="856">
        <v>1.2369999999999999</v>
      </c>
      <c r="J192" s="856">
        <v>1.3360000000000001</v>
      </c>
      <c r="K192" s="856">
        <v>1.6089999999999998</v>
      </c>
      <c r="L192" s="856">
        <v>1.3879999999999999</v>
      </c>
      <c r="M192" s="856">
        <v>1.3829999999999998</v>
      </c>
      <c r="N192" s="856">
        <v>2.077</v>
      </c>
      <c r="O192" s="856">
        <v>1.827</v>
      </c>
      <c r="P192" s="856">
        <v>1.5189999999999999</v>
      </c>
      <c r="Q192" s="856">
        <v>1.4039999999999999</v>
      </c>
      <c r="R192" s="856">
        <v>1.288</v>
      </c>
      <c r="S192" s="856">
        <v>1.08</v>
      </c>
      <c r="T192" s="856">
        <v>1.1529999999999998</v>
      </c>
      <c r="U192" s="856">
        <v>21.971</v>
      </c>
      <c r="X192" s="1216">
        <v>1</v>
      </c>
      <c r="Y192" s="1215" t="str">
        <f t="shared" si="16"/>
        <v>RSR0064</v>
      </c>
      <c r="Z192" s="1215"/>
      <c r="AA192" s="1215" t="s">
        <v>1123</v>
      </c>
      <c r="AB192" s="1215" t="s">
        <v>1124</v>
      </c>
      <c r="AC192" s="1215" t="s">
        <v>607</v>
      </c>
      <c r="AD192" s="1215"/>
      <c r="AE192" s="1215"/>
      <c r="AF192" s="1215">
        <v>0.14299999999999999</v>
      </c>
      <c r="AG192" s="1215">
        <v>1.1989999999999998</v>
      </c>
      <c r="AH192" s="1215">
        <v>0.995</v>
      </c>
      <c r="AI192" s="1215">
        <v>1.1459999999999999</v>
      </c>
      <c r="AJ192" s="1215">
        <v>1.081</v>
      </c>
      <c r="AK192" s="1215">
        <v>1.2149999999999999</v>
      </c>
      <c r="AL192" s="1215">
        <v>1.1889999999999998</v>
      </c>
      <c r="AM192" s="1215">
        <v>1.1439999999999999</v>
      </c>
      <c r="AN192" s="1215">
        <v>1.254</v>
      </c>
      <c r="AO192" s="1215">
        <v>1.2270000000000001</v>
      </c>
      <c r="AP192" s="1215">
        <v>10.593</v>
      </c>
      <c r="AQ192" s="1215"/>
    </row>
    <row r="193" spans="1:43">
      <c r="A193" s="801">
        <v>1</v>
      </c>
      <c r="B193" t="str">
        <f t="shared" si="15"/>
        <v>RSR0049</v>
      </c>
      <c r="D193" t="s">
        <v>1113</v>
      </c>
      <c r="E193" t="s">
        <v>1114</v>
      </c>
      <c r="F193" t="s">
        <v>607</v>
      </c>
      <c r="G193" s="856">
        <f>+VLOOKUP($B193,$Y$4:$AO$256,16,FALSE)</f>
        <v>0.156</v>
      </c>
      <c r="H193" s="856">
        <f>+VLOOKUP($B193,$Y$4:$AO$304,17,FALSE)</f>
        <v>0.08</v>
      </c>
      <c r="I193" s="856">
        <v>4.4999999999999998E-2</v>
      </c>
      <c r="J193" s="856">
        <v>7.4999999999999997E-2</v>
      </c>
      <c r="K193" s="856">
        <v>8.4999999999999992E-2</v>
      </c>
      <c r="L193" s="856">
        <v>0.12300000000000001</v>
      </c>
      <c r="M193" s="856">
        <v>0.104</v>
      </c>
      <c r="N193" s="856">
        <v>0.107</v>
      </c>
      <c r="O193" s="856">
        <v>0.113</v>
      </c>
      <c r="P193" s="856">
        <v>0.186</v>
      </c>
      <c r="Q193" s="856">
        <v>0.10099999999999999</v>
      </c>
      <c r="R193" s="856">
        <v>0.106</v>
      </c>
      <c r="S193" s="856">
        <v>0.1</v>
      </c>
      <c r="T193" s="856">
        <v>0.10100000000000001</v>
      </c>
      <c r="U193" s="856">
        <v>9.0120000000000005</v>
      </c>
      <c r="X193" s="1216">
        <v>1</v>
      </c>
      <c r="Y193" s="1215" t="str">
        <f t="shared" si="16"/>
        <v>RSR0065</v>
      </c>
      <c r="Z193" s="1215"/>
      <c r="AA193" s="1215" t="s">
        <v>1125</v>
      </c>
      <c r="AB193" s="1215" t="s">
        <v>1126</v>
      </c>
      <c r="AC193" s="1215" t="s">
        <v>607</v>
      </c>
      <c r="AD193" s="1215"/>
      <c r="AE193" s="1215"/>
      <c r="AF193" s="1215">
        <v>0.10099999999999999</v>
      </c>
      <c r="AG193" s="1215">
        <v>1.5269999999999999</v>
      </c>
      <c r="AH193" s="1215">
        <v>0.67999999999999994</v>
      </c>
      <c r="AI193" s="1215">
        <v>1.056</v>
      </c>
      <c r="AJ193" s="1215">
        <v>0.66800000000000004</v>
      </c>
      <c r="AK193" s="1215">
        <v>0.76600000000000001</v>
      </c>
      <c r="AL193" s="1215">
        <v>0.95500000000000007</v>
      </c>
      <c r="AM193" s="1215">
        <v>0.89700000000000002</v>
      </c>
      <c r="AN193" s="1215">
        <v>0.97799999999999998</v>
      </c>
      <c r="AO193" s="1215">
        <v>1.357</v>
      </c>
      <c r="AP193" s="1215">
        <v>8.9849999999999994</v>
      </c>
      <c r="AQ193" s="1215"/>
    </row>
    <row r="194" spans="1:43">
      <c r="A194" s="801">
        <v>1</v>
      </c>
      <c r="B194" t="str">
        <f t="shared" si="15"/>
        <v>RSR0048</v>
      </c>
      <c r="D194" t="s">
        <v>1115</v>
      </c>
      <c r="E194" t="s">
        <v>1116</v>
      </c>
      <c r="F194" t="s">
        <v>607</v>
      </c>
      <c r="G194" s="856">
        <f>+VLOOKUP($B194,$Y$4:$AO$256,16,FALSE)</f>
        <v>0.13600000000000001</v>
      </c>
      <c r="H194" s="856">
        <f>+VLOOKUP($B194,$Y$4:$AO$304,17,FALSE)</f>
        <v>0.13999999999999999</v>
      </c>
      <c r="I194" s="856">
        <v>6.8000000000000005E-2</v>
      </c>
      <c r="J194" s="856">
        <v>0.109</v>
      </c>
      <c r="K194" s="856">
        <v>0.17300000000000001</v>
      </c>
      <c r="L194" s="856">
        <v>8.3999999999999991E-2</v>
      </c>
      <c r="M194" s="856">
        <v>7.3000000000000009E-2</v>
      </c>
      <c r="N194" s="856">
        <v>7.7000000000000013E-2</v>
      </c>
      <c r="O194" s="856">
        <v>7.6000000000000012E-2</v>
      </c>
      <c r="P194" s="856">
        <v>8.6999999999999994E-2</v>
      </c>
      <c r="Q194" s="856">
        <v>5.4999999999999993E-2</v>
      </c>
      <c r="R194" s="856">
        <v>4.5999999999999999E-2</v>
      </c>
      <c r="S194" s="856">
        <v>6.3E-2</v>
      </c>
      <c r="T194" s="856">
        <v>5.5999999999999994E-2</v>
      </c>
      <c r="U194" s="856">
        <v>15.068</v>
      </c>
      <c r="X194" s="1216">
        <v>1</v>
      </c>
      <c r="Y194" s="1215" t="str">
        <f t="shared" si="16"/>
        <v>5SE0033</v>
      </c>
      <c r="Z194" s="1215"/>
      <c r="AA194" s="1215" t="s">
        <v>111</v>
      </c>
      <c r="AB194" s="1215" t="s">
        <v>112</v>
      </c>
      <c r="AC194" s="1215" t="s">
        <v>45</v>
      </c>
      <c r="AD194" s="1215">
        <v>107.03899999999999</v>
      </c>
      <c r="AE194" s="1215">
        <v>99.137</v>
      </c>
      <c r="AF194" s="1215">
        <v>104.113</v>
      </c>
      <c r="AG194" s="1215">
        <v>104.289</v>
      </c>
      <c r="AH194" s="1215">
        <v>87.329000000000008</v>
      </c>
      <c r="AI194" s="1215">
        <v>97.736000000000004</v>
      </c>
      <c r="AJ194" s="1215">
        <v>78.906999999999982</v>
      </c>
      <c r="AK194" s="1215">
        <v>93.045000000000016</v>
      </c>
      <c r="AL194" s="1215">
        <v>100.79600000000002</v>
      </c>
      <c r="AM194" s="1215">
        <v>101.87899999999999</v>
      </c>
      <c r="AN194" s="1215">
        <v>94.435999999999993</v>
      </c>
      <c r="AO194" s="1215">
        <v>103.35000000000001</v>
      </c>
      <c r="AP194" s="1215">
        <v>1172.056</v>
      </c>
      <c r="AQ194" s="1215"/>
    </row>
    <row r="195" spans="1:43">
      <c r="A195" s="801">
        <v>1</v>
      </c>
      <c r="B195" t="str">
        <f t="shared" ref="B195:B258" si="21">+RIGHT(F195,A195)&amp;E195</f>
        <v>RSR1114</v>
      </c>
      <c r="D195" t="s">
        <v>1213</v>
      </c>
      <c r="E195" t="s">
        <v>1214</v>
      </c>
      <c r="F195" t="s">
        <v>607</v>
      </c>
      <c r="G195" s="856"/>
      <c r="H195" s="856"/>
      <c r="I195" s="856">
        <v>2.698</v>
      </c>
      <c r="J195" s="856">
        <v>2.9809999999999999</v>
      </c>
      <c r="K195" s="856">
        <v>2.5009999999999999</v>
      </c>
      <c r="L195" s="856">
        <v>1.8440000000000001</v>
      </c>
      <c r="M195" s="856">
        <v>2.7229999999999999</v>
      </c>
      <c r="N195" s="856">
        <v>4.1450000000000005</v>
      </c>
      <c r="O195" s="856">
        <v>2.7569999999999997</v>
      </c>
      <c r="P195" s="856">
        <v>3.1539999999999999</v>
      </c>
      <c r="Q195" s="856">
        <v>3.359</v>
      </c>
      <c r="R195" s="856">
        <v>3.7150000000000003</v>
      </c>
      <c r="S195" s="856">
        <v>3.3950000000000005</v>
      </c>
      <c r="T195" s="856">
        <v>2.6160000000000001</v>
      </c>
      <c r="U195" s="856">
        <v>1.0450000000000002</v>
      </c>
      <c r="X195" s="1216">
        <v>1</v>
      </c>
      <c r="Y195" s="1215" t="str">
        <f t="shared" ref="Y195:Y258" si="22">+RIGHT(AC195,X195)&amp;AB195</f>
        <v>3SE0039</v>
      </c>
      <c r="Z195" s="1215"/>
      <c r="AA195" s="1215" t="s">
        <v>113</v>
      </c>
      <c r="AB195" s="1215" t="s">
        <v>114</v>
      </c>
      <c r="AC195" s="1215" t="s">
        <v>28</v>
      </c>
      <c r="AD195" s="1215">
        <v>35.952000000000005</v>
      </c>
      <c r="AE195" s="1215">
        <v>39.223000000000006</v>
      </c>
      <c r="AF195" s="1215">
        <v>41.218000000000004</v>
      </c>
      <c r="AG195" s="1215">
        <v>33.760999999999996</v>
      </c>
      <c r="AH195" s="1215">
        <v>37.812999999999995</v>
      </c>
      <c r="AI195" s="1215">
        <v>43.040999999999997</v>
      </c>
      <c r="AJ195" s="1215">
        <v>35.774000000000001</v>
      </c>
      <c r="AK195" s="1215">
        <v>37.177999999999997</v>
      </c>
      <c r="AL195" s="1215">
        <v>52.901000000000003</v>
      </c>
      <c r="AM195" s="1215">
        <v>40.789999999999992</v>
      </c>
      <c r="AN195" s="1215">
        <v>47.804000000000002</v>
      </c>
      <c r="AO195" s="1215">
        <v>39.457999999999998</v>
      </c>
      <c r="AP195" s="1215">
        <v>484.9129999999999</v>
      </c>
      <c r="AQ195" s="1215"/>
    </row>
    <row r="196" spans="1:43">
      <c r="A196" s="801">
        <v>1</v>
      </c>
      <c r="B196" t="str">
        <f t="shared" si="21"/>
        <v>RSR0064</v>
      </c>
      <c r="D196" t="s">
        <v>1123</v>
      </c>
      <c r="E196" t="s">
        <v>1124</v>
      </c>
      <c r="F196" t="s">
        <v>607</v>
      </c>
      <c r="G196" s="856">
        <f t="shared" ref="G196:G205" si="23">+VLOOKUP($B196,$Y$4:$AO$256,16,FALSE)</f>
        <v>1.254</v>
      </c>
      <c r="H196" s="856">
        <f t="shared" ref="H196:H205" si="24">+VLOOKUP($B196,$Y$4:$AO$304,17,FALSE)</f>
        <v>1.2270000000000001</v>
      </c>
      <c r="I196" s="856">
        <v>1.3759999999999999</v>
      </c>
      <c r="J196" s="856">
        <v>1.26</v>
      </c>
      <c r="K196" s="856">
        <v>1.097</v>
      </c>
      <c r="L196" s="856">
        <v>1.337</v>
      </c>
      <c r="M196" s="856">
        <v>1.1819999999999999</v>
      </c>
      <c r="N196" s="856">
        <v>1.2709999999999999</v>
      </c>
      <c r="O196" s="856">
        <v>1.1789999999999998</v>
      </c>
      <c r="P196" s="856">
        <v>1.226</v>
      </c>
      <c r="Q196" s="856">
        <v>1.2389999999999999</v>
      </c>
      <c r="R196" s="856">
        <v>1.3759999999999999</v>
      </c>
      <c r="S196" s="856">
        <v>1.3390000000000002</v>
      </c>
      <c r="T196" s="856">
        <v>0.92399999999999993</v>
      </c>
      <c r="U196" s="856">
        <v>2.484</v>
      </c>
      <c r="X196" s="1216">
        <v>1</v>
      </c>
      <c r="Y196" s="1215" t="str">
        <f t="shared" si="22"/>
        <v>2SE0036</v>
      </c>
      <c r="Z196" s="1215"/>
      <c r="AA196" s="1215" t="s">
        <v>775</v>
      </c>
      <c r="AB196" s="1215" t="s">
        <v>776</v>
      </c>
      <c r="AC196" s="1215" t="s">
        <v>25</v>
      </c>
      <c r="AD196" s="1215">
        <v>917.99299999999994</v>
      </c>
      <c r="AE196" s="1215">
        <v>843.96599999999989</v>
      </c>
      <c r="AF196" s="1215">
        <v>801.50499999999988</v>
      </c>
      <c r="AG196" s="1215">
        <v>980.88299999999981</v>
      </c>
      <c r="AH196" s="1215">
        <v>878.9860000000001</v>
      </c>
      <c r="AI196" s="1215">
        <v>925.97599999999989</v>
      </c>
      <c r="AJ196" s="1215">
        <v>885.23699999999997</v>
      </c>
      <c r="AK196" s="1215">
        <v>1032.7370000000001</v>
      </c>
      <c r="AL196" s="1215">
        <v>969.36500000000001</v>
      </c>
      <c r="AM196" s="1215">
        <v>1025.6180000000002</v>
      </c>
      <c r="AN196" s="1215">
        <v>983.39399999999978</v>
      </c>
      <c r="AO196" s="1215">
        <v>954.00299999999993</v>
      </c>
      <c r="AP196" s="1215">
        <v>11199.663</v>
      </c>
      <c r="AQ196" s="1215"/>
    </row>
    <row r="197" spans="1:43">
      <c r="A197" s="801">
        <v>1</v>
      </c>
      <c r="B197" t="str">
        <f t="shared" si="21"/>
        <v>RSR0065</v>
      </c>
      <c r="D197" t="s">
        <v>1125</v>
      </c>
      <c r="E197" t="s">
        <v>1126</v>
      </c>
      <c r="F197" t="s">
        <v>607</v>
      </c>
      <c r="G197" s="856">
        <f t="shared" si="23"/>
        <v>0.97799999999999998</v>
      </c>
      <c r="H197" s="856">
        <f t="shared" si="24"/>
        <v>1.357</v>
      </c>
      <c r="I197" s="856">
        <v>1.083</v>
      </c>
      <c r="J197" s="856">
        <v>0.79200000000000004</v>
      </c>
      <c r="K197" s="856">
        <v>0.88800000000000001</v>
      </c>
      <c r="L197" s="856">
        <v>0.77499999999999991</v>
      </c>
      <c r="M197" s="856">
        <v>0.748</v>
      </c>
      <c r="N197" s="856">
        <v>1.071</v>
      </c>
      <c r="O197" s="856">
        <v>0.78499999999999992</v>
      </c>
      <c r="P197" s="856">
        <v>1.0449999999999999</v>
      </c>
      <c r="Q197" s="856">
        <v>0.746</v>
      </c>
      <c r="R197" s="856">
        <v>1.1900000000000002</v>
      </c>
      <c r="S197" s="856">
        <v>0.79</v>
      </c>
      <c r="T197" s="856">
        <v>0.81800000000000006</v>
      </c>
      <c r="U197" s="856">
        <v>2.5620000000000003</v>
      </c>
      <c r="X197" s="1216">
        <v>1</v>
      </c>
      <c r="Y197" s="1215" t="str">
        <f t="shared" si="22"/>
        <v>5SE0243</v>
      </c>
      <c r="Z197" s="1215"/>
      <c r="AA197" s="1215" t="s">
        <v>777</v>
      </c>
      <c r="AB197" s="1215" t="s">
        <v>778</v>
      </c>
      <c r="AC197" s="1215" t="s">
        <v>45</v>
      </c>
      <c r="AD197" s="1215">
        <v>572.45999999999992</v>
      </c>
      <c r="AE197" s="1215">
        <v>601.91899999999998</v>
      </c>
      <c r="AF197" s="1215">
        <v>618.10900000000015</v>
      </c>
      <c r="AG197" s="1215">
        <v>685.93799999999987</v>
      </c>
      <c r="AH197" s="1215">
        <v>691.55099999999982</v>
      </c>
      <c r="AI197" s="1215">
        <v>731.69499999999994</v>
      </c>
      <c r="AJ197" s="1215">
        <v>730.50699999999995</v>
      </c>
      <c r="AK197" s="1215">
        <v>682.87399999999991</v>
      </c>
      <c r="AL197" s="1215">
        <v>748.07</v>
      </c>
      <c r="AM197" s="1215">
        <v>732.98399999999992</v>
      </c>
      <c r="AN197" s="1215">
        <v>710.87299999999982</v>
      </c>
      <c r="AO197" s="1215">
        <v>668.35599999999999</v>
      </c>
      <c r="AP197" s="1215">
        <v>8175.3359999999975</v>
      </c>
      <c r="AQ197" s="1215"/>
    </row>
    <row r="198" spans="1:43">
      <c r="A198" s="801">
        <v>1</v>
      </c>
      <c r="B198" t="str">
        <f t="shared" si="21"/>
        <v>5SE0033</v>
      </c>
      <c r="D198" t="s">
        <v>111</v>
      </c>
      <c r="E198" t="s">
        <v>112</v>
      </c>
      <c r="F198" t="s">
        <v>45</v>
      </c>
      <c r="G198" s="856">
        <f t="shared" si="23"/>
        <v>94.435999999999993</v>
      </c>
      <c r="H198" s="856">
        <f t="shared" si="24"/>
        <v>103.35000000000001</v>
      </c>
      <c r="I198" s="856">
        <v>98.499000000000009</v>
      </c>
      <c r="J198" s="856">
        <v>91.515000000000001</v>
      </c>
      <c r="K198" s="856">
        <v>105.849</v>
      </c>
      <c r="L198" s="856">
        <v>106.364</v>
      </c>
      <c r="M198" s="856">
        <v>103.749</v>
      </c>
      <c r="N198" s="856">
        <v>126.364</v>
      </c>
      <c r="O198" s="856">
        <v>105.93499999999999</v>
      </c>
      <c r="P198" s="856">
        <v>112.45699999999998</v>
      </c>
      <c r="Q198" s="856">
        <v>142.637</v>
      </c>
      <c r="R198" s="856">
        <v>130.57</v>
      </c>
      <c r="S198" s="856">
        <v>133.99999999999997</v>
      </c>
      <c r="T198" s="856">
        <v>120.45</v>
      </c>
      <c r="U198" s="856">
        <v>0.85699999999999987</v>
      </c>
      <c r="X198" s="1216">
        <v>1</v>
      </c>
      <c r="Y198" s="1215" t="str">
        <f t="shared" si="22"/>
        <v>2SE1036</v>
      </c>
      <c r="Z198" s="1215"/>
      <c r="AA198" s="1215" t="s">
        <v>270</v>
      </c>
      <c r="AB198" s="1215" t="s">
        <v>1127</v>
      </c>
      <c r="AC198" s="1215" t="s">
        <v>25</v>
      </c>
      <c r="AD198" s="1215">
        <v>400.08799999999997</v>
      </c>
      <c r="AE198" s="1215">
        <v>132.85</v>
      </c>
      <c r="AF198" s="1215">
        <v>132.48399999999998</v>
      </c>
      <c r="AG198" s="1215">
        <v>349.34499999999997</v>
      </c>
      <c r="AH198" s="1215">
        <v>375.56200000000001</v>
      </c>
      <c r="AI198" s="1215">
        <v>370.51400000000001</v>
      </c>
      <c r="AJ198" s="1215">
        <v>424.92</v>
      </c>
      <c r="AK198" s="1215">
        <v>448.45799999999997</v>
      </c>
      <c r="AL198" s="1215">
        <v>413.61900000000003</v>
      </c>
      <c r="AM198" s="1215">
        <v>398.74799999999999</v>
      </c>
      <c r="AN198" s="1215">
        <v>410.84700000000004</v>
      </c>
      <c r="AO198" s="1215">
        <v>405.63300000000004</v>
      </c>
      <c r="AP198" s="1215">
        <v>4263.0680000000011</v>
      </c>
      <c r="AQ198" s="1215"/>
    </row>
    <row r="199" spans="1:43">
      <c r="A199" s="801">
        <v>1</v>
      </c>
      <c r="B199" t="str">
        <f t="shared" si="21"/>
        <v>3SE0039</v>
      </c>
      <c r="D199" t="s">
        <v>113</v>
      </c>
      <c r="E199" t="s">
        <v>114</v>
      </c>
      <c r="F199" t="s">
        <v>28</v>
      </c>
      <c r="G199" s="856">
        <f t="shared" si="23"/>
        <v>47.804000000000002</v>
      </c>
      <c r="H199" s="856">
        <f t="shared" si="24"/>
        <v>39.457999999999998</v>
      </c>
      <c r="I199" s="856">
        <v>39.552</v>
      </c>
      <c r="J199" s="856">
        <v>40.777999999999992</v>
      </c>
      <c r="K199" s="856">
        <v>44.171000000000006</v>
      </c>
      <c r="L199" s="856">
        <v>47.613999999999997</v>
      </c>
      <c r="M199" s="856">
        <v>44.122</v>
      </c>
      <c r="N199" s="856">
        <v>53.106999999999999</v>
      </c>
      <c r="O199" s="856">
        <v>44.326000000000008</v>
      </c>
      <c r="P199" s="856">
        <v>50.958999999999996</v>
      </c>
      <c r="Q199" s="856">
        <v>64.254999999999995</v>
      </c>
      <c r="R199" s="856">
        <v>61.704999999999991</v>
      </c>
      <c r="S199" s="856">
        <v>63.192999999999998</v>
      </c>
      <c r="T199" s="856">
        <v>52.089999999999989</v>
      </c>
      <c r="U199" s="856">
        <v>175.18</v>
      </c>
      <c r="X199" s="1216">
        <v>1</v>
      </c>
      <c r="Y199" s="1215" t="str">
        <f t="shared" si="22"/>
        <v>3SE2034</v>
      </c>
      <c r="Z199" s="1215"/>
      <c r="AA199" s="1215" t="s">
        <v>1128</v>
      </c>
      <c r="AB199" s="1215" t="s">
        <v>1129</v>
      </c>
      <c r="AC199" s="1215" t="s">
        <v>28</v>
      </c>
      <c r="AD199" s="1215">
        <v>89.546999999999983</v>
      </c>
      <c r="AE199" s="1215">
        <v>77.824000000000012</v>
      </c>
      <c r="AF199" s="1215">
        <v>105.65100000000001</v>
      </c>
      <c r="AG199" s="1215">
        <v>95.924999999999983</v>
      </c>
      <c r="AH199" s="1215">
        <v>98.578999999999994</v>
      </c>
      <c r="AI199" s="1215">
        <v>102.07</v>
      </c>
      <c r="AJ199" s="1215">
        <v>95.784999999999997</v>
      </c>
      <c r="AK199" s="1215">
        <v>109.358</v>
      </c>
      <c r="AL199" s="1215">
        <v>102.06800000000001</v>
      </c>
      <c r="AM199" s="1215">
        <v>102.55699999999996</v>
      </c>
      <c r="AN199" s="1215">
        <v>139.994</v>
      </c>
      <c r="AO199" s="1215">
        <v>206.91300000000001</v>
      </c>
      <c r="AP199" s="1215">
        <v>1326.271</v>
      </c>
      <c r="AQ199" s="1215"/>
    </row>
    <row r="200" spans="1:43">
      <c r="A200" s="801">
        <v>1</v>
      </c>
      <c r="B200" t="str">
        <f t="shared" si="21"/>
        <v>2SE0036</v>
      </c>
      <c r="D200" t="s">
        <v>775</v>
      </c>
      <c r="E200" t="s">
        <v>776</v>
      </c>
      <c r="F200" t="s">
        <v>25</v>
      </c>
      <c r="G200" s="856">
        <f t="shared" si="23"/>
        <v>983.39399999999978</v>
      </c>
      <c r="H200" s="856">
        <f t="shared" si="24"/>
        <v>954.00299999999993</v>
      </c>
      <c r="I200" s="856">
        <v>957.74699999999996</v>
      </c>
      <c r="J200" s="856">
        <v>921.0100000000001</v>
      </c>
      <c r="K200" s="856">
        <v>913.66499999999985</v>
      </c>
      <c r="L200" s="856">
        <v>1079.404</v>
      </c>
      <c r="M200" s="856">
        <v>1071.2049999999997</v>
      </c>
      <c r="N200" s="856">
        <v>990.85800000000006</v>
      </c>
      <c r="O200" s="856">
        <v>1053.5950000000003</v>
      </c>
      <c r="P200" s="856">
        <v>1137.0839999999998</v>
      </c>
      <c r="Q200" s="856">
        <v>1134.8210000000001</v>
      </c>
      <c r="R200" s="856">
        <v>1098.8440000000001</v>
      </c>
      <c r="S200" s="856">
        <v>1249.8110000000001</v>
      </c>
      <c r="T200" s="856">
        <v>1187.9490000000005</v>
      </c>
      <c r="U200" s="856">
        <v>29.876999999999999</v>
      </c>
      <c r="X200" s="1216">
        <v>1</v>
      </c>
      <c r="Y200" s="1215" t="str">
        <f t="shared" si="22"/>
        <v>RSR0039</v>
      </c>
      <c r="Z200" s="1215"/>
      <c r="AA200" s="1215" t="s">
        <v>1132</v>
      </c>
      <c r="AB200" s="1215" t="s">
        <v>1133</v>
      </c>
      <c r="AC200" s="1215" t="s">
        <v>607</v>
      </c>
      <c r="AD200" s="1215"/>
      <c r="AE200" s="1215"/>
      <c r="AF200" s="1215"/>
      <c r="AG200" s="1215">
        <v>0.83200000000000007</v>
      </c>
      <c r="AH200" s="1215">
        <v>3.778</v>
      </c>
      <c r="AI200" s="1215">
        <v>4.3509999999999991</v>
      </c>
      <c r="AJ200" s="1215">
        <v>2.931</v>
      </c>
      <c r="AK200" s="1215">
        <v>2.6459999999999999</v>
      </c>
      <c r="AL200" s="1215">
        <v>2.6529999999999996</v>
      </c>
      <c r="AM200" s="1215">
        <v>2.7190000000000003</v>
      </c>
      <c r="AN200" s="1215">
        <v>2.819</v>
      </c>
      <c r="AO200" s="1215">
        <v>2.5659999999999998</v>
      </c>
      <c r="AP200" s="1215">
        <v>25.294999999999998</v>
      </c>
      <c r="AQ200" s="1215"/>
    </row>
    <row r="201" spans="1:43">
      <c r="A201" s="801">
        <v>1</v>
      </c>
      <c r="B201" t="str">
        <f t="shared" si="21"/>
        <v>5SE0243</v>
      </c>
      <c r="D201" t="s">
        <v>777</v>
      </c>
      <c r="E201" t="s">
        <v>778</v>
      </c>
      <c r="F201" t="s">
        <v>45</v>
      </c>
      <c r="G201" s="856">
        <f t="shared" si="23"/>
        <v>710.87299999999982</v>
      </c>
      <c r="H201" s="856">
        <f t="shared" si="24"/>
        <v>668.35599999999999</v>
      </c>
      <c r="I201" s="856">
        <v>682.32200000000012</v>
      </c>
      <c r="J201" s="856">
        <v>752.80199999999991</v>
      </c>
      <c r="K201" s="856">
        <v>787.8610000000001</v>
      </c>
      <c r="L201" s="856">
        <v>784.38700000000017</v>
      </c>
      <c r="M201" s="856">
        <v>845.76200000000006</v>
      </c>
      <c r="N201" s="856">
        <v>852.28700000000003</v>
      </c>
      <c r="O201" s="856">
        <v>950.22</v>
      </c>
      <c r="P201" s="856">
        <v>882.26599999999974</v>
      </c>
      <c r="Q201" s="856">
        <v>905.79200000000003</v>
      </c>
      <c r="R201" s="856">
        <v>917.5849999999997</v>
      </c>
      <c r="S201" s="856">
        <v>897.47400000000005</v>
      </c>
      <c r="T201" s="856">
        <v>901.14900000000023</v>
      </c>
      <c r="U201" s="856">
        <v>12.543000000000001</v>
      </c>
      <c r="X201" s="1216">
        <v>1</v>
      </c>
      <c r="Y201" s="1215" t="str">
        <f t="shared" si="22"/>
        <v>RSR0036</v>
      </c>
      <c r="Z201" s="1215"/>
      <c r="AA201" s="1215" t="s">
        <v>1134</v>
      </c>
      <c r="AB201" s="1215" t="s">
        <v>1135</v>
      </c>
      <c r="AC201" s="1215" t="s">
        <v>607</v>
      </c>
      <c r="AD201" s="1215"/>
      <c r="AE201" s="1215"/>
      <c r="AF201" s="1215">
        <v>6.3E-2</v>
      </c>
      <c r="AG201" s="1215">
        <v>13.962</v>
      </c>
      <c r="AH201" s="1215">
        <v>10.866</v>
      </c>
      <c r="AI201" s="1215">
        <v>10.609</v>
      </c>
      <c r="AJ201" s="1215">
        <v>13.376999999999999</v>
      </c>
      <c r="AK201" s="1215">
        <v>11.976000000000001</v>
      </c>
      <c r="AL201" s="1215">
        <v>15.241999999999999</v>
      </c>
      <c r="AM201" s="1215">
        <v>11.160000000000002</v>
      </c>
      <c r="AN201" s="1215">
        <v>12.635000000000002</v>
      </c>
      <c r="AO201" s="1215">
        <v>13.896000000000001</v>
      </c>
      <c r="AP201" s="1215">
        <v>113.786</v>
      </c>
      <c r="AQ201" s="1215"/>
    </row>
    <row r="202" spans="1:43">
      <c r="A202" s="801">
        <v>1</v>
      </c>
      <c r="B202" t="str">
        <f t="shared" si="21"/>
        <v>2SE1036</v>
      </c>
      <c r="D202" t="s">
        <v>270</v>
      </c>
      <c r="E202" t="s">
        <v>1127</v>
      </c>
      <c r="F202" t="s">
        <v>25</v>
      </c>
      <c r="G202" s="856">
        <f t="shared" si="23"/>
        <v>410.84700000000004</v>
      </c>
      <c r="H202" s="856">
        <f t="shared" si="24"/>
        <v>405.63300000000004</v>
      </c>
      <c r="I202" s="856">
        <v>414.678</v>
      </c>
      <c r="J202" s="856">
        <v>429.279</v>
      </c>
      <c r="K202" s="856">
        <v>418.91100000000006</v>
      </c>
      <c r="L202" s="856">
        <v>516.79300000000001</v>
      </c>
      <c r="M202" s="856">
        <v>469.75299999999999</v>
      </c>
      <c r="N202" s="856">
        <v>514.07199999999989</v>
      </c>
      <c r="O202" s="856">
        <v>546.00200000000007</v>
      </c>
      <c r="P202" s="856">
        <v>520.90000000000009</v>
      </c>
      <c r="Q202" s="856">
        <v>503.68099999999998</v>
      </c>
      <c r="R202" s="856">
        <v>524.76200000000006</v>
      </c>
      <c r="S202" s="856">
        <v>501.202</v>
      </c>
      <c r="T202" s="856">
        <v>448.64499999999998</v>
      </c>
      <c r="U202" s="856">
        <v>9.1229999999999993</v>
      </c>
      <c r="X202" s="1216">
        <v>1</v>
      </c>
      <c r="Y202" s="1215" t="str">
        <f t="shared" si="22"/>
        <v>RSR0056</v>
      </c>
      <c r="Z202" s="1215"/>
      <c r="AA202" s="1215" t="s">
        <v>1138</v>
      </c>
      <c r="AB202" s="1215" t="s">
        <v>1139</v>
      </c>
      <c r="AC202" s="1215" t="s">
        <v>607</v>
      </c>
      <c r="AD202" s="1215"/>
      <c r="AE202" s="1215"/>
      <c r="AF202" s="1215"/>
      <c r="AG202" s="1215">
        <v>1.048</v>
      </c>
      <c r="AH202" s="1215">
        <v>0.97599999999999998</v>
      </c>
      <c r="AI202" s="1215">
        <v>1.159</v>
      </c>
      <c r="AJ202" s="1215">
        <v>1.002</v>
      </c>
      <c r="AK202" s="1215">
        <v>0.92</v>
      </c>
      <c r="AL202" s="1215">
        <v>0.98899999999999999</v>
      </c>
      <c r="AM202" s="1215">
        <v>0.98799999999999999</v>
      </c>
      <c r="AN202" s="1215">
        <v>0.51500000000000001</v>
      </c>
      <c r="AO202" s="1215">
        <v>0.498</v>
      </c>
      <c r="AP202" s="1215">
        <v>8.0949999999999989</v>
      </c>
      <c r="AQ202" s="1215"/>
    </row>
    <row r="203" spans="1:43">
      <c r="A203" s="801">
        <v>1</v>
      </c>
      <c r="B203" t="str">
        <f t="shared" si="21"/>
        <v>3SE2034</v>
      </c>
      <c r="D203" t="s">
        <v>1128</v>
      </c>
      <c r="E203" t="s">
        <v>1129</v>
      </c>
      <c r="F203" t="s">
        <v>28</v>
      </c>
      <c r="G203" s="856">
        <f t="shared" si="23"/>
        <v>139.994</v>
      </c>
      <c r="H203" s="856">
        <f t="shared" si="24"/>
        <v>206.91300000000001</v>
      </c>
      <c r="I203" s="856">
        <v>186.63100000000003</v>
      </c>
      <c r="J203" s="856">
        <v>198.88900000000001</v>
      </c>
      <c r="K203" s="856">
        <v>185.71700000000004</v>
      </c>
      <c r="L203" s="856">
        <v>286.76799999999997</v>
      </c>
      <c r="M203" s="856">
        <v>249.70200000000003</v>
      </c>
      <c r="N203" s="856">
        <v>314.95699999999994</v>
      </c>
      <c r="O203" s="856">
        <v>281.08399999999995</v>
      </c>
      <c r="P203" s="856">
        <v>306.60899999999992</v>
      </c>
      <c r="Q203" s="856">
        <v>350.37100000000009</v>
      </c>
      <c r="R203" s="856">
        <v>357.61</v>
      </c>
      <c r="S203" s="856">
        <v>344.68600000000015</v>
      </c>
      <c r="T203" s="856">
        <v>329.38299999999998</v>
      </c>
      <c r="U203" s="856">
        <v>1123.9389999999999</v>
      </c>
      <c r="X203" s="1216">
        <v>1</v>
      </c>
      <c r="Y203" s="1215" t="str">
        <f t="shared" si="22"/>
        <v>2SE0034</v>
      </c>
      <c r="Z203" s="1215"/>
      <c r="AA203" s="1215" t="s">
        <v>115</v>
      </c>
      <c r="AB203" s="1215" t="s">
        <v>116</v>
      </c>
      <c r="AC203" s="1215" t="s">
        <v>25</v>
      </c>
      <c r="AD203" s="1215">
        <v>2477.4319999999998</v>
      </c>
      <c r="AE203" s="1215">
        <v>2328.3429999999998</v>
      </c>
      <c r="AF203" s="1215">
        <v>2555.5359999999996</v>
      </c>
      <c r="AG203" s="1215">
        <v>2766.7360000000003</v>
      </c>
      <c r="AH203" s="1215">
        <v>2537.5120000000002</v>
      </c>
      <c r="AI203" s="1215">
        <v>2760.5280000000002</v>
      </c>
      <c r="AJ203" s="1215">
        <v>2617.8430000000012</v>
      </c>
      <c r="AK203" s="1215">
        <v>2678.1470000000008</v>
      </c>
      <c r="AL203" s="1215">
        <v>2768.8679999999999</v>
      </c>
      <c r="AM203" s="1215">
        <v>3034.7339999999995</v>
      </c>
      <c r="AN203" s="1215">
        <v>2979.9950000000008</v>
      </c>
      <c r="AO203" s="1215">
        <v>3006.7660000000001</v>
      </c>
      <c r="AP203" s="1215">
        <v>32512.440000000006</v>
      </c>
      <c r="AQ203" s="1215"/>
    </row>
    <row r="204" spans="1:43">
      <c r="A204" s="801">
        <v>1</v>
      </c>
      <c r="B204" t="str">
        <f t="shared" si="21"/>
        <v>RSR0039</v>
      </c>
      <c r="D204" t="s">
        <v>1132</v>
      </c>
      <c r="E204" t="s">
        <v>1133</v>
      </c>
      <c r="F204" t="s">
        <v>607</v>
      </c>
      <c r="G204" s="856">
        <f t="shared" si="23"/>
        <v>2.819</v>
      </c>
      <c r="H204" s="856">
        <f t="shared" si="24"/>
        <v>2.5659999999999998</v>
      </c>
      <c r="I204" s="856">
        <v>2.6839999999999997</v>
      </c>
      <c r="J204" s="856">
        <v>2.4769999999999999</v>
      </c>
      <c r="K204" s="856">
        <v>2.4979999999999998</v>
      </c>
      <c r="L204" s="856">
        <v>2.6470000000000002</v>
      </c>
      <c r="M204" s="856">
        <v>2.7110000000000003</v>
      </c>
      <c r="N204" s="856">
        <v>2.6579999999999999</v>
      </c>
      <c r="O204" s="856">
        <v>2.871</v>
      </c>
      <c r="P204" s="856">
        <v>2.742</v>
      </c>
      <c r="Q204" s="856">
        <v>2.9750000000000001</v>
      </c>
      <c r="R204" s="856">
        <v>3.3679999999999999</v>
      </c>
      <c r="S204" s="856">
        <v>2.7429999999999994</v>
      </c>
      <c r="T204" s="856">
        <v>2.464</v>
      </c>
      <c r="U204" s="856">
        <v>490.58899999999994</v>
      </c>
      <c r="X204" s="1216">
        <v>1</v>
      </c>
      <c r="Y204" s="1215" t="str">
        <f t="shared" si="22"/>
        <v>4SE1034</v>
      </c>
      <c r="Z204" s="1215"/>
      <c r="AA204" s="1215" t="s">
        <v>1140</v>
      </c>
      <c r="AB204" s="1215" t="s">
        <v>1141</v>
      </c>
      <c r="AC204" s="1215" t="s">
        <v>33</v>
      </c>
      <c r="AD204" s="1215">
        <v>292.99299999999999</v>
      </c>
      <c r="AE204" s="1215">
        <v>297.89099999999996</v>
      </c>
      <c r="AF204" s="1215">
        <v>317.39100000000002</v>
      </c>
      <c r="AG204" s="1215">
        <v>339.68599999999992</v>
      </c>
      <c r="AH204" s="1215">
        <v>316.11200000000002</v>
      </c>
      <c r="AI204" s="1215">
        <v>336.28999999999996</v>
      </c>
      <c r="AJ204" s="1215">
        <v>358.67199999999997</v>
      </c>
      <c r="AK204" s="1215">
        <v>322.36799999999999</v>
      </c>
      <c r="AL204" s="1215">
        <v>318.56300000000005</v>
      </c>
      <c r="AM204" s="1215">
        <v>335.839</v>
      </c>
      <c r="AN204" s="1215">
        <v>334.5270000000001</v>
      </c>
      <c r="AO204" s="1215">
        <v>320.91100000000006</v>
      </c>
      <c r="AP204" s="1215">
        <v>3891.2429999999999</v>
      </c>
      <c r="AQ204" s="1215"/>
    </row>
    <row r="205" spans="1:43">
      <c r="A205" s="801">
        <v>1</v>
      </c>
      <c r="B205" t="str">
        <f t="shared" si="21"/>
        <v>RSR0036</v>
      </c>
      <c r="D205" t="s">
        <v>1134</v>
      </c>
      <c r="E205" t="s">
        <v>1135</v>
      </c>
      <c r="F205" t="s">
        <v>607</v>
      </c>
      <c r="G205" s="856">
        <f t="shared" si="23"/>
        <v>12.635000000000002</v>
      </c>
      <c r="H205" s="856">
        <f t="shared" si="24"/>
        <v>13.896000000000001</v>
      </c>
      <c r="I205" s="856">
        <v>13.771000000000001</v>
      </c>
      <c r="J205" s="856">
        <v>12.063000000000001</v>
      </c>
      <c r="K205" s="856">
        <v>10.997</v>
      </c>
      <c r="L205" s="856">
        <v>15.26</v>
      </c>
      <c r="M205" s="856">
        <v>13.936999999999999</v>
      </c>
      <c r="N205" s="856">
        <v>16.568000000000001</v>
      </c>
      <c r="O205" s="856">
        <v>14.137</v>
      </c>
      <c r="P205" s="856">
        <v>15.818</v>
      </c>
      <c r="Q205" s="856">
        <v>18.552999999999997</v>
      </c>
      <c r="R205" s="856">
        <v>17.95</v>
      </c>
      <c r="S205" s="856">
        <v>22.623999999999999</v>
      </c>
      <c r="T205" s="856">
        <v>19.227</v>
      </c>
      <c r="U205" s="856">
        <v>10371.912</v>
      </c>
      <c r="X205" s="1216">
        <v>1</v>
      </c>
      <c r="Y205" s="1215" t="str">
        <f t="shared" si="22"/>
        <v>3SE0244</v>
      </c>
      <c r="Z205" s="1215"/>
      <c r="AA205" s="1215" t="s">
        <v>779</v>
      </c>
      <c r="AB205" s="1215" t="s">
        <v>780</v>
      </c>
      <c r="AC205" s="1215" t="s">
        <v>28</v>
      </c>
      <c r="AD205" s="1215">
        <v>639.75199999999984</v>
      </c>
      <c r="AE205" s="1215">
        <v>664.58999999999992</v>
      </c>
      <c r="AF205" s="1215">
        <v>645.66099999999994</v>
      </c>
      <c r="AG205" s="1215">
        <v>619.41099999999983</v>
      </c>
      <c r="AH205" s="1215">
        <v>741.95699999999988</v>
      </c>
      <c r="AI205" s="1215">
        <v>656.27</v>
      </c>
      <c r="AJ205" s="1215">
        <v>684.70899999999995</v>
      </c>
      <c r="AK205" s="1215">
        <v>729.55700000000013</v>
      </c>
      <c r="AL205" s="1215">
        <v>693.41199999999992</v>
      </c>
      <c r="AM205" s="1215">
        <v>685.31500000000005</v>
      </c>
      <c r="AN205" s="1215">
        <v>696.34900000000005</v>
      </c>
      <c r="AO205" s="1215">
        <v>655.34500000000003</v>
      </c>
      <c r="AP205" s="1215">
        <v>8112.3280000000004</v>
      </c>
      <c r="AQ205" s="1215"/>
    </row>
    <row r="206" spans="1:43">
      <c r="A206" s="801">
        <v>1</v>
      </c>
      <c r="B206" t="str">
        <f t="shared" si="21"/>
        <v>RSR1115</v>
      </c>
      <c r="D206" t="s">
        <v>1215</v>
      </c>
      <c r="E206" t="s">
        <v>1216</v>
      </c>
      <c r="F206" t="s">
        <v>607</v>
      </c>
      <c r="G206" s="856"/>
      <c r="H206" s="856"/>
      <c r="I206" s="856">
        <v>1.8619999999999999</v>
      </c>
      <c r="J206" s="856">
        <v>1.113</v>
      </c>
      <c r="K206" s="856">
        <v>1.71</v>
      </c>
      <c r="L206" s="856">
        <v>2.0430000000000001</v>
      </c>
      <c r="M206" s="856">
        <v>2.1630000000000003</v>
      </c>
      <c r="N206" s="856">
        <v>3.1030000000000002</v>
      </c>
      <c r="O206" s="856">
        <v>2.9020000000000001</v>
      </c>
      <c r="P206" s="856">
        <v>3.3860000000000006</v>
      </c>
      <c r="Q206" s="856">
        <v>4.6640000000000006</v>
      </c>
      <c r="R206" s="856">
        <v>5.2869999999999999</v>
      </c>
      <c r="S206" s="856">
        <v>3.3459999999999996</v>
      </c>
      <c r="T206" s="856">
        <v>3.5909999999999997</v>
      </c>
      <c r="U206" s="856">
        <v>8390.6740000000009</v>
      </c>
      <c r="X206" s="1216">
        <v>1</v>
      </c>
      <c r="Y206" s="1215" t="str">
        <f t="shared" si="22"/>
        <v>5SE4242</v>
      </c>
      <c r="Z206" s="1215"/>
      <c r="AA206" s="1215" t="s">
        <v>1142</v>
      </c>
      <c r="AB206" s="1215" t="s">
        <v>1143</v>
      </c>
      <c r="AC206" s="1215" t="s">
        <v>45</v>
      </c>
      <c r="AD206" s="1215">
        <v>217.387</v>
      </c>
      <c r="AE206" s="1215">
        <v>208.36699999999999</v>
      </c>
      <c r="AF206" s="1215">
        <v>203.97300000000007</v>
      </c>
      <c r="AG206" s="1215">
        <v>222.91000000000003</v>
      </c>
      <c r="AH206" s="1215">
        <v>227.78300000000002</v>
      </c>
      <c r="AI206" s="1215">
        <v>250.82</v>
      </c>
      <c r="AJ206" s="1215">
        <v>246.14000000000007</v>
      </c>
      <c r="AK206" s="1215">
        <v>267.72300000000001</v>
      </c>
      <c r="AL206" s="1215">
        <v>269.16399999999999</v>
      </c>
      <c r="AM206" s="1215">
        <v>252.29199999999997</v>
      </c>
      <c r="AN206" s="1215">
        <v>262.84000000000003</v>
      </c>
      <c r="AO206" s="1215">
        <v>266.15300000000002</v>
      </c>
      <c r="AP206" s="1215">
        <v>2895.5519999999997</v>
      </c>
      <c r="AQ206" s="1215"/>
    </row>
    <row r="207" spans="1:43">
      <c r="A207" s="801">
        <v>1</v>
      </c>
      <c r="B207" t="str">
        <f t="shared" si="21"/>
        <v>RSR0056</v>
      </c>
      <c r="D207" t="s">
        <v>1138</v>
      </c>
      <c r="E207" t="s">
        <v>1139</v>
      </c>
      <c r="F207" t="s">
        <v>607</v>
      </c>
      <c r="G207" s="856">
        <f t="shared" ref="G207:G214" si="25">+VLOOKUP($B207,$Y$4:$AO$256,16,FALSE)</f>
        <v>0.51500000000000001</v>
      </c>
      <c r="H207" s="856">
        <f t="shared" ref="H207:H214" si="26">+VLOOKUP($B207,$Y$4:$AO$304,17,FALSE)</f>
        <v>0.498</v>
      </c>
      <c r="I207" s="856">
        <v>0.81899999999999995</v>
      </c>
      <c r="J207" s="856">
        <v>0.71500000000000008</v>
      </c>
      <c r="K207" s="856">
        <v>0.69600000000000006</v>
      </c>
      <c r="L207" s="856">
        <v>0.93199999999999994</v>
      </c>
      <c r="M207" s="856">
        <v>0.94399999999999995</v>
      </c>
      <c r="N207" s="856">
        <v>0.84300000000000008</v>
      </c>
      <c r="O207" s="856">
        <v>0.96599999999999986</v>
      </c>
      <c r="P207" s="856">
        <v>0.94799999999999995</v>
      </c>
      <c r="Q207" s="856">
        <v>0.749</v>
      </c>
      <c r="R207" s="856">
        <v>0.71500000000000008</v>
      </c>
      <c r="S207" s="856">
        <v>0.80100000000000005</v>
      </c>
      <c r="T207" s="856">
        <v>0.74299999999999999</v>
      </c>
      <c r="U207" s="856">
        <v>4889.2910000000002</v>
      </c>
      <c r="X207" s="1216">
        <v>1</v>
      </c>
      <c r="Y207" s="1215" t="str">
        <f t="shared" si="22"/>
        <v>4SE0040</v>
      </c>
      <c r="Z207" s="1215"/>
      <c r="AA207" s="1215" t="s">
        <v>781</v>
      </c>
      <c r="AB207" s="1215" t="s">
        <v>782</v>
      </c>
      <c r="AC207" s="1215" t="s">
        <v>33</v>
      </c>
      <c r="AD207" s="1215">
        <v>1343.9779999999998</v>
      </c>
      <c r="AE207" s="1215">
        <v>1185.8790000000004</v>
      </c>
      <c r="AF207" s="1215">
        <v>1340.9059999999999</v>
      </c>
      <c r="AG207" s="1215">
        <v>1530.9369999999999</v>
      </c>
      <c r="AH207" s="1215">
        <v>1566.9349999999999</v>
      </c>
      <c r="AI207" s="1215">
        <v>1686.24</v>
      </c>
      <c r="AJ207" s="1215">
        <v>1661.6210000000001</v>
      </c>
      <c r="AK207" s="1215">
        <v>1700.3009999999999</v>
      </c>
      <c r="AL207" s="1215">
        <v>1616.575</v>
      </c>
      <c r="AM207" s="1215">
        <v>1719.8949999999998</v>
      </c>
      <c r="AN207" s="1215">
        <v>1753.1480000000004</v>
      </c>
      <c r="AO207" s="1215">
        <v>1621.2950000000001</v>
      </c>
      <c r="AP207" s="1215">
        <v>18727.71</v>
      </c>
      <c r="AQ207" s="1215"/>
    </row>
    <row r="208" spans="1:43">
      <c r="A208" s="801">
        <v>1</v>
      </c>
      <c r="B208" t="str">
        <f t="shared" si="21"/>
        <v>2SE0034</v>
      </c>
      <c r="D208" t="s">
        <v>115</v>
      </c>
      <c r="E208" t="s">
        <v>116</v>
      </c>
      <c r="F208" t="s">
        <v>25</v>
      </c>
      <c r="G208" s="856">
        <f t="shared" si="25"/>
        <v>2979.9950000000008</v>
      </c>
      <c r="H208" s="856">
        <f t="shared" si="26"/>
        <v>3006.7660000000001</v>
      </c>
      <c r="I208" s="856">
        <v>3049.6230000000005</v>
      </c>
      <c r="J208" s="856">
        <v>2714.9630000000002</v>
      </c>
      <c r="K208" s="856">
        <v>3078.308</v>
      </c>
      <c r="L208" s="856">
        <v>3201.0080000000003</v>
      </c>
      <c r="M208" s="856">
        <v>3019.2779999999998</v>
      </c>
      <c r="N208" s="856">
        <v>3253.0829999999996</v>
      </c>
      <c r="O208" s="856">
        <v>3305.2140000000004</v>
      </c>
      <c r="P208" s="856">
        <v>3273.614</v>
      </c>
      <c r="Q208" s="856">
        <v>3648.4530000000004</v>
      </c>
      <c r="R208" s="856">
        <v>3674.634</v>
      </c>
      <c r="S208" s="856">
        <v>3582.1890000000003</v>
      </c>
      <c r="T208" s="856">
        <v>3547.8490000000002</v>
      </c>
      <c r="U208" s="856">
        <v>2717.998</v>
      </c>
      <c r="X208" s="1216">
        <v>1</v>
      </c>
      <c r="Y208" s="1215" t="str">
        <f t="shared" si="22"/>
        <v>5SE0041</v>
      </c>
      <c r="Z208" s="1215"/>
      <c r="AA208" s="1215" t="s">
        <v>783</v>
      </c>
      <c r="AB208" s="1215" t="s">
        <v>784</v>
      </c>
      <c r="AC208" s="1215" t="s">
        <v>45</v>
      </c>
      <c r="AD208" s="1215">
        <v>1804.4069999999999</v>
      </c>
      <c r="AE208" s="1215">
        <v>1682.3699999999994</v>
      </c>
      <c r="AF208" s="1215">
        <v>1862.8170000000002</v>
      </c>
      <c r="AG208" s="1215">
        <v>1846.7040000000004</v>
      </c>
      <c r="AH208" s="1215">
        <v>1891.8489999999999</v>
      </c>
      <c r="AI208" s="1215">
        <v>1926.251</v>
      </c>
      <c r="AJ208" s="1215">
        <v>2020.4370000000001</v>
      </c>
      <c r="AK208" s="1215">
        <v>1986.3349999999998</v>
      </c>
      <c r="AL208" s="1215">
        <v>1918.021</v>
      </c>
      <c r="AM208" s="1215">
        <v>1901.4260000000002</v>
      </c>
      <c r="AN208" s="1215">
        <v>1946.9720000000002</v>
      </c>
      <c r="AO208" s="1215">
        <v>1904.462</v>
      </c>
      <c r="AP208" s="1215">
        <v>22692.050999999999</v>
      </c>
      <c r="AQ208" s="1215"/>
    </row>
    <row r="209" spans="1:43">
      <c r="A209" s="801">
        <v>1</v>
      </c>
      <c r="B209" t="str">
        <f t="shared" si="21"/>
        <v>4SE1034</v>
      </c>
      <c r="D209" t="s">
        <v>1140</v>
      </c>
      <c r="E209" t="s">
        <v>1141</v>
      </c>
      <c r="F209" t="s">
        <v>33</v>
      </c>
      <c r="G209" s="856">
        <f t="shared" si="25"/>
        <v>334.5270000000001</v>
      </c>
      <c r="H209" s="856">
        <f t="shared" si="26"/>
        <v>320.91100000000006</v>
      </c>
      <c r="I209" s="856">
        <v>326.22699999999992</v>
      </c>
      <c r="J209" s="856">
        <v>239.84</v>
      </c>
      <c r="K209" s="856">
        <v>291.06000000000006</v>
      </c>
      <c r="L209" s="856">
        <v>292.85000000000008</v>
      </c>
      <c r="M209" s="856">
        <v>320.39499999999998</v>
      </c>
      <c r="N209" s="856">
        <v>385.11200000000002</v>
      </c>
      <c r="O209" s="856">
        <v>345.11200000000002</v>
      </c>
      <c r="P209" s="856">
        <v>401.34300000000002</v>
      </c>
      <c r="Q209" s="856">
        <v>479.36000000000007</v>
      </c>
      <c r="R209" s="856">
        <v>426.73300000000006</v>
      </c>
      <c r="S209" s="856">
        <v>401.79099999999994</v>
      </c>
      <c r="T209" s="856">
        <v>471.03199999999998</v>
      </c>
      <c r="U209" s="856">
        <v>41.565000000000005</v>
      </c>
      <c r="X209" s="1216">
        <v>1</v>
      </c>
      <c r="Y209" s="1215" t="str">
        <f t="shared" si="22"/>
        <v>5SE0245</v>
      </c>
      <c r="Z209" s="1215"/>
      <c r="AA209" s="1215" t="s">
        <v>785</v>
      </c>
      <c r="AB209" s="1215" t="s">
        <v>786</v>
      </c>
      <c r="AC209" s="1215" t="s">
        <v>45</v>
      </c>
      <c r="AD209" s="1215">
        <v>722.31900000000007</v>
      </c>
      <c r="AE209" s="1215">
        <v>663.649</v>
      </c>
      <c r="AF209" s="1215">
        <v>714.33600000000001</v>
      </c>
      <c r="AG209" s="1215">
        <v>764.81099999999981</v>
      </c>
      <c r="AH209" s="1215">
        <v>701.41599999999983</v>
      </c>
      <c r="AI209" s="1215">
        <v>756.98399999999992</v>
      </c>
      <c r="AJ209" s="1215">
        <v>743.33299999999986</v>
      </c>
      <c r="AK209" s="1215">
        <v>790.29000000000008</v>
      </c>
      <c r="AL209" s="1215">
        <v>795.70499999999993</v>
      </c>
      <c r="AM209" s="1215">
        <v>748.61299999999994</v>
      </c>
      <c r="AN209" s="1215">
        <v>780.03800000000001</v>
      </c>
      <c r="AO209" s="1215">
        <v>742.40599999999995</v>
      </c>
      <c r="AP209" s="1215">
        <v>8923.8999999999978</v>
      </c>
      <c r="AQ209" s="1215"/>
    </row>
    <row r="210" spans="1:43">
      <c r="A210" s="801">
        <v>1</v>
      </c>
      <c r="B210" t="str">
        <f t="shared" si="21"/>
        <v>3SE0244</v>
      </c>
      <c r="D210" t="s">
        <v>779</v>
      </c>
      <c r="E210" t="s">
        <v>780</v>
      </c>
      <c r="F210" t="s">
        <v>28</v>
      </c>
      <c r="G210" s="856">
        <f t="shared" si="25"/>
        <v>696.34900000000005</v>
      </c>
      <c r="H210" s="856">
        <f t="shared" si="26"/>
        <v>655.34500000000003</v>
      </c>
      <c r="I210" s="856">
        <v>679.56799999999987</v>
      </c>
      <c r="J210" s="856">
        <v>610.3549999999999</v>
      </c>
      <c r="K210" s="856">
        <v>639.10200000000009</v>
      </c>
      <c r="L210" s="856">
        <v>620.91700000000003</v>
      </c>
      <c r="M210" s="856">
        <v>695.67099999999994</v>
      </c>
      <c r="N210" s="856">
        <v>764.82900000000006</v>
      </c>
      <c r="O210" s="856">
        <v>697.07899999999995</v>
      </c>
      <c r="P210" s="856">
        <v>672.26</v>
      </c>
      <c r="Q210" s="856">
        <v>695.04099999999994</v>
      </c>
      <c r="R210" s="856">
        <v>700.73800000000006</v>
      </c>
      <c r="S210" s="856">
        <v>750.57600000000002</v>
      </c>
      <c r="T210" s="856">
        <v>720.16899999999998</v>
      </c>
      <c r="U210" s="856">
        <v>27.630000000000003</v>
      </c>
      <c r="X210" s="1216">
        <v>1</v>
      </c>
      <c r="Y210" s="1215" t="str">
        <f t="shared" si="22"/>
        <v>4SE0038</v>
      </c>
      <c r="Z210" s="1215"/>
      <c r="AA210" s="1215" t="s">
        <v>787</v>
      </c>
      <c r="AB210" s="1215" t="s">
        <v>788</v>
      </c>
      <c r="AC210" s="1215" t="s">
        <v>33</v>
      </c>
      <c r="AD210" s="1215">
        <v>422.17899999999997</v>
      </c>
      <c r="AE210" s="1215">
        <v>393.98599999999999</v>
      </c>
      <c r="AF210" s="1215">
        <v>442.01200000000011</v>
      </c>
      <c r="AG210" s="1215">
        <v>479.28999999999996</v>
      </c>
      <c r="AH210" s="1215">
        <v>487.52600000000001</v>
      </c>
      <c r="AI210" s="1215">
        <v>491.05500000000001</v>
      </c>
      <c r="AJ210" s="1215">
        <v>477.851</v>
      </c>
      <c r="AK210" s="1215">
        <v>561.67600000000004</v>
      </c>
      <c r="AL210" s="1215">
        <v>565.83800000000008</v>
      </c>
      <c r="AM210" s="1215">
        <v>576.10500000000002</v>
      </c>
      <c r="AN210" s="1215">
        <v>584.73599999999999</v>
      </c>
      <c r="AO210" s="1215">
        <v>533.79300000000012</v>
      </c>
      <c r="AP210" s="1215">
        <v>6016.0470000000005</v>
      </c>
      <c r="AQ210" s="1215"/>
    </row>
    <row r="211" spans="1:43">
      <c r="A211" s="801">
        <v>1</v>
      </c>
      <c r="B211" t="str">
        <f t="shared" si="21"/>
        <v>5SE4242</v>
      </c>
      <c r="D211" t="s">
        <v>1142</v>
      </c>
      <c r="E211" t="s">
        <v>1143</v>
      </c>
      <c r="F211" t="s">
        <v>45</v>
      </c>
      <c r="G211" s="856">
        <f t="shared" si="25"/>
        <v>262.84000000000003</v>
      </c>
      <c r="H211" s="856">
        <f t="shared" si="26"/>
        <v>266.15300000000002</v>
      </c>
      <c r="I211" s="856">
        <v>273.233</v>
      </c>
      <c r="J211" s="856">
        <v>248.09899999999999</v>
      </c>
      <c r="K211" s="856">
        <v>262.85300000000001</v>
      </c>
      <c r="L211" s="856">
        <v>268.64400000000001</v>
      </c>
      <c r="M211" s="856">
        <v>297.85699999999997</v>
      </c>
      <c r="N211" s="856">
        <v>297.63800000000003</v>
      </c>
      <c r="O211" s="856">
        <v>300.31299999999993</v>
      </c>
      <c r="P211" s="856">
        <v>326.67500000000007</v>
      </c>
      <c r="Q211" s="856">
        <v>329.19800000000004</v>
      </c>
      <c r="R211" s="856">
        <v>304.90699999999998</v>
      </c>
      <c r="S211" s="856">
        <v>330.61099999999999</v>
      </c>
      <c r="T211" s="856">
        <v>310.62100000000004</v>
      </c>
      <c r="U211" s="856">
        <v>149.05399999999997</v>
      </c>
      <c r="X211" s="1216">
        <v>1</v>
      </c>
      <c r="Y211" s="1215" t="str">
        <f t="shared" si="22"/>
        <v>5SE0053</v>
      </c>
      <c r="Z211" s="1215" t="s">
        <v>190</v>
      </c>
      <c r="AA211" s="1215" t="s">
        <v>192</v>
      </c>
      <c r="AB211" s="1215" t="s">
        <v>193</v>
      </c>
      <c r="AC211" s="1215" t="s">
        <v>45</v>
      </c>
      <c r="AD211" s="1215">
        <v>8.7070000000000007</v>
      </c>
      <c r="AE211" s="1215">
        <v>7.1050000000000004</v>
      </c>
      <c r="AF211" s="1215">
        <v>7.56</v>
      </c>
      <c r="AG211" s="1215">
        <v>10.863</v>
      </c>
      <c r="AH211" s="1215">
        <v>10.861000000000001</v>
      </c>
      <c r="AI211" s="1215">
        <v>11.023</v>
      </c>
      <c r="AJ211" s="1215">
        <v>14.161</v>
      </c>
      <c r="AK211" s="1215">
        <v>11.743999999999998</v>
      </c>
      <c r="AL211" s="1215">
        <v>10.176</v>
      </c>
      <c r="AM211" s="1215">
        <v>10.522</v>
      </c>
      <c r="AN211" s="1215">
        <v>9.6839999999999993</v>
      </c>
      <c r="AO211" s="1215">
        <v>10.975999999999999</v>
      </c>
      <c r="AP211" s="1215">
        <v>123.38200000000001</v>
      </c>
      <c r="AQ211" s="1215"/>
    </row>
    <row r="212" spans="1:43">
      <c r="A212" s="801">
        <v>1</v>
      </c>
      <c r="B212" t="str">
        <f t="shared" si="21"/>
        <v>4SE0040</v>
      </c>
      <c r="D212" t="s">
        <v>781</v>
      </c>
      <c r="E212" t="s">
        <v>782</v>
      </c>
      <c r="F212" t="s">
        <v>33</v>
      </c>
      <c r="G212" s="856">
        <f t="shared" si="25"/>
        <v>1753.1480000000004</v>
      </c>
      <c r="H212" s="856">
        <f t="shared" si="26"/>
        <v>1621.2950000000001</v>
      </c>
      <c r="I212" s="856">
        <v>1814.1430000000005</v>
      </c>
      <c r="J212" s="856">
        <v>1645.4340000000002</v>
      </c>
      <c r="K212" s="856">
        <v>1829.9769999999996</v>
      </c>
      <c r="L212" s="856">
        <v>1866.6659999999999</v>
      </c>
      <c r="M212" s="856">
        <v>1770.011</v>
      </c>
      <c r="N212" s="856">
        <v>1842.7760000000003</v>
      </c>
      <c r="O212" s="856">
        <v>1819.2239999999999</v>
      </c>
      <c r="P212" s="856">
        <v>1925.3300000000002</v>
      </c>
      <c r="Q212" s="856">
        <v>1834.5609999999999</v>
      </c>
      <c r="R212" s="856">
        <v>1821.2770000000003</v>
      </c>
      <c r="S212" s="856">
        <v>2081.5210000000006</v>
      </c>
      <c r="T212" s="856">
        <v>1821.4059999999999</v>
      </c>
      <c r="U212" s="856">
        <v>28.233000000000001</v>
      </c>
      <c r="X212" s="1216">
        <v>1</v>
      </c>
      <c r="Y212" s="1215" t="str">
        <f t="shared" si="22"/>
        <v>2SE0043</v>
      </c>
      <c r="Z212" s="1215"/>
      <c r="AA212" s="1215" t="s">
        <v>707</v>
      </c>
      <c r="AB212" s="1215" t="s">
        <v>708</v>
      </c>
      <c r="AC212" s="1215" t="s">
        <v>25</v>
      </c>
      <c r="AD212" s="1215">
        <v>8275.1040000000012</v>
      </c>
      <c r="AE212" s="1215">
        <v>7568.4159999999993</v>
      </c>
      <c r="AF212" s="1215">
        <v>9018.7569999999978</v>
      </c>
      <c r="AG212" s="1215">
        <v>8189.77</v>
      </c>
      <c r="AH212" s="1215">
        <v>8725.8829999999998</v>
      </c>
      <c r="AI212" s="1215">
        <v>8815.8469999999998</v>
      </c>
      <c r="AJ212" s="1215">
        <v>8542.723</v>
      </c>
      <c r="AK212" s="1215">
        <v>8465.2549999999992</v>
      </c>
      <c r="AL212" s="1215">
        <v>8632.3849999999984</v>
      </c>
      <c r="AM212" s="1215">
        <v>8760.7819999999992</v>
      </c>
      <c r="AN212" s="1215">
        <v>8702.2099999999991</v>
      </c>
      <c r="AO212" s="1215">
        <v>9073.9129999999986</v>
      </c>
      <c r="AP212" s="1215">
        <v>102771.04499999998</v>
      </c>
      <c r="AQ212" s="1215"/>
    </row>
    <row r="213" spans="1:43">
      <c r="A213" s="801">
        <v>1</v>
      </c>
      <c r="B213" t="str">
        <f t="shared" si="21"/>
        <v>5SE0041</v>
      </c>
      <c r="D213" t="s">
        <v>783</v>
      </c>
      <c r="E213" t="s">
        <v>784</v>
      </c>
      <c r="F213" t="s">
        <v>45</v>
      </c>
      <c r="G213" s="856">
        <f t="shared" si="25"/>
        <v>1946.9720000000002</v>
      </c>
      <c r="H213" s="856">
        <f t="shared" si="26"/>
        <v>1904.462</v>
      </c>
      <c r="I213" s="856">
        <v>2297.5679999999993</v>
      </c>
      <c r="J213" s="856">
        <v>2205.5839999999994</v>
      </c>
      <c r="K213" s="856">
        <v>2972.8179999999998</v>
      </c>
      <c r="L213" s="856">
        <v>2897.4500000000007</v>
      </c>
      <c r="M213" s="856">
        <v>3088.2490000000003</v>
      </c>
      <c r="N213" s="856">
        <v>2987.8789999999995</v>
      </c>
      <c r="O213" s="856">
        <v>3136.7500000000005</v>
      </c>
      <c r="P213" s="856">
        <v>3121.1630000000009</v>
      </c>
      <c r="Q213" s="856">
        <v>3722.983999999999</v>
      </c>
      <c r="R213" s="856">
        <v>3799.3469999999998</v>
      </c>
      <c r="S213" s="856">
        <v>3272.0030000000006</v>
      </c>
      <c r="T213" s="856">
        <v>3234.06</v>
      </c>
      <c r="U213" s="856">
        <v>8.327</v>
      </c>
      <c r="X213" s="1216">
        <v>1</v>
      </c>
      <c r="Y213" s="1215" t="str">
        <f t="shared" si="22"/>
        <v>3SE1043</v>
      </c>
      <c r="Z213" s="1215"/>
      <c r="AA213" s="1215" t="s">
        <v>1048</v>
      </c>
      <c r="AB213" s="1215" t="s">
        <v>1049</v>
      </c>
      <c r="AC213" s="1215" t="s">
        <v>28</v>
      </c>
      <c r="AD213" s="1215">
        <v>4917.8409999999994</v>
      </c>
      <c r="AE213" s="1215">
        <v>4237.7980000000007</v>
      </c>
      <c r="AF213" s="1215">
        <v>5145.1660000000002</v>
      </c>
      <c r="AG213" s="1215">
        <v>4951.607</v>
      </c>
      <c r="AH213" s="1215">
        <v>5859.3029999999999</v>
      </c>
      <c r="AI213" s="1215">
        <v>4867.5630000000001</v>
      </c>
      <c r="AJ213" s="1215">
        <v>4561.1969999999992</v>
      </c>
      <c r="AK213" s="1215">
        <v>4721.5479999999998</v>
      </c>
      <c r="AL213" s="1215">
        <v>5375.165</v>
      </c>
      <c r="AM213" s="1215">
        <v>6053.1729999999998</v>
      </c>
      <c r="AN213" s="1215">
        <v>5712.898000000001</v>
      </c>
      <c r="AO213" s="1215">
        <v>4796.8910000000005</v>
      </c>
      <c r="AP213" s="1215">
        <v>61200.150000000009</v>
      </c>
      <c r="AQ213" s="1215"/>
    </row>
    <row r="214" spans="1:43">
      <c r="A214" s="801">
        <v>1</v>
      </c>
      <c r="B214" t="str">
        <f t="shared" si="21"/>
        <v>5SE0245</v>
      </c>
      <c r="D214" t="s">
        <v>785</v>
      </c>
      <c r="E214" t="s">
        <v>786</v>
      </c>
      <c r="F214" t="s">
        <v>45</v>
      </c>
      <c r="G214" s="856">
        <f t="shared" si="25"/>
        <v>780.03800000000001</v>
      </c>
      <c r="H214" s="856">
        <f t="shared" si="26"/>
        <v>742.40599999999995</v>
      </c>
      <c r="I214" s="856">
        <v>739.21199999999976</v>
      </c>
      <c r="J214" s="856">
        <v>716.16999999999973</v>
      </c>
      <c r="K214" s="856">
        <v>772.50299999999993</v>
      </c>
      <c r="L214" s="856">
        <v>813.86299999999994</v>
      </c>
      <c r="M214" s="856">
        <v>808.95499999999993</v>
      </c>
      <c r="N214" s="856">
        <v>823.22200000000009</v>
      </c>
      <c r="O214" s="856">
        <v>822.4019999999997</v>
      </c>
      <c r="P214" s="856">
        <v>888.80199999999991</v>
      </c>
      <c r="Q214" s="856">
        <v>843.68399999999974</v>
      </c>
      <c r="R214" s="856">
        <v>869.17900000000009</v>
      </c>
      <c r="S214" s="856">
        <v>845.7289999999997</v>
      </c>
      <c r="T214" s="856">
        <v>843.59</v>
      </c>
      <c r="U214" s="856">
        <v>32224.479000000003</v>
      </c>
      <c r="X214" s="1216">
        <v>1</v>
      </c>
      <c r="Y214" s="1215" t="str">
        <f t="shared" si="22"/>
        <v>RSR0040</v>
      </c>
      <c r="Z214" s="1215"/>
      <c r="AA214" s="1215" t="s">
        <v>1050</v>
      </c>
      <c r="AB214" s="1215" t="s">
        <v>1051</v>
      </c>
      <c r="AC214" s="1215" t="s">
        <v>607</v>
      </c>
      <c r="AD214" s="1215">
        <v>172.39200000000002</v>
      </c>
      <c r="AE214" s="1215">
        <v>163.29100000000003</v>
      </c>
      <c r="AF214" s="1215">
        <v>186.03900000000002</v>
      </c>
      <c r="AG214" s="1215">
        <v>161.31699999999998</v>
      </c>
      <c r="AH214" s="1215">
        <v>149.76700000000002</v>
      </c>
      <c r="AI214" s="1215">
        <v>153.69399999999996</v>
      </c>
      <c r="AJ214" s="1215">
        <v>156.46799999999999</v>
      </c>
      <c r="AK214" s="1215">
        <v>144.601</v>
      </c>
      <c r="AL214" s="1215">
        <v>152.50199999999995</v>
      </c>
      <c r="AM214" s="1215">
        <v>161.23600000000005</v>
      </c>
      <c r="AN214" s="1215">
        <v>161.82999999999998</v>
      </c>
      <c r="AO214" s="1215">
        <v>182.107</v>
      </c>
      <c r="AP214" s="1215">
        <v>1945.2439999999999</v>
      </c>
      <c r="AQ214" s="1215"/>
    </row>
    <row r="215" spans="1:43">
      <c r="A215" s="801">
        <v>1</v>
      </c>
      <c r="B215" t="str">
        <f t="shared" si="21"/>
        <v>RSR1116</v>
      </c>
      <c r="D215" t="s">
        <v>1217</v>
      </c>
      <c r="E215" t="s">
        <v>1218</v>
      </c>
      <c r="F215" t="s">
        <v>607</v>
      </c>
      <c r="G215" s="856"/>
      <c r="H215" s="856"/>
      <c r="I215" s="856">
        <v>0.17300000000000001</v>
      </c>
      <c r="J215" s="856">
        <v>0.42000000000000004</v>
      </c>
      <c r="K215" s="856">
        <v>0.315</v>
      </c>
      <c r="L215" s="856">
        <v>0.39500000000000002</v>
      </c>
      <c r="M215" s="856">
        <v>0.46599999999999997</v>
      </c>
      <c r="N215" s="856">
        <v>0.52700000000000002</v>
      </c>
      <c r="O215" s="856">
        <v>0.47199999999999998</v>
      </c>
      <c r="P215" s="856">
        <v>0.42599999999999999</v>
      </c>
      <c r="Q215" s="856">
        <v>0.47</v>
      </c>
      <c r="R215" s="856">
        <v>0.56699999999999995</v>
      </c>
      <c r="S215" s="856">
        <v>0.53100000000000003</v>
      </c>
      <c r="T215" s="856">
        <v>0.41200000000000003</v>
      </c>
      <c r="U215" s="856">
        <v>3509.2809999999999</v>
      </c>
      <c r="X215" s="1216">
        <v>1</v>
      </c>
      <c r="Y215" s="1215" t="str">
        <f t="shared" si="22"/>
        <v>3SE0047</v>
      </c>
      <c r="Z215" s="1215"/>
      <c r="AA215" s="1215" t="s">
        <v>194</v>
      </c>
      <c r="AB215" s="1215" t="s">
        <v>195</v>
      </c>
      <c r="AC215" s="1215" t="s">
        <v>28</v>
      </c>
      <c r="AD215" s="1215">
        <v>442.976</v>
      </c>
      <c r="AE215" s="1215">
        <v>375.44299999999998</v>
      </c>
      <c r="AF215" s="1215">
        <v>440.428</v>
      </c>
      <c r="AG215" s="1215">
        <v>485.26800000000003</v>
      </c>
      <c r="AH215" s="1215">
        <v>395.01900000000006</v>
      </c>
      <c r="AI215" s="1215">
        <v>488.90399999999994</v>
      </c>
      <c r="AJ215" s="1215">
        <v>545.13599999999985</v>
      </c>
      <c r="AK215" s="1215">
        <v>554.85299999999995</v>
      </c>
      <c r="AL215" s="1215">
        <v>512.37300000000005</v>
      </c>
      <c r="AM215" s="1215">
        <v>522.65800000000002</v>
      </c>
      <c r="AN215" s="1215">
        <v>500.51900000000001</v>
      </c>
      <c r="AO215" s="1215">
        <v>545.29700000000003</v>
      </c>
      <c r="AP215" s="1215">
        <v>5808.8739999999998</v>
      </c>
      <c r="AQ215" s="1215"/>
    </row>
    <row r="216" spans="1:43">
      <c r="A216" s="801">
        <v>1</v>
      </c>
      <c r="B216" t="str">
        <f t="shared" si="21"/>
        <v>RSR1117</v>
      </c>
      <c r="D216" t="s">
        <v>1219</v>
      </c>
      <c r="E216" t="s">
        <v>1220</v>
      </c>
      <c r="F216" t="s">
        <v>607</v>
      </c>
      <c r="G216" s="856"/>
      <c r="H216" s="856"/>
      <c r="I216" s="856">
        <v>42.24</v>
      </c>
      <c r="J216" s="856">
        <v>37.679000000000002</v>
      </c>
      <c r="K216" s="856">
        <v>44.786000000000001</v>
      </c>
      <c r="L216" s="856">
        <v>44.069000000000003</v>
      </c>
      <c r="M216" s="856">
        <v>47.509</v>
      </c>
      <c r="N216" s="856">
        <v>45.309000000000005</v>
      </c>
      <c r="O216" s="856">
        <v>44.780999999999999</v>
      </c>
      <c r="P216" s="856">
        <v>47.18</v>
      </c>
      <c r="Q216" s="856">
        <v>43.225999999999999</v>
      </c>
      <c r="R216" s="856">
        <v>48.967000000000006</v>
      </c>
      <c r="S216" s="856">
        <v>42.400000000000006</v>
      </c>
      <c r="T216" s="856">
        <v>45.945999999999998</v>
      </c>
      <c r="U216" s="856">
        <v>6776.4580000000005</v>
      </c>
      <c r="X216" s="1216">
        <v>1</v>
      </c>
      <c r="Y216" s="1215" t="str">
        <f t="shared" si="22"/>
        <v>5SE0051</v>
      </c>
      <c r="Z216" s="1215"/>
      <c r="AA216" s="1215" t="s">
        <v>709</v>
      </c>
      <c r="AB216" s="1215" t="s">
        <v>710</v>
      </c>
      <c r="AC216" s="1215" t="s">
        <v>45</v>
      </c>
      <c r="AD216" s="1215">
        <v>133.84100000000001</v>
      </c>
      <c r="AE216" s="1215">
        <v>118.29700000000001</v>
      </c>
      <c r="AF216" s="1215">
        <v>126.68900000000001</v>
      </c>
      <c r="AG216" s="1215">
        <v>142.55099999999996</v>
      </c>
      <c r="AH216" s="1215">
        <v>140.32599999999999</v>
      </c>
      <c r="AI216" s="1215">
        <v>149.928</v>
      </c>
      <c r="AJ216" s="1215">
        <v>155.45400000000001</v>
      </c>
      <c r="AK216" s="1215">
        <v>147.309</v>
      </c>
      <c r="AL216" s="1215">
        <v>162.518</v>
      </c>
      <c r="AM216" s="1215">
        <v>153.68299999999999</v>
      </c>
      <c r="AN216" s="1215">
        <v>158.60199999999998</v>
      </c>
      <c r="AO216" s="1215">
        <v>142.33199999999999</v>
      </c>
      <c r="AP216" s="1215">
        <v>1731.5299999999997</v>
      </c>
      <c r="AQ216" s="1215"/>
    </row>
    <row r="217" spans="1:43">
      <c r="A217" s="801">
        <v>1</v>
      </c>
      <c r="B217" t="str">
        <f t="shared" si="21"/>
        <v>4SE0038</v>
      </c>
      <c r="D217" t="s">
        <v>787</v>
      </c>
      <c r="E217" t="s">
        <v>788</v>
      </c>
      <c r="F217" t="s">
        <v>33</v>
      </c>
      <c r="G217" s="856">
        <f>+VLOOKUP($B217,$Y$4:$AO$256,16,FALSE)</f>
        <v>584.73599999999999</v>
      </c>
      <c r="H217" s="856">
        <f>+VLOOKUP($B217,$Y$4:$AO$304,17,FALSE)</f>
        <v>533.79300000000012</v>
      </c>
      <c r="I217" s="856">
        <v>567.16999999999996</v>
      </c>
      <c r="J217" s="856">
        <v>527.35699999999997</v>
      </c>
      <c r="K217" s="856">
        <v>590.24199999999996</v>
      </c>
      <c r="L217" s="856">
        <v>622.47400000000005</v>
      </c>
      <c r="M217" s="856">
        <v>596.87300000000005</v>
      </c>
      <c r="N217" s="856">
        <v>697.12100000000009</v>
      </c>
      <c r="O217" s="856">
        <v>662.99</v>
      </c>
      <c r="P217" s="856">
        <v>779.16799999999989</v>
      </c>
      <c r="Q217" s="856">
        <v>705.07099999999991</v>
      </c>
      <c r="R217" s="856">
        <v>624.14399999999989</v>
      </c>
      <c r="S217" s="856">
        <v>598.39799999999991</v>
      </c>
      <c r="T217" s="856">
        <v>678.78</v>
      </c>
      <c r="U217" s="856">
        <v>2913.1709999999998</v>
      </c>
      <c r="X217" s="1216">
        <v>1</v>
      </c>
      <c r="Y217" s="1215" t="str">
        <f t="shared" si="22"/>
        <v>2SE0044</v>
      </c>
      <c r="Z217" s="1215"/>
      <c r="AA217" s="1215" t="s">
        <v>261</v>
      </c>
      <c r="AB217" s="1215" t="s">
        <v>711</v>
      </c>
      <c r="AC217" s="1215" t="s">
        <v>25</v>
      </c>
      <c r="AD217" s="1215">
        <v>17773.286</v>
      </c>
      <c r="AE217" s="1215">
        <v>16047.718000000001</v>
      </c>
      <c r="AF217" s="1215">
        <v>17422.917000000001</v>
      </c>
      <c r="AG217" s="1215">
        <v>16196.413999999999</v>
      </c>
      <c r="AH217" s="1215">
        <v>15456.581000000004</v>
      </c>
      <c r="AI217" s="1215">
        <v>14655.002999999997</v>
      </c>
      <c r="AJ217" s="1215">
        <v>14616.602999999999</v>
      </c>
      <c r="AK217" s="1215">
        <v>15040.928000000002</v>
      </c>
      <c r="AL217" s="1215">
        <v>16218.681999999997</v>
      </c>
      <c r="AM217" s="1215">
        <v>17479.144999999997</v>
      </c>
      <c r="AN217" s="1215">
        <v>18076.298999999999</v>
      </c>
      <c r="AO217" s="1215">
        <v>19179.213000000003</v>
      </c>
      <c r="AP217" s="1215">
        <v>198162.78899999999</v>
      </c>
      <c r="AQ217" s="1215"/>
    </row>
    <row r="218" spans="1:43">
      <c r="A218" s="801">
        <v>1</v>
      </c>
      <c r="B218" t="str">
        <f t="shared" si="21"/>
        <v>RSR0062</v>
      </c>
      <c r="D218" t="s">
        <v>1130</v>
      </c>
      <c r="E218" t="s">
        <v>1131</v>
      </c>
      <c r="F218" t="s">
        <v>607</v>
      </c>
      <c r="G218" s="856"/>
      <c r="H218" s="856"/>
      <c r="I218" s="856">
        <v>4.1740000000000004</v>
      </c>
      <c r="J218" s="856">
        <v>3.6550000000000002</v>
      </c>
      <c r="K218" s="856">
        <v>4.0209999999999999</v>
      </c>
      <c r="L218" s="856">
        <v>4.12</v>
      </c>
      <c r="M218" s="856">
        <v>4.7919999999999998</v>
      </c>
      <c r="N218" s="856">
        <v>4.9889999999999999</v>
      </c>
      <c r="O218" s="856">
        <v>5.2510000000000003</v>
      </c>
      <c r="P218" s="856">
        <v>5.5470000000000006</v>
      </c>
      <c r="Q218" s="856">
        <v>5.016</v>
      </c>
      <c r="R218" s="856">
        <v>4.5839999999999996</v>
      </c>
      <c r="S218" s="856">
        <v>4.84</v>
      </c>
      <c r="T218" s="856">
        <v>3.8940000000000001</v>
      </c>
      <c r="U218" s="856">
        <v>18184.564999999999</v>
      </c>
      <c r="X218" s="1216">
        <v>1</v>
      </c>
      <c r="Y218" s="1215" t="str">
        <f t="shared" si="22"/>
        <v>3SE1044</v>
      </c>
      <c r="Z218" s="1215"/>
      <c r="AA218" s="1215" t="s">
        <v>1052</v>
      </c>
      <c r="AB218" s="1215" t="s">
        <v>1053</v>
      </c>
      <c r="AC218" s="1215" t="s">
        <v>28</v>
      </c>
      <c r="AD218" s="1215">
        <v>9365.0459999999985</v>
      </c>
      <c r="AE218" s="1215">
        <v>7598.7880000000005</v>
      </c>
      <c r="AF218" s="1215">
        <v>8790.1099999999988</v>
      </c>
      <c r="AG218" s="1215">
        <v>8414.6390000000029</v>
      </c>
      <c r="AH218" s="1215">
        <v>8118.4369999999999</v>
      </c>
      <c r="AI218" s="1215">
        <v>6608.8740000000007</v>
      </c>
      <c r="AJ218" s="1215">
        <v>6842.84</v>
      </c>
      <c r="AK218" s="1215">
        <v>7441.0520000000006</v>
      </c>
      <c r="AL218" s="1215">
        <v>9029.5349999999999</v>
      </c>
      <c r="AM218" s="1215">
        <v>10614.244000000001</v>
      </c>
      <c r="AN218" s="1215">
        <v>10900.000000000002</v>
      </c>
      <c r="AO218" s="1215">
        <v>11171.378000000001</v>
      </c>
      <c r="AP218" s="1215">
        <v>104894.943</v>
      </c>
      <c r="AQ218" s="1215"/>
    </row>
    <row r="219" spans="1:43">
      <c r="A219" s="801">
        <v>1</v>
      </c>
      <c r="B219" t="str">
        <f t="shared" si="21"/>
        <v>5SR0061</v>
      </c>
      <c r="D219" t="s">
        <v>1121</v>
      </c>
      <c r="E219" t="s">
        <v>1122</v>
      </c>
      <c r="F219" t="s">
        <v>45</v>
      </c>
      <c r="G219" s="856"/>
      <c r="H219" s="856"/>
      <c r="I219" s="856">
        <v>19.486999999999998</v>
      </c>
      <c r="J219" s="856">
        <v>16.423999999999999</v>
      </c>
      <c r="K219" s="856">
        <v>17.676000000000002</v>
      </c>
      <c r="L219" s="856">
        <v>19.443000000000001</v>
      </c>
      <c r="M219" s="856">
        <v>20.856999999999999</v>
      </c>
      <c r="N219" s="856">
        <v>17.914999999999999</v>
      </c>
      <c r="O219" s="856">
        <v>21.14</v>
      </c>
      <c r="P219" s="856">
        <v>19.085000000000001</v>
      </c>
      <c r="Q219" s="856">
        <v>23.153000000000002</v>
      </c>
      <c r="R219" s="856">
        <v>19.715</v>
      </c>
      <c r="S219" s="856">
        <v>28.687000000000001</v>
      </c>
      <c r="T219" s="856">
        <v>20.314999999999998</v>
      </c>
      <c r="U219" s="856">
        <v>8321.3709999999992</v>
      </c>
      <c r="X219" s="1216">
        <v>1</v>
      </c>
      <c r="Y219" s="1215" t="str">
        <f t="shared" si="22"/>
        <v>5SE0054</v>
      </c>
      <c r="Z219" s="1215"/>
      <c r="AA219" s="1215" t="s">
        <v>196</v>
      </c>
      <c r="AB219" s="1215" t="s">
        <v>197</v>
      </c>
      <c r="AC219" s="1215" t="s">
        <v>45</v>
      </c>
      <c r="AD219" s="1215">
        <v>5.798</v>
      </c>
      <c r="AE219" s="1215">
        <v>4.7219999999999995</v>
      </c>
      <c r="AF219" s="1215">
        <v>5.798</v>
      </c>
      <c r="AG219" s="1215">
        <v>5.7929999999999993</v>
      </c>
      <c r="AH219" s="1215">
        <v>5.63</v>
      </c>
      <c r="AI219" s="1215">
        <v>6.0260000000000007</v>
      </c>
      <c r="AJ219" s="1215">
        <v>6.827</v>
      </c>
      <c r="AK219" s="1215">
        <v>5.3230000000000004</v>
      </c>
      <c r="AL219" s="1215">
        <v>5.8479999999999999</v>
      </c>
      <c r="AM219" s="1215">
        <v>6.4610000000000003</v>
      </c>
      <c r="AN219" s="1215">
        <v>5.5910000000000002</v>
      </c>
      <c r="AO219" s="1215">
        <v>6.1669999999999998</v>
      </c>
      <c r="AP219" s="1215">
        <v>69.983999999999995</v>
      </c>
      <c r="AQ219" s="1215"/>
    </row>
    <row r="220" spans="1:43">
      <c r="A220" s="801">
        <v>1</v>
      </c>
      <c r="B220" t="str">
        <f t="shared" si="21"/>
        <v>5SR0057</v>
      </c>
      <c r="D220" t="s">
        <v>1211</v>
      </c>
      <c r="E220" t="s">
        <v>1212</v>
      </c>
      <c r="F220" t="s">
        <v>45</v>
      </c>
      <c r="G220" s="856"/>
      <c r="H220" s="856"/>
      <c r="I220" s="856"/>
      <c r="J220" s="856"/>
      <c r="K220" s="856"/>
      <c r="L220" s="856">
        <v>0.45400000000000007</v>
      </c>
      <c r="M220" s="856">
        <v>0.33300000000000002</v>
      </c>
      <c r="N220" s="856">
        <v>0.29800000000000004</v>
      </c>
      <c r="O220" s="856">
        <v>0.45200000000000001</v>
      </c>
      <c r="P220" s="856">
        <v>0.60200000000000009</v>
      </c>
      <c r="Q220" s="856">
        <v>0.42299999999999999</v>
      </c>
      <c r="R220" s="856">
        <v>0.22600000000000001</v>
      </c>
      <c r="S220" s="856">
        <v>0.7320000000000001</v>
      </c>
      <c r="T220" s="856">
        <v>0.29599999999999999</v>
      </c>
      <c r="U220" s="856">
        <v>8100.1469999999981</v>
      </c>
      <c r="X220" s="1216">
        <v>1</v>
      </c>
      <c r="Y220" s="1215" t="str">
        <f t="shared" si="22"/>
        <v>RSR0041</v>
      </c>
      <c r="Z220" s="1215"/>
      <c r="AA220" s="1215" t="s">
        <v>1054</v>
      </c>
      <c r="AB220" s="1215" t="s">
        <v>1055</v>
      </c>
      <c r="AC220" s="1215" t="s">
        <v>607</v>
      </c>
      <c r="AD220" s="1215">
        <v>2.7600000000000002</v>
      </c>
      <c r="AE220" s="1215">
        <v>2.645</v>
      </c>
      <c r="AF220" s="1215">
        <v>2.867</v>
      </c>
      <c r="AG220" s="1215">
        <v>2.5949999999999998</v>
      </c>
      <c r="AH220" s="1215">
        <v>2.6320000000000001</v>
      </c>
      <c r="AI220" s="1215">
        <v>3.9779999999999993</v>
      </c>
      <c r="AJ220" s="1215">
        <v>3.7109999999999999</v>
      </c>
      <c r="AK220" s="1215">
        <v>3.8290000000000006</v>
      </c>
      <c r="AL220" s="1215">
        <v>3.61</v>
      </c>
      <c r="AM220" s="1215">
        <v>3.4879999999999995</v>
      </c>
      <c r="AN220" s="1215">
        <v>3.508</v>
      </c>
      <c r="AO220" s="1215">
        <v>3.7089999999999996</v>
      </c>
      <c r="AP220" s="1215">
        <v>39.331999999999994</v>
      </c>
      <c r="AQ220" s="1215"/>
    </row>
    <row r="221" spans="1:43">
      <c r="A221" s="801">
        <v>1</v>
      </c>
      <c r="B221" t="str">
        <f t="shared" si="21"/>
        <v>5SR0058</v>
      </c>
      <c r="D221" t="s">
        <v>1209</v>
      </c>
      <c r="E221" t="s">
        <v>1210</v>
      </c>
      <c r="F221" t="s">
        <v>45</v>
      </c>
      <c r="G221" s="856"/>
      <c r="H221" s="856"/>
      <c r="I221" s="856"/>
      <c r="J221" s="856"/>
      <c r="K221" s="856"/>
      <c r="L221" s="856">
        <v>0.433</v>
      </c>
      <c r="M221" s="856">
        <v>0.41</v>
      </c>
      <c r="N221" s="856">
        <v>0.35700000000000004</v>
      </c>
      <c r="O221" s="856">
        <v>0.49199999999999999</v>
      </c>
      <c r="P221" s="856">
        <v>0.42400000000000004</v>
      </c>
      <c r="Q221" s="856">
        <v>0.36799999999999999</v>
      </c>
      <c r="R221" s="856">
        <v>0.25700000000000001</v>
      </c>
      <c r="S221" s="856">
        <v>0.6</v>
      </c>
      <c r="T221" s="856">
        <v>0.29500000000000004</v>
      </c>
      <c r="U221" s="856">
        <v>4.2310000000000008</v>
      </c>
      <c r="X221" s="1216">
        <v>1</v>
      </c>
      <c r="Y221" s="1215" t="str">
        <f t="shared" si="22"/>
        <v>3SE0045</v>
      </c>
      <c r="Z221" s="1215"/>
      <c r="AA221" s="1215" t="s">
        <v>712</v>
      </c>
      <c r="AB221" s="1215" t="s">
        <v>713</v>
      </c>
      <c r="AC221" s="1215" t="s">
        <v>28</v>
      </c>
      <c r="AD221" s="1215">
        <v>3324.646999999999</v>
      </c>
      <c r="AE221" s="1215">
        <v>3275.6989999999992</v>
      </c>
      <c r="AF221" s="1215">
        <v>3722.0149999999999</v>
      </c>
      <c r="AG221" s="1215">
        <v>3678.433</v>
      </c>
      <c r="AH221" s="1215">
        <v>3618.0650000000001</v>
      </c>
      <c r="AI221" s="1215">
        <v>3713.19</v>
      </c>
      <c r="AJ221" s="1215">
        <v>3735.5860000000002</v>
      </c>
      <c r="AK221" s="1215">
        <v>3786.8789999999995</v>
      </c>
      <c r="AL221" s="1215">
        <v>3922.4760000000001</v>
      </c>
      <c r="AM221" s="1215">
        <v>4090.4480000000003</v>
      </c>
      <c r="AN221" s="1215">
        <v>4151.45</v>
      </c>
      <c r="AO221" s="1215">
        <v>4501.665</v>
      </c>
      <c r="AP221" s="1215">
        <v>45520.552999999993</v>
      </c>
      <c r="AQ221" s="1215"/>
    </row>
    <row r="222" spans="1:43">
      <c r="A222" s="801">
        <v>1</v>
      </c>
      <c r="B222" t="str">
        <f t="shared" si="21"/>
        <v>5SE0053</v>
      </c>
      <c r="C222" t="s">
        <v>190</v>
      </c>
      <c r="D222" t="s">
        <v>192</v>
      </c>
      <c r="E222" t="s">
        <v>193</v>
      </c>
      <c r="F222" t="s">
        <v>45</v>
      </c>
      <c r="G222" s="856">
        <f t="shared" ref="G222:G266" si="27">+VLOOKUP($B222,$Y$4:$AO$256,16,FALSE)</f>
        <v>9.6839999999999993</v>
      </c>
      <c r="H222" s="856">
        <f t="shared" ref="H222:H266" si="28">+VLOOKUP($B222,$Y$4:$AO$304,17,FALSE)</f>
        <v>10.975999999999999</v>
      </c>
      <c r="I222" s="856">
        <v>9.2059999999999995</v>
      </c>
      <c r="J222" s="856">
        <v>6.9790000000000001</v>
      </c>
      <c r="K222" s="856">
        <v>7.7709999999999999</v>
      </c>
      <c r="L222" s="856">
        <v>9.8529999999999998</v>
      </c>
      <c r="M222" s="856">
        <v>10.254</v>
      </c>
      <c r="N222" s="856">
        <v>10.604000000000001</v>
      </c>
      <c r="O222" s="856">
        <v>14.411</v>
      </c>
      <c r="P222" s="856">
        <v>11.628</v>
      </c>
      <c r="Q222" s="856">
        <v>10.725000000000001</v>
      </c>
      <c r="R222" s="856">
        <v>10.92</v>
      </c>
      <c r="S222" s="856">
        <v>11.048</v>
      </c>
      <c r="T222" s="856">
        <v>10.815</v>
      </c>
      <c r="U222" s="856">
        <v>445.84900000000005</v>
      </c>
      <c r="X222" s="1216">
        <v>1</v>
      </c>
      <c r="Y222" s="1215" t="str">
        <f t="shared" si="22"/>
        <v>4SE0246</v>
      </c>
      <c r="Z222" s="1215"/>
      <c r="AA222" s="1215" t="s">
        <v>714</v>
      </c>
      <c r="AB222" s="1215" t="s">
        <v>715</v>
      </c>
      <c r="AC222" s="1215" t="s">
        <v>33</v>
      </c>
      <c r="AD222" s="1215">
        <v>1380.3049999999998</v>
      </c>
      <c r="AE222" s="1215">
        <v>1056.038</v>
      </c>
      <c r="AF222" s="1215">
        <v>1197.9050000000002</v>
      </c>
      <c r="AG222" s="1215">
        <v>1404.5240000000003</v>
      </c>
      <c r="AH222" s="1215">
        <v>1413.6139999999998</v>
      </c>
      <c r="AI222" s="1215">
        <v>1433.2350000000001</v>
      </c>
      <c r="AJ222" s="1215">
        <v>1448.9420000000002</v>
      </c>
      <c r="AK222" s="1215">
        <v>1352.9069999999997</v>
      </c>
      <c r="AL222" s="1215">
        <v>1395.992</v>
      </c>
      <c r="AM222" s="1215">
        <v>1466.8259999999998</v>
      </c>
      <c r="AN222" s="1215">
        <v>1435.5930000000001</v>
      </c>
      <c r="AO222" s="1215">
        <v>1441.4760000000003</v>
      </c>
      <c r="AP222" s="1215">
        <v>16427.357</v>
      </c>
      <c r="AQ222" s="1215"/>
    </row>
    <row r="223" spans="1:43">
      <c r="A223" s="801">
        <v>1</v>
      </c>
      <c r="B223" t="str">
        <f t="shared" si="21"/>
        <v>2SE0043</v>
      </c>
      <c r="D223" t="s">
        <v>707</v>
      </c>
      <c r="E223" t="s">
        <v>708</v>
      </c>
      <c r="F223" t="s">
        <v>25</v>
      </c>
      <c r="G223" s="856">
        <f t="shared" si="27"/>
        <v>8702.2099999999991</v>
      </c>
      <c r="H223" s="856">
        <f t="shared" si="28"/>
        <v>9073.9129999999986</v>
      </c>
      <c r="I223" s="856">
        <v>9264.2839999999997</v>
      </c>
      <c r="J223" s="856">
        <v>8760.4929999999986</v>
      </c>
      <c r="K223" s="856">
        <v>9756.2980000000007</v>
      </c>
      <c r="L223" s="856">
        <v>9776.9410000000007</v>
      </c>
      <c r="M223" s="856">
        <v>9714.018</v>
      </c>
      <c r="N223" s="856">
        <v>9395.2270000000008</v>
      </c>
      <c r="O223" s="856">
        <v>9335.3109999999997</v>
      </c>
      <c r="P223" s="856">
        <v>9470.5180000000018</v>
      </c>
      <c r="Q223" s="856">
        <v>9402.5819999999985</v>
      </c>
      <c r="R223" s="856">
        <v>9769.771999999999</v>
      </c>
      <c r="S223" s="856">
        <v>9763.0040000000008</v>
      </c>
      <c r="T223" s="856">
        <v>10459.672</v>
      </c>
      <c r="U223" s="856">
        <v>6376.5019999999995</v>
      </c>
      <c r="X223" s="1216">
        <v>1</v>
      </c>
      <c r="Y223" s="1215" t="str">
        <f t="shared" si="22"/>
        <v>4SE0049</v>
      </c>
      <c r="Z223" s="1215"/>
      <c r="AA223" s="1215" t="s">
        <v>198</v>
      </c>
      <c r="AB223" s="1215" t="s">
        <v>199</v>
      </c>
      <c r="AC223" s="1215" t="s">
        <v>33</v>
      </c>
      <c r="AD223" s="1215">
        <v>38.141999999999996</v>
      </c>
      <c r="AE223" s="1215">
        <v>34.31</v>
      </c>
      <c r="AF223" s="1215">
        <v>34.091999999999999</v>
      </c>
      <c r="AG223" s="1215">
        <v>41.748999999999995</v>
      </c>
      <c r="AH223" s="1215">
        <v>40.001000000000005</v>
      </c>
      <c r="AI223" s="1215">
        <v>41.516999999999996</v>
      </c>
      <c r="AJ223" s="1215">
        <v>44.295000000000002</v>
      </c>
      <c r="AK223" s="1215">
        <v>41.938000000000002</v>
      </c>
      <c r="AL223" s="1215">
        <v>44.339999999999996</v>
      </c>
      <c r="AM223" s="1215">
        <v>46.716999999999999</v>
      </c>
      <c r="AN223" s="1215">
        <v>41.434000000000005</v>
      </c>
      <c r="AO223" s="1215">
        <v>45.736000000000004</v>
      </c>
      <c r="AP223" s="1215">
        <v>494.27099999999996</v>
      </c>
      <c r="AQ223" s="1215"/>
    </row>
    <row r="224" spans="1:43">
      <c r="A224" s="801">
        <v>1</v>
      </c>
      <c r="B224" t="str">
        <f t="shared" si="21"/>
        <v>3SE1043</v>
      </c>
      <c r="D224" t="s">
        <v>1048</v>
      </c>
      <c r="E224" t="s">
        <v>1049</v>
      </c>
      <c r="F224" t="s">
        <v>28</v>
      </c>
      <c r="G224" s="856">
        <f t="shared" si="27"/>
        <v>5712.898000000001</v>
      </c>
      <c r="H224" s="856">
        <f t="shared" si="28"/>
        <v>4796.8910000000005</v>
      </c>
      <c r="I224" s="856">
        <v>5076.1749999999993</v>
      </c>
      <c r="J224" s="856">
        <v>4221.1989999999996</v>
      </c>
      <c r="K224" s="856">
        <v>4687.2140000000009</v>
      </c>
      <c r="L224" s="856">
        <v>6973.5010000000002</v>
      </c>
      <c r="M224" s="856">
        <v>6454.1739999999991</v>
      </c>
      <c r="N224" s="856">
        <v>6134.4140000000007</v>
      </c>
      <c r="O224" s="856">
        <v>4592.616</v>
      </c>
      <c r="P224" s="856">
        <v>5059.2700000000004</v>
      </c>
      <c r="Q224" s="856">
        <v>5216.0300000000007</v>
      </c>
      <c r="R224" s="856">
        <v>5629.268</v>
      </c>
      <c r="S224" s="856">
        <v>5942.6729999999998</v>
      </c>
      <c r="T224" s="856">
        <v>6536.652</v>
      </c>
      <c r="U224" s="856">
        <v>206.82799999999997</v>
      </c>
      <c r="X224" s="1216">
        <v>1</v>
      </c>
      <c r="Y224" s="1215" t="str">
        <f t="shared" si="22"/>
        <v>2SE0046</v>
      </c>
      <c r="Z224" s="1215"/>
      <c r="AA224" s="1215" t="s">
        <v>716</v>
      </c>
      <c r="AB224" s="1215" t="s">
        <v>717</v>
      </c>
      <c r="AC224" s="1215" t="s">
        <v>25</v>
      </c>
      <c r="AD224" s="1215">
        <v>8281.5450000000001</v>
      </c>
      <c r="AE224" s="1215">
        <v>6193.5519999999997</v>
      </c>
      <c r="AF224" s="1215">
        <v>7103.402</v>
      </c>
      <c r="AG224" s="1215">
        <v>6861.5339999999997</v>
      </c>
      <c r="AH224" s="1215">
        <v>10262.286000000002</v>
      </c>
      <c r="AI224" s="1215">
        <v>9131.9450000000015</v>
      </c>
      <c r="AJ224" s="1215">
        <v>6314.76</v>
      </c>
      <c r="AK224" s="1215">
        <v>6389.027</v>
      </c>
      <c r="AL224" s="1215">
        <v>6644.9140000000007</v>
      </c>
      <c r="AM224" s="1215">
        <v>6842.9960000000001</v>
      </c>
      <c r="AN224" s="1215">
        <v>7634.9160000000002</v>
      </c>
      <c r="AO224" s="1215">
        <v>7286.9589999999998</v>
      </c>
      <c r="AP224" s="1215">
        <v>88947.83600000001</v>
      </c>
      <c r="AQ224" s="1215"/>
    </row>
    <row r="225" spans="1:43">
      <c r="A225" s="801">
        <v>1</v>
      </c>
      <c r="B225" t="str">
        <f t="shared" si="21"/>
        <v>RSR0040</v>
      </c>
      <c r="D225" t="s">
        <v>1050</v>
      </c>
      <c r="E225" t="s">
        <v>1051</v>
      </c>
      <c r="F225" t="s">
        <v>607</v>
      </c>
      <c r="G225" s="856">
        <f t="shared" si="27"/>
        <v>161.82999999999998</v>
      </c>
      <c r="H225" s="856">
        <f t="shared" si="28"/>
        <v>182.107</v>
      </c>
      <c r="I225" s="856">
        <v>194.08499999999998</v>
      </c>
      <c r="J225" s="856">
        <v>178.16900000000004</v>
      </c>
      <c r="K225" s="856">
        <v>190.69499999999996</v>
      </c>
      <c r="L225" s="856">
        <v>178.57500000000002</v>
      </c>
      <c r="M225" s="856">
        <v>173.43</v>
      </c>
      <c r="N225" s="856">
        <v>172.35400000000001</v>
      </c>
      <c r="O225" s="856">
        <v>179.64599999999999</v>
      </c>
      <c r="P225" s="856">
        <v>171.29300000000003</v>
      </c>
      <c r="Q225" s="856">
        <v>172.68299999999996</v>
      </c>
      <c r="R225" s="856">
        <v>182.322</v>
      </c>
      <c r="S225" s="856">
        <v>181.875</v>
      </c>
      <c r="T225" s="856">
        <v>201.79999999999998</v>
      </c>
      <c r="U225" s="856">
        <v>47464.487000000001</v>
      </c>
      <c r="X225" s="1216">
        <v>1</v>
      </c>
      <c r="Y225" s="1215" t="str">
        <f t="shared" si="22"/>
        <v>4SE1046</v>
      </c>
      <c r="Z225" s="1215"/>
      <c r="AA225" s="1215" t="s">
        <v>1056</v>
      </c>
      <c r="AB225" s="1215" t="s">
        <v>1057</v>
      </c>
      <c r="AC225" s="1215" t="s">
        <v>33</v>
      </c>
      <c r="AD225" s="1215">
        <v>311.07</v>
      </c>
      <c r="AE225" s="1215">
        <v>311.577</v>
      </c>
      <c r="AF225" s="1215">
        <v>358.46400000000006</v>
      </c>
      <c r="AG225" s="1215">
        <v>365.036</v>
      </c>
      <c r="AH225" s="1215">
        <v>356.40100000000001</v>
      </c>
      <c r="AI225" s="1215">
        <v>341.529</v>
      </c>
      <c r="AJ225" s="1215">
        <v>334.63699999999994</v>
      </c>
      <c r="AK225" s="1215">
        <v>320.79500000000002</v>
      </c>
      <c r="AL225" s="1215">
        <v>332.61599999999999</v>
      </c>
      <c r="AM225" s="1215">
        <v>359.41500000000008</v>
      </c>
      <c r="AN225" s="1215">
        <v>344.59</v>
      </c>
      <c r="AO225" s="1215">
        <v>410.73599999999999</v>
      </c>
      <c r="AP225" s="1215">
        <v>4146.866</v>
      </c>
      <c r="AQ225" s="1215"/>
    </row>
    <row r="226" spans="1:43">
      <c r="A226" s="801">
        <v>1</v>
      </c>
      <c r="B226" t="str">
        <f t="shared" si="21"/>
        <v>3SE0047</v>
      </c>
      <c r="D226" t="s">
        <v>194</v>
      </c>
      <c r="E226" t="s">
        <v>195</v>
      </c>
      <c r="F226" t="s">
        <v>28</v>
      </c>
      <c r="G226" s="856">
        <f t="shared" si="27"/>
        <v>500.51900000000001</v>
      </c>
      <c r="H226" s="856">
        <f t="shared" si="28"/>
        <v>545.29700000000003</v>
      </c>
      <c r="I226" s="856">
        <v>504.48099999999999</v>
      </c>
      <c r="J226" s="856">
        <v>426.27900000000005</v>
      </c>
      <c r="K226" s="856">
        <v>504.57599999999996</v>
      </c>
      <c r="L226" s="856">
        <v>531.35800000000006</v>
      </c>
      <c r="M226" s="856">
        <v>557.87300000000005</v>
      </c>
      <c r="N226" s="856">
        <v>552.01099999999997</v>
      </c>
      <c r="O226" s="856">
        <v>582.65800000000002</v>
      </c>
      <c r="P226" s="856">
        <v>599.91100000000006</v>
      </c>
      <c r="Q226" s="856">
        <v>571.46500000000003</v>
      </c>
      <c r="R226" s="856">
        <v>595.14099999999985</v>
      </c>
      <c r="S226" s="856">
        <v>581.78899999999999</v>
      </c>
      <c r="T226" s="856">
        <v>642.80800000000011</v>
      </c>
      <c r="U226" s="856">
        <v>24314.184999999998</v>
      </c>
      <c r="X226" s="1216">
        <v>1</v>
      </c>
      <c r="Y226" s="1215" t="str">
        <f t="shared" si="22"/>
        <v>5SE0247</v>
      </c>
      <c r="Z226" s="1215"/>
      <c r="AA226" s="1215" t="s">
        <v>718</v>
      </c>
      <c r="AB226" s="1215" t="s">
        <v>719</v>
      </c>
      <c r="AC226" s="1215" t="s">
        <v>45</v>
      </c>
      <c r="AD226" s="1215">
        <v>91.022000000000006</v>
      </c>
      <c r="AE226" s="1215">
        <v>81.572000000000003</v>
      </c>
      <c r="AF226" s="1215">
        <v>83.522999999999996</v>
      </c>
      <c r="AG226" s="1215">
        <v>108.182</v>
      </c>
      <c r="AH226" s="1215">
        <v>104.764</v>
      </c>
      <c r="AI226" s="1215">
        <v>126.20599999999999</v>
      </c>
      <c r="AJ226" s="1215">
        <v>132.53700000000001</v>
      </c>
      <c r="AK226" s="1215">
        <v>128.54599999999999</v>
      </c>
      <c r="AL226" s="1215">
        <v>124.068</v>
      </c>
      <c r="AM226" s="1215">
        <v>118.971</v>
      </c>
      <c r="AN226" s="1215">
        <v>144.46600000000001</v>
      </c>
      <c r="AO226" s="1215">
        <v>131.154</v>
      </c>
      <c r="AP226" s="1215">
        <v>1375.011</v>
      </c>
      <c r="AQ226" s="1215"/>
    </row>
    <row r="227" spans="1:43">
      <c r="A227" s="801">
        <v>1</v>
      </c>
      <c r="B227" t="str">
        <f t="shared" si="21"/>
        <v>5SE0051</v>
      </c>
      <c r="D227" t="s">
        <v>709</v>
      </c>
      <c r="E227" t="s">
        <v>710</v>
      </c>
      <c r="F227" t="s">
        <v>45</v>
      </c>
      <c r="G227" s="856">
        <f t="shared" si="27"/>
        <v>158.60199999999998</v>
      </c>
      <c r="H227" s="856">
        <f t="shared" si="28"/>
        <v>142.33199999999999</v>
      </c>
      <c r="I227" s="856">
        <v>132.333</v>
      </c>
      <c r="J227" s="856">
        <v>131.07800000000003</v>
      </c>
      <c r="K227" s="856">
        <v>140.12100000000001</v>
      </c>
      <c r="L227" s="856">
        <v>150.47800000000001</v>
      </c>
      <c r="M227" s="856">
        <v>140.68200000000002</v>
      </c>
      <c r="N227" s="856">
        <v>172.14699999999999</v>
      </c>
      <c r="O227" s="856">
        <v>165.95900000000003</v>
      </c>
      <c r="P227" s="856">
        <v>168.95500000000001</v>
      </c>
      <c r="Q227" s="856">
        <v>179.44800000000001</v>
      </c>
      <c r="R227" s="856">
        <v>169.71499999999997</v>
      </c>
      <c r="S227" s="856">
        <v>172.03899999999999</v>
      </c>
      <c r="T227" s="856">
        <v>171.23</v>
      </c>
      <c r="U227" s="856">
        <v>910.19299999999998</v>
      </c>
      <c r="X227" s="1216">
        <v>1</v>
      </c>
      <c r="Y227" s="1215" t="str">
        <f t="shared" si="22"/>
        <v>5SE0056</v>
      </c>
      <c r="Z227" s="1215"/>
      <c r="AA227" s="1215" t="s">
        <v>200</v>
      </c>
      <c r="AB227" s="1215" t="s">
        <v>201</v>
      </c>
      <c r="AC227" s="1215" t="s">
        <v>45</v>
      </c>
      <c r="AD227" s="1215">
        <v>0.93200000000000005</v>
      </c>
      <c r="AE227" s="1215">
        <v>0.96100000000000008</v>
      </c>
      <c r="AF227" s="1215">
        <v>0.78100000000000003</v>
      </c>
      <c r="AG227" s="1215">
        <v>0.95699999999999996</v>
      </c>
      <c r="AH227" s="1215">
        <v>1.0379999999999998</v>
      </c>
      <c r="AI227" s="1215">
        <v>1.4040000000000001</v>
      </c>
      <c r="AJ227" s="1215">
        <v>1.6870000000000003</v>
      </c>
      <c r="AK227" s="1215">
        <v>1.3980000000000001</v>
      </c>
      <c r="AL227" s="1215">
        <v>1.6019999999999999</v>
      </c>
      <c r="AM227" s="1215">
        <v>1.4259999999999999</v>
      </c>
      <c r="AN227" s="1215">
        <v>1.355</v>
      </c>
      <c r="AO227" s="1215">
        <v>1.3450000000000002</v>
      </c>
      <c r="AP227" s="1215">
        <v>14.886000000000003</v>
      </c>
      <c r="AQ227" s="1215"/>
    </row>
    <row r="228" spans="1:43">
      <c r="A228" s="801">
        <v>1</v>
      </c>
      <c r="B228" t="str">
        <f t="shared" si="21"/>
        <v>2SE0044</v>
      </c>
      <c r="D228" t="s">
        <v>261</v>
      </c>
      <c r="E228" t="s">
        <v>711</v>
      </c>
      <c r="F228" t="s">
        <v>25</v>
      </c>
      <c r="G228" s="856">
        <f t="shared" si="27"/>
        <v>18076.298999999999</v>
      </c>
      <c r="H228" s="856">
        <f t="shared" si="28"/>
        <v>19179.213000000003</v>
      </c>
      <c r="I228" s="856">
        <v>19928.334000000003</v>
      </c>
      <c r="J228" s="856">
        <v>17199.310999999998</v>
      </c>
      <c r="K228" s="856">
        <v>18821.645999999997</v>
      </c>
      <c r="L228" s="856">
        <v>17439.743999999999</v>
      </c>
      <c r="M228" s="856">
        <v>16790.206999999999</v>
      </c>
      <c r="N228" s="856">
        <v>15734.611000000003</v>
      </c>
      <c r="O228" s="856">
        <v>16019.008000000002</v>
      </c>
      <c r="P228" s="856">
        <v>16826.573</v>
      </c>
      <c r="Q228" s="856">
        <v>16987.370999999999</v>
      </c>
      <c r="R228" s="856">
        <v>19131.243999999999</v>
      </c>
      <c r="S228" s="856">
        <v>19627.925999999999</v>
      </c>
      <c r="T228" s="856">
        <v>21111.615999999998</v>
      </c>
      <c r="U228" s="856">
        <v>27034.425000000003</v>
      </c>
      <c r="X228" s="1216">
        <v>1</v>
      </c>
      <c r="Y228" s="1215" t="str">
        <f t="shared" si="22"/>
        <v>4SE0153</v>
      </c>
      <c r="Z228" s="1215" t="s">
        <v>1156</v>
      </c>
      <c r="AA228" s="1215" t="s">
        <v>336</v>
      </c>
      <c r="AB228" s="1215" t="s">
        <v>836</v>
      </c>
      <c r="AC228" s="1215" t="s">
        <v>33</v>
      </c>
      <c r="AD228" s="1215">
        <v>1232.5920000000001</v>
      </c>
      <c r="AE228" s="1215">
        <v>978.351</v>
      </c>
      <c r="AF228" s="1215">
        <v>1152.232</v>
      </c>
      <c r="AG228" s="1215">
        <v>1116.1370000000002</v>
      </c>
      <c r="AH228" s="1215">
        <v>1006.5759999999999</v>
      </c>
      <c r="AI228" s="1215">
        <v>1026.653</v>
      </c>
      <c r="AJ228" s="1215">
        <v>1033.6390000000001</v>
      </c>
      <c r="AK228" s="1215">
        <v>1032.4390000000001</v>
      </c>
      <c r="AL228" s="1215">
        <v>1047.4279999999999</v>
      </c>
      <c r="AM228" s="1215">
        <v>1100.6379999999999</v>
      </c>
      <c r="AN228" s="1215">
        <v>1110.884</v>
      </c>
      <c r="AO228" s="1215">
        <v>1085.6110000000001</v>
      </c>
      <c r="AP228" s="1215">
        <v>12923.180000000002</v>
      </c>
      <c r="AQ228" s="1215"/>
    </row>
    <row r="229" spans="1:43">
      <c r="A229" s="801">
        <v>1</v>
      </c>
      <c r="B229" t="str">
        <f t="shared" si="21"/>
        <v>3SE1044</v>
      </c>
      <c r="D229" t="s">
        <v>1052</v>
      </c>
      <c r="E229" t="s">
        <v>1053</v>
      </c>
      <c r="F229" t="s">
        <v>28</v>
      </c>
      <c r="G229" s="856">
        <f t="shared" si="27"/>
        <v>10900.000000000002</v>
      </c>
      <c r="H229" s="856">
        <f t="shared" si="28"/>
        <v>11171.378000000001</v>
      </c>
      <c r="I229" s="856">
        <v>10302.787999999999</v>
      </c>
      <c r="J229" s="856">
        <v>8420.5480000000007</v>
      </c>
      <c r="K229" s="856">
        <v>9749.2360000000008</v>
      </c>
      <c r="L229" s="856">
        <v>9179.5749999999989</v>
      </c>
      <c r="M229" s="856">
        <v>8540.6859999999997</v>
      </c>
      <c r="N229" s="856">
        <v>6538.3029999999999</v>
      </c>
      <c r="O229" s="856">
        <v>6724.759</v>
      </c>
      <c r="P229" s="856">
        <v>8265.4040000000005</v>
      </c>
      <c r="Q229" s="856">
        <v>9759.1939999999995</v>
      </c>
      <c r="R229" s="856">
        <v>11761.844999999999</v>
      </c>
      <c r="S229" s="856">
        <v>11601.426000000001</v>
      </c>
      <c r="T229" s="856">
        <v>12122.500000000002</v>
      </c>
      <c r="U229" s="856">
        <v>136115.38700000002</v>
      </c>
      <c r="X229" s="1216">
        <v>1</v>
      </c>
      <c r="Y229" s="1215" t="str">
        <f t="shared" si="22"/>
        <v>RSR0042</v>
      </c>
      <c r="Z229" s="1215"/>
      <c r="AA229" s="1215" t="s">
        <v>1223</v>
      </c>
      <c r="AB229" s="1215" t="s">
        <v>1224</v>
      </c>
      <c r="AC229" s="1215" t="s">
        <v>607</v>
      </c>
      <c r="AD229" s="1215"/>
      <c r="AE229" s="1215"/>
      <c r="AF229" s="1215"/>
      <c r="AG229" s="1215"/>
      <c r="AH229" s="1215">
        <v>33.838999999999999</v>
      </c>
      <c r="AI229" s="1215">
        <v>19.577999999999999</v>
      </c>
      <c r="AJ229" s="1215">
        <v>29.654</v>
      </c>
      <c r="AK229" s="1215">
        <v>31.206</v>
      </c>
      <c r="AL229" s="1215">
        <v>30.641000000000002</v>
      </c>
      <c r="AM229" s="1215">
        <v>33.215000000000003</v>
      </c>
      <c r="AN229" s="1215">
        <v>36.173000000000002</v>
      </c>
      <c r="AO229" s="1215">
        <v>34.122999999999998</v>
      </c>
      <c r="AP229" s="1215">
        <v>248.429</v>
      </c>
      <c r="AQ229" s="1215"/>
    </row>
    <row r="230" spans="1:43">
      <c r="A230" s="801">
        <v>1</v>
      </c>
      <c r="B230" t="str">
        <f t="shared" si="21"/>
        <v>5SE0054</v>
      </c>
      <c r="D230" t="s">
        <v>196</v>
      </c>
      <c r="E230" t="s">
        <v>197</v>
      </c>
      <c r="F230" t="s">
        <v>45</v>
      </c>
      <c r="G230" s="856">
        <f t="shared" si="27"/>
        <v>5.5910000000000002</v>
      </c>
      <c r="H230" s="856">
        <f t="shared" si="28"/>
        <v>6.1669999999999998</v>
      </c>
      <c r="I230" s="856">
        <v>5.9239999999999995</v>
      </c>
      <c r="J230" s="856">
        <v>4.8260000000000005</v>
      </c>
      <c r="K230" s="856">
        <v>5.2789999999999999</v>
      </c>
      <c r="L230" s="856">
        <v>6.3950000000000014</v>
      </c>
      <c r="M230" s="856">
        <v>6.4139999999999997</v>
      </c>
      <c r="N230" s="856">
        <v>5.9719999999999995</v>
      </c>
      <c r="O230" s="856">
        <v>6.8680000000000003</v>
      </c>
      <c r="P230" s="856">
        <v>5.8960000000000008</v>
      </c>
      <c r="Q230" s="856">
        <v>6.0359999999999996</v>
      </c>
      <c r="R230" s="856">
        <v>6.1029999999999998</v>
      </c>
      <c r="S230" s="856">
        <v>6.0910000000000002</v>
      </c>
      <c r="T230" s="856">
        <v>6.4809999999999999</v>
      </c>
      <c r="U230" s="856">
        <v>4585.4210000000003</v>
      </c>
      <c r="X230" s="1216">
        <v>1</v>
      </c>
      <c r="Y230" s="1215" t="str">
        <f t="shared" si="22"/>
        <v>2SE0171</v>
      </c>
      <c r="Z230" s="1215" t="s">
        <v>202</v>
      </c>
      <c r="AA230" s="1215" t="s">
        <v>878</v>
      </c>
      <c r="AB230" s="1215" t="s">
        <v>808</v>
      </c>
      <c r="AC230" s="1215" t="s">
        <v>25</v>
      </c>
      <c r="AD230" s="1215">
        <v>490.17499999999995</v>
      </c>
      <c r="AE230" s="1215">
        <v>568.31799999999987</v>
      </c>
      <c r="AF230" s="1215">
        <v>626.22400000000005</v>
      </c>
      <c r="AG230" s="1215">
        <v>692.13499999999988</v>
      </c>
      <c r="AH230" s="1215">
        <v>695.14700000000016</v>
      </c>
      <c r="AI230" s="1215">
        <v>685.02399999999977</v>
      </c>
      <c r="AJ230" s="1215">
        <v>647.18599999999992</v>
      </c>
      <c r="AK230" s="1215">
        <v>677.80500000000006</v>
      </c>
      <c r="AL230" s="1215">
        <v>694.95999999999992</v>
      </c>
      <c r="AM230" s="1215">
        <v>700.61</v>
      </c>
      <c r="AN230" s="1215">
        <v>717.87299999999993</v>
      </c>
      <c r="AO230" s="1215">
        <v>711.89400000000012</v>
      </c>
      <c r="AP230" s="1215">
        <v>7907.3509999999997</v>
      </c>
      <c r="AQ230" s="1215"/>
    </row>
    <row r="231" spans="1:43">
      <c r="A231" s="801">
        <v>1</v>
      </c>
      <c r="B231" t="str">
        <f t="shared" si="21"/>
        <v>RSR0041</v>
      </c>
      <c r="D231" t="s">
        <v>1054</v>
      </c>
      <c r="E231" t="s">
        <v>1055</v>
      </c>
      <c r="F231" t="s">
        <v>607</v>
      </c>
      <c r="G231" s="856">
        <f t="shared" si="27"/>
        <v>3.508</v>
      </c>
      <c r="H231" s="856">
        <f t="shared" si="28"/>
        <v>3.7089999999999996</v>
      </c>
      <c r="I231" s="856">
        <v>4.1319999999999997</v>
      </c>
      <c r="J231" s="856">
        <v>4.0549999999999997</v>
      </c>
      <c r="K231" s="856">
        <v>4.3390000000000004</v>
      </c>
      <c r="L231" s="856">
        <v>4.0960000000000001</v>
      </c>
      <c r="M231" s="856">
        <v>3.9430000000000001</v>
      </c>
      <c r="N231" s="856">
        <v>4.1890000000000001</v>
      </c>
      <c r="O231" s="856">
        <v>3.8930000000000002</v>
      </c>
      <c r="P231" s="856">
        <v>4.2299999999999995</v>
      </c>
      <c r="Q231" s="856">
        <v>4.13</v>
      </c>
      <c r="R231" s="856">
        <v>4.5519999999999996</v>
      </c>
      <c r="S231" s="856">
        <v>6.8189999999999982</v>
      </c>
      <c r="T231" s="856">
        <v>7.0280000000000005</v>
      </c>
      <c r="U231" s="856">
        <v>4504.7129999999997</v>
      </c>
      <c r="X231" s="1216">
        <v>1</v>
      </c>
      <c r="Y231" s="1215" t="str">
        <f t="shared" si="22"/>
        <v>2SE0058</v>
      </c>
      <c r="Z231" s="1215"/>
      <c r="AA231" s="1215" t="s">
        <v>204</v>
      </c>
      <c r="AB231" s="1215" t="s">
        <v>205</v>
      </c>
      <c r="AC231" s="1215" t="s">
        <v>25</v>
      </c>
      <c r="AD231" s="1215">
        <v>220.58500000000001</v>
      </c>
      <c r="AE231" s="1215">
        <v>200.13699999999997</v>
      </c>
      <c r="AF231" s="1215">
        <v>224.29599999999999</v>
      </c>
      <c r="AG231" s="1215">
        <v>230.727</v>
      </c>
      <c r="AH231" s="1215">
        <v>225.72299999999998</v>
      </c>
      <c r="AI231" s="1215">
        <v>237.245</v>
      </c>
      <c r="AJ231" s="1215">
        <v>235.50000000000003</v>
      </c>
      <c r="AK231" s="1215">
        <v>258.51100000000002</v>
      </c>
      <c r="AL231" s="1215">
        <v>262.053</v>
      </c>
      <c r="AM231" s="1215">
        <v>266.55599999999998</v>
      </c>
      <c r="AN231" s="1215">
        <v>260.46199999999999</v>
      </c>
      <c r="AO231" s="1215">
        <v>260.77300000000002</v>
      </c>
      <c r="AP231" s="1215">
        <v>2882.5680000000002</v>
      </c>
      <c r="AQ231" s="1215"/>
    </row>
    <row r="232" spans="1:43">
      <c r="A232" s="801">
        <v>1</v>
      </c>
      <c r="B232" t="str">
        <f t="shared" si="21"/>
        <v>3SE0045</v>
      </c>
      <c r="D232" t="s">
        <v>712</v>
      </c>
      <c r="E232" t="s">
        <v>713</v>
      </c>
      <c r="F232" t="s">
        <v>28</v>
      </c>
      <c r="G232" s="856">
        <f t="shared" si="27"/>
        <v>4151.45</v>
      </c>
      <c r="H232" s="856">
        <f t="shared" si="28"/>
        <v>4501.665</v>
      </c>
      <c r="I232" s="856">
        <v>4589.3529999999992</v>
      </c>
      <c r="J232" s="856">
        <v>4321.7089999999998</v>
      </c>
      <c r="K232" s="856">
        <v>4885.6839999999993</v>
      </c>
      <c r="L232" s="856">
        <v>4790.8739999999998</v>
      </c>
      <c r="M232" s="856">
        <v>4723.7200000000012</v>
      </c>
      <c r="N232" s="856">
        <v>4514.8219999999992</v>
      </c>
      <c r="O232" s="856">
        <v>4874.0369999999994</v>
      </c>
      <c r="P232" s="856">
        <v>5241.2279999999992</v>
      </c>
      <c r="Q232" s="856">
        <v>4993.5759999999991</v>
      </c>
      <c r="R232" s="856">
        <v>5573.8249999999989</v>
      </c>
      <c r="S232" s="856">
        <v>5761.7029999999995</v>
      </c>
      <c r="T232" s="856">
        <v>6160.8180000000002</v>
      </c>
      <c r="U232" s="856">
        <v>25572.848000000002</v>
      </c>
      <c r="X232" s="1216">
        <v>1</v>
      </c>
      <c r="Y232" s="1215" t="str">
        <f t="shared" si="22"/>
        <v>3SE0059</v>
      </c>
      <c r="Z232" s="1215"/>
      <c r="AA232" s="1215" t="s">
        <v>809</v>
      </c>
      <c r="AB232" s="1215" t="s">
        <v>810</v>
      </c>
      <c r="AC232" s="1215" t="s">
        <v>28</v>
      </c>
      <c r="AD232" s="1215">
        <v>691.47100000000012</v>
      </c>
      <c r="AE232" s="1215">
        <v>627.23</v>
      </c>
      <c r="AF232" s="1215">
        <v>718.59699999999987</v>
      </c>
      <c r="AG232" s="1215">
        <v>691.9559999999999</v>
      </c>
      <c r="AH232" s="1215">
        <v>767.04200000000014</v>
      </c>
      <c r="AI232" s="1215">
        <v>766.53899999999999</v>
      </c>
      <c r="AJ232" s="1215">
        <v>771.29500000000007</v>
      </c>
      <c r="AK232" s="1215">
        <v>782.74500000000012</v>
      </c>
      <c r="AL232" s="1215">
        <v>783.22699999999986</v>
      </c>
      <c r="AM232" s="1215">
        <v>813.9849999999999</v>
      </c>
      <c r="AN232" s="1215">
        <v>795.12400000000014</v>
      </c>
      <c r="AO232" s="1215">
        <v>770.7750000000002</v>
      </c>
      <c r="AP232" s="1215">
        <v>8979.985999999999</v>
      </c>
      <c r="AQ232" s="1215"/>
    </row>
    <row r="233" spans="1:43">
      <c r="A233" s="801">
        <v>1</v>
      </c>
      <c r="B233" t="str">
        <f t="shared" si="21"/>
        <v>4SE0246</v>
      </c>
      <c r="D233" t="s">
        <v>714</v>
      </c>
      <c r="E233" t="s">
        <v>715</v>
      </c>
      <c r="F233" t="s">
        <v>33</v>
      </c>
      <c r="G233" s="856">
        <f t="shared" si="27"/>
        <v>1435.5930000000001</v>
      </c>
      <c r="H233" s="856">
        <f t="shared" si="28"/>
        <v>1441.4760000000003</v>
      </c>
      <c r="I233" s="856">
        <v>1484.1480000000001</v>
      </c>
      <c r="J233" s="856">
        <v>1436.4449999999999</v>
      </c>
      <c r="K233" s="856">
        <v>1553.6120000000001</v>
      </c>
      <c r="L233" s="856">
        <v>1500.58</v>
      </c>
      <c r="M233" s="856">
        <v>1567.5250000000003</v>
      </c>
      <c r="N233" s="856">
        <v>1586.9570000000001</v>
      </c>
      <c r="O233" s="856">
        <v>1641.2800000000004</v>
      </c>
      <c r="P233" s="856">
        <v>1651.7819999999999</v>
      </c>
      <c r="Q233" s="856">
        <v>1601.6210000000001</v>
      </c>
      <c r="R233" s="856">
        <v>1666.1999999999998</v>
      </c>
      <c r="S233" s="856">
        <v>1667.7739999999997</v>
      </c>
      <c r="T233" s="856">
        <v>1725.181</v>
      </c>
      <c r="U233" s="856">
        <v>54.158999999999992</v>
      </c>
      <c r="X233" s="1216">
        <v>1</v>
      </c>
      <c r="Y233" s="1215" t="str">
        <f t="shared" si="22"/>
        <v>2SE0057</v>
      </c>
      <c r="Z233" s="1215"/>
      <c r="AA233" s="1215" t="s">
        <v>269</v>
      </c>
      <c r="AB233" s="1215" t="s">
        <v>811</v>
      </c>
      <c r="AC233" s="1215" t="s">
        <v>25</v>
      </c>
      <c r="AD233" s="1215">
        <v>14267.064999999999</v>
      </c>
      <c r="AE233" s="1215">
        <v>13277.380000000001</v>
      </c>
      <c r="AF233" s="1215">
        <v>15062.295</v>
      </c>
      <c r="AG233" s="1215">
        <v>14070.141000000003</v>
      </c>
      <c r="AH233" s="1215">
        <v>14365.999000000002</v>
      </c>
      <c r="AI233" s="1215">
        <v>14134.535</v>
      </c>
      <c r="AJ233" s="1215">
        <v>14353.506999999998</v>
      </c>
      <c r="AK233" s="1215">
        <v>14974.769000000002</v>
      </c>
      <c r="AL233" s="1215">
        <v>15051.287000000006</v>
      </c>
      <c r="AM233" s="1215">
        <v>15870.223999999998</v>
      </c>
      <c r="AN233" s="1215">
        <v>15083.025000000005</v>
      </c>
      <c r="AO233" s="1215">
        <v>15465.633000000002</v>
      </c>
      <c r="AP233" s="1215">
        <v>175975.86000000002</v>
      </c>
      <c r="AQ233" s="1215"/>
    </row>
    <row r="234" spans="1:43">
      <c r="A234" s="801">
        <v>1</v>
      </c>
      <c r="B234" t="str">
        <f t="shared" si="21"/>
        <v>4SE0049</v>
      </c>
      <c r="D234" t="s">
        <v>198</v>
      </c>
      <c r="E234" t="s">
        <v>199</v>
      </c>
      <c r="F234" t="s">
        <v>33</v>
      </c>
      <c r="G234" s="856">
        <f t="shared" si="27"/>
        <v>41.434000000000005</v>
      </c>
      <c r="H234" s="856">
        <f t="shared" si="28"/>
        <v>45.736000000000004</v>
      </c>
      <c r="I234" s="856">
        <v>42.277999999999999</v>
      </c>
      <c r="J234" s="856">
        <v>35.582999999999998</v>
      </c>
      <c r="K234" s="856">
        <v>40.885999999999996</v>
      </c>
      <c r="L234" s="856">
        <v>44.34</v>
      </c>
      <c r="M234" s="856">
        <v>49.073</v>
      </c>
      <c r="N234" s="856">
        <v>44.914999999999999</v>
      </c>
      <c r="O234" s="856">
        <v>50.813000000000002</v>
      </c>
      <c r="P234" s="856">
        <v>47.042000000000002</v>
      </c>
      <c r="Q234" s="856">
        <v>46.445</v>
      </c>
      <c r="R234" s="856">
        <v>48.52</v>
      </c>
      <c r="S234" s="856">
        <v>48.282000000000004</v>
      </c>
      <c r="T234" s="856">
        <v>47.235999999999997</v>
      </c>
      <c r="U234" s="856">
        <v>4357.3810000000003</v>
      </c>
      <c r="X234" s="1216">
        <v>1</v>
      </c>
      <c r="Y234" s="1215" t="str">
        <f t="shared" si="22"/>
        <v>3SE0154</v>
      </c>
      <c r="Z234" s="1215" t="s">
        <v>1157</v>
      </c>
      <c r="AA234" s="1215" t="s">
        <v>840</v>
      </c>
      <c r="AB234" s="1215" t="s">
        <v>841</v>
      </c>
      <c r="AC234" s="1215" t="s">
        <v>28</v>
      </c>
      <c r="AD234" s="1215">
        <v>832.45499999999993</v>
      </c>
      <c r="AE234" s="1215">
        <v>757.798</v>
      </c>
      <c r="AF234" s="1215">
        <v>825.63400000000001</v>
      </c>
      <c r="AG234" s="1215">
        <v>739.30800000000011</v>
      </c>
      <c r="AH234" s="1215">
        <v>766.05899999999997</v>
      </c>
      <c r="AI234" s="1215">
        <v>742.61599999999999</v>
      </c>
      <c r="AJ234" s="1215">
        <v>825.63400000000001</v>
      </c>
      <c r="AK234" s="1215">
        <v>825.63400000000001</v>
      </c>
      <c r="AL234" s="1215">
        <v>825.63400000000001</v>
      </c>
      <c r="AM234" s="1215">
        <v>825.63400000000001</v>
      </c>
      <c r="AN234" s="1215">
        <v>825.63400000000001</v>
      </c>
      <c r="AO234" s="1215">
        <v>825.63400000000001</v>
      </c>
      <c r="AP234" s="1215">
        <v>9617.6740000000009</v>
      </c>
      <c r="AQ234" s="1215"/>
    </row>
    <row r="235" spans="1:43">
      <c r="A235" s="801">
        <v>1</v>
      </c>
      <c r="B235" t="str">
        <f t="shared" si="21"/>
        <v>2SE0046</v>
      </c>
      <c r="D235" t="s">
        <v>716</v>
      </c>
      <c r="E235" t="s">
        <v>717</v>
      </c>
      <c r="F235" t="s">
        <v>25</v>
      </c>
      <c r="G235" s="856">
        <f t="shared" si="27"/>
        <v>7634.9160000000002</v>
      </c>
      <c r="H235" s="856">
        <f t="shared" si="28"/>
        <v>7286.9589999999998</v>
      </c>
      <c r="I235" s="856">
        <v>9686.603000000001</v>
      </c>
      <c r="J235" s="856">
        <v>6942.5259999999998</v>
      </c>
      <c r="K235" s="856">
        <v>7352.6080000000011</v>
      </c>
      <c r="L235" s="856">
        <v>13970.728000000001</v>
      </c>
      <c r="M235" s="856">
        <v>13421.496000000001</v>
      </c>
      <c r="N235" s="856">
        <v>11559.684999999999</v>
      </c>
      <c r="O235" s="856">
        <v>8005.2179999999989</v>
      </c>
      <c r="P235" s="856">
        <v>7615.7280000000001</v>
      </c>
      <c r="Q235" s="856">
        <v>7523.3179999999993</v>
      </c>
      <c r="R235" s="856">
        <v>7645.2279999999982</v>
      </c>
      <c r="S235" s="856">
        <v>9114.9940000000006</v>
      </c>
      <c r="T235" s="856">
        <v>12187.138999999999</v>
      </c>
      <c r="U235" s="856">
        <v>5399.5189999999993</v>
      </c>
      <c r="X235" s="1216">
        <v>1</v>
      </c>
      <c r="Y235" s="1215" t="str">
        <f t="shared" si="22"/>
        <v>3SE0155</v>
      </c>
      <c r="Z235" s="1215" t="s">
        <v>153</v>
      </c>
      <c r="AA235" s="1215" t="s">
        <v>154</v>
      </c>
      <c r="AB235" s="1215" t="s">
        <v>155</v>
      </c>
      <c r="AC235" s="1215" t="s">
        <v>28</v>
      </c>
      <c r="AD235" s="1215">
        <v>731.08499999999992</v>
      </c>
      <c r="AE235" s="1215">
        <v>760.87100000000009</v>
      </c>
      <c r="AF235" s="1215">
        <v>658.88699999999994</v>
      </c>
      <c r="AG235" s="1215">
        <v>772.73</v>
      </c>
      <c r="AH235" s="1215">
        <v>746.35199999999998</v>
      </c>
      <c r="AI235" s="1215">
        <v>740.8599999999999</v>
      </c>
      <c r="AJ235" s="1215">
        <v>742.11799999999994</v>
      </c>
      <c r="AK235" s="1215">
        <v>792.24199999999996</v>
      </c>
      <c r="AL235" s="1215">
        <v>799.86800000000005</v>
      </c>
      <c r="AM235" s="1215">
        <v>779.36799999999994</v>
      </c>
      <c r="AN235" s="1215">
        <v>818.02700000000004</v>
      </c>
      <c r="AO235" s="1215">
        <v>785.28800000000001</v>
      </c>
      <c r="AP235" s="1215">
        <v>9127.6960000000017</v>
      </c>
      <c r="AQ235" s="1215"/>
    </row>
    <row r="236" spans="1:43">
      <c r="A236" s="801">
        <v>1</v>
      </c>
      <c r="B236" t="str">
        <f t="shared" si="21"/>
        <v>4SE1046</v>
      </c>
      <c r="D236" t="s">
        <v>1056</v>
      </c>
      <c r="E236" t="s">
        <v>1057</v>
      </c>
      <c r="F236" t="s">
        <v>33</v>
      </c>
      <c r="G236" s="856">
        <f t="shared" si="27"/>
        <v>344.59</v>
      </c>
      <c r="H236" s="856">
        <f t="shared" si="28"/>
        <v>410.73599999999999</v>
      </c>
      <c r="I236" s="856">
        <v>392.53399999999999</v>
      </c>
      <c r="J236" s="856">
        <v>351.14800000000002</v>
      </c>
      <c r="K236" s="856">
        <v>425.40399999999994</v>
      </c>
      <c r="L236" s="856">
        <v>458.45000000000005</v>
      </c>
      <c r="M236" s="856">
        <v>460.07199999999995</v>
      </c>
      <c r="N236" s="856">
        <v>419.59399999999994</v>
      </c>
      <c r="O236" s="856">
        <v>424.43699999999995</v>
      </c>
      <c r="P236" s="856">
        <v>441.58300000000003</v>
      </c>
      <c r="Q236" s="856">
        <v>417.32399999999996</v>
      </c>
      <c r="R236" s="856">
        <v>450.65999999999997</v>
      </c>
      <c r="S236" s="856">
        <v>446.46600000000001</v>
      </c>
      <c r="T236" s="856">
        <v>480.33400000000006</v>
      </c>
      <c r="U236" s="856">
        <v>26347.010999999999</v>
      </c>
      <c r="X236" s="1216">
        <v>1</v>
      </c>
      <c r="Y236" s="1215" t="str">
        <f t="shared" si="22"/>
        <v>2SE0158</v>
      </c>
      <c r="Z236" s="1215" t="s">
        <v>206</v>
      </c>
      <c r="AA236" s="1215" t="s">
        <v>842</v>
      </c>
      <c r="AB236" s="1215" t="s">
        <v>208</v>
      </c>
      <c r="AC236" s="1215" t="s">
        <v>25</v>
      </c>
      <c r="AD236" s="1215">
        <v>128.30100000000002</v>
      </c>
      <c r="AE236" s="1215">
        <v>126.699</v>
      </c>
      <c r="AF236" s="1215">
        <v>137.96599999999998</v>
      </c>
      <c r="AG236" s="1215">
        <v>149.09</v>
      </c>
      <c r="AH236" s="1215">
        <v>174.04900000000001</v>
      </c>
      <c r="AI236" s="1215">
        <v>164.34399999999999</v>
      </c>
      <c r="AJ236" s="1215">
        <v>163.97899999999998</v>
      </c>
      <c r="AK236" s="1215">
        <v>158.71099999999998</v>
      </c>
      <c r="AL236" s="1215">
        <v>157.34400000000002</v>
      </c>
      <c r="AM236" s="1215">
        <v>158.75699999999998</v>
      </c>
      <c r="AN236" s="1215">
        <v>150.30700000000002</v>
      </c>
      <c r="AO236" s="1215">
        <v>160.82499999999999</v>
      </c>
      <c r="AP236" s="1215">
        <v>1830.3720000000003</v>
      </c>
      <c r="AQ236" s="1215"/>
    </row>
    <row r="237" spans="1:43">
      <c r="A237" s="801">
        <v>1</v>
      </c>
      <c r="B237" t="str">
        <f t="shared" si="21"/>
        <v>5SE0247</v>
      </c>
      <c r="D237" t="s">
        <v>718</v>
      </c>
      <c r="E237" t="s">
        <v>719</v>
      </c>
      <c r="F237" t="s">
        <v>45</v>
      </c>
      <c r="G237" s="856">
        <f t="shared" si="27"/>
        <v>144.46600000000001</v>
      </c>
      <c r="H237" s="856">
        <f t="shared" si="28"/>
        <v>131.154</v>
      </c>
      <c r="I237" s="856">
        <v>120.872</v>
      </c>
      <c r="J237" s="856">
        <v>114.27499999999999</v>
      </c>
      <c r="K237" s="856">
        <v>118.21499999999999</v>
      </c>
      <c r="L237" s="856">
        <v>133.25799999999998</v>
      </c>
      <c r="M237" s="856">
        <v>129.13899999999998</v>
      </c>
      <c r="N237" s="856">
        <v>131.09100000000001</v>
      </c>
      <c r="O237" s="856">
        <v>135.596</v>
      </c>
      <c r="P237" s="856">
        <v>139.452</v>
      </c>
      <c r="Q237" s="856">
        <v>137.24199999999999</v>
      </c>
      <c r="R237" s="856">
        <v>133.37</v>
      </c>
      <c r="S237" s="856">
        <v>145.85</v>
      </c>
      <c r="T237" s="856">
        <v>141.78899999999999</v>
      </c>
      <c r="U237" s="856">
        <v>13623.403999999999</v>
      </c>
      <c r="X237" s="1216">
        <v>1</v>
      </c>
      <c r="Y237" s="1215" t="str">
        <f t="shared" si="22"/>
        <v>1SE0133</v>
      </c>
      <c r="Z237" s="1215" t="s">
        <v>1017</v>
      </c>
      <c r="AA237" s="1215" t="s">
        <v>610</v>
      </c>
      <c r="AB237" s="1215" t="s">
        <v>611</v>
      </c>
      <c r="AC237" s="1215" t="s">
        <v>315</v>
      </c>
      <c r="AD237" s="1215">
        <v>470615.07899999979</v>
      </c>
      <c r="AE237" s="1215">
        <v>498700.81500000006</v>
      </c>
      <c r="AF237" s="1215">
        <v>489167.63700000005</v>
      </c>
      <c r="AG237" s="1215">
        <v>506764.25900000008</v>
      </c>
      <c r="AH237" s="1215">
        <v>477983.60999999993</v>
      </c>
      <c r="AI237" s="1215">
        <v>477478.92699999997</v>
      </c>
      <c r="AJ237" s="1215">
        <v>476765.95699999994</v>
      </c>
      <c r="AK237" s="1215">
        <v>488122.35600000009</v>
      </c>
      <c r="AL237" s="1215">
        <v>498986.90100000007</v>
      </c>
      <c r="AM237" s="1215">
        <v>486396.81899999996</v>
      </c>
      <c r="AN237" s="1215">
        <v>499347.25900000014</v>
      </c>
      <c r="AO237" s="1215">
        <v>506302.68499999994</v>
      </c>
      <c r="AP237" s="1215">
        <v>5876632.3040000005</v>
      </c>
      <c r="AQ237" s="1215"/>
    </row>
    <row r="238" spans="1:43">
      <c r="A238" s="801">
        <v>1</v>
      </c>
      <c r="B238" t="str">
        <f t="shared" si="21"/>
        <v>5SE0056</v>
      </c>
      <c r="D238" t="s">
        <v>200</v>
      </c>
      <c r="E238" t="s">
        <v>201</v>
      </c>
      <c r="F238" t="s">
        <v>45</v>
      </c>
      <c r="G238" s="856">
        <f t="shared" si="27"/>
        <v>1.355</v>
      </c>
      <c r="H238" s="856">
        <f t="shared" si="28"/>
        <v>1.3450000000000002</v>
      </c>
      <c r="I238" s="856">
        <v>1.099</v>
      </c>
      <c r="J238" s="856">
        <v>0.85299999999999998</v>
      </c>
      <c r="K238" s="856">
        <v>1.0899999999999999</v>
      </c>
      <c r="L238" s="856">
        <v>1.2929999999999999</v>
      </c>
      <c r="M238" s="856">
        <v>1.4209999999999998</v>
      </c>
      <c r="N238" s="856">
        <v>1.4630000000000001</v>
      </c>
      <c r="O238" s="856">
        <v>1.5529999999999999</v>
      </c>
      <c r="P238" s="856">
        <v>1.43</v>
      </c>
      <c r="Q238" s="856">
        <v>1.359</v>
      </c>
      <c r="R238" s="856">
        <v>1.3160000000000001</v>
      </c>
      <c r="S238" s="856">
        <v>1.2709999999999999</v>
      </c>
      <c r="T238" s="856">
        <v>1.4339999999999999</v>
      </c>
      <c r="U238" s="856">
        <v>15226.937000000002</v>
      </c>
      <c r="X238" s="1216">
        <v>1</v>
      </c>
      <c r="Y238" s="1215" t="str">
        <f t="shared" si="22"/>
        <v>2SE0134</v>
      </c>
      <c r="Z238" s="1215" t="s">
        <v>93</v>
      </c>
      <c r="AA238" s="1215" t="s">
        <v>689</v>
      </c>
      <c r="AB238" s="1215" t="s">
        <v>690</v>
      </c>
      <c r="AC238" s="1215" t="s">
        <v>25</v>
      </c>
      <c r="AD238" s="1215">
        <v>49468.907999999989</v>
      </c>
      <c r="AE238" s="1215">
        <v>44972.420999999995</v>
      </c>
      <c r="AF238" s="1215">
        <v>50375.325999999994</v>
      </c>
      <c r="AG238" s="1215">
        <v>49175.074000000001</v>
      </c>
      <c r="AH238" s="1215">
        <v>51674.176000000014</v>
      </c>
      <c r="AI238" s="1215">
        <v>50040.939999999995</v>
      </c>
      <c r="AJ238" s="1215">
        <v>51405.331999999995</v>
      </c>
      <c r="AK238" s="1215">
        <v>52123.517999999989</v>
      </c>
      <c r="AL238" s="1215">
        <v>52188.345999999998</v>
      </c>
      <c r="AM238" s="1215">
        <v>53783.046999999999</v>
      </c>
      <c r="AN238" s="1215">
        <v>52329.336000000003</v>
      </c>
      <c r="AO238" s="1215">
        <v>55481.396999999983</v>
      </c>
      <c r="AP238" s="1215">
        <v>613017.821</v>
      </c>
      <c r="AQ238" s="1215"/>
    </row>
    <row r="239" spans="1:43">
      <c r="A239" s="801">
        <v>1</v>
      </c>
      <c r="B239" t="str">
        <f t="shared" si="21"/>
        <v>4SE0153</v>
      </c>
      <c r="C239" t="s">
        <v>1156</v>
      </c>
      <c r="D239" t="s">
        <v>336</v>
      </c>
      <c r="E239" t="s">
        <v>836</v>
      </c>
      <c r="F239" t="s">
        <v>33</v>
      </c>
      <c r="G239" s="856">
        <f t="shared" si="27"/>
        <v>1110.884</v>
      </c>
      <c r="H239" s="856">
        <f t="shared" si="28"/>
        <v>1085.6110000000001</v>
      </c>
      <c r="I239" s="856">
        <v>1083.598</v>
      </c>
      <c r="J239" s="856">
        <v>985.39200000000005</v>
      </c>
      <c r="K239" s="856">
        <v>1122.6290000000001</v>
      </c>
      <c r="L239" s="856">
        <v>1129.529</v>
      </c>
      <c r="M239" s="856">
        <v>1198.49</v>
      </c>
      <c r="N239" s="856">
        <v>1131.7470000000001</v>
      </c>
      <c r="O239" s="856">
        <v>1163.6760000000002</v>
      </c>
      <c r="P239" s="856">
        <v>1075.674</v>
      </c>
      <c r="Q239" s="856">
        <v>1214.9250000000002</v>
      </c>
      <c r="R239" s="856">
        <v>1213.971</v>
      </c>
      <c r="S239" s="856">
        <v>1240.0630000000001</v>
      </c>
      <c r="T239" s="856">
        <v>1256.624</v>
      </c>
      <c r="U239" s="856">
        <v>67519.756999999998</v>
      </c>
      <c r="X239" s="1216">
        <v>1</v>
      </c>
      <c r="Y239" s="1215" t="str">
        <f t="shared" si="22"/>
        <v>3SE0136</v>
      </c>
      <c r="Z239" s="1215"/>
      <c r="AA239" s="1215" t="s">
        <v>95</v>
      </c>
      <c r="AB239" s="1215" t="s">
        <v>96</v>
      </c>
      <c r="AC239" s="1215" t="s">
        <v>28</v>
      </c>
      <c r="AD239" s="1215">
        <v>106.13300000000001</v>
      </c>
      <c r="AE239" s="1215">
        <v>97.725999999999971</v>
      </c>
      <c r="AF239" s="1215">
        <v>109.23599999999999</v>
      </c>
      <c r="AG239" s="1215">
        <v>102.63299999999997</v>
      </c>
      <c r="AH239" s="1215">
        <v>102.46099999999998</v>
      </c>
      <c r="AI239" s="1215">
        <v>97.540999999999983</v>
      </c>
      <c r="AJ239" s="1215">
        <v>102.16199999999999</v>
      </c>
      <c r="AK239" s="1215">
        <v>101.285</v>
      </c>
      <c r="AL239" s="1215">
        <v>99.814999999999998</v>
      </c>
      <c r="AM239" s="1215">
        <v>105.91099999999999</v>
      </c>
      <c r="AN239" s="1215">
        <v>105.018</v>
      </c>
      <c r="AO239" s="1215">
        <v>109.60599999999998</v>
      </c>
      <c r="AP239" s="1215">
        <v>1239.527</v>
      </c>
      <c r="AQ239" s="1215"/>
    </row>
    <row r="240" spans="1:43">
      <c r="A240" s="801">
        <v>1</v>
      </c>
      <c r="B240" t="str">
        <f t="shared" si="21"/>
        <v>RSR0042</v>
      </c>
      <c r="D240" t="s">
        <v>1223</v>
      </c>
      <c r="E240" t="s">
        <v>1224</v>
      </c>
      <c r="F240" t="s">
        <v>607</v>
      </c>
      <c r="G240" s="856">
        <f t="shared" si="27"/>
        <v>36.173000000000002</v>
      </c>
      <c r="H240" s="856">
        <f t="shared" si="28"/>
        <v>34.122999999999998</v>
      </c>
      <c r="I240" s="856">
        <v>34.701000000000001</v>
      </c>
      <c r="J240" s="856">
        <v>32.657000000000004</v>
      </c>
      <c r="K240" s="856">
        <v>35.716999999999999</v>
      </c>
      <c r="L240" s="856">
        <v>36.314999999999998</v>
      </c>
      <c r="M240" s="856">
        <v>39.040999999999997</v>
      </c>
      <c r="N240" s="856">
        <v>37.421999999999997</v>
      </c>
      <c r="O240" s="856">
        <v>42.543999999999997</v>
      </c>
      <c r="P240" s="856">
        <v>40.074999999999996</v>
      </c>
      <c r="Q240" s="856">
        <v>44.105000000000004</v>
      </c>
      <c r="R240" s="856">
        <v>47.281999999999996</v>
      </c>
      <c r="S240" s="856">
        <v>44.216999999999999</v>
      </c>
      <c r="T240" s="856">
        <v>44.048000000000002</v>
      </c>
      <c r="U240" s="856">
        <v>15972.000999999998</v>
      </c>
      <c r="X240" s="1216">
        <v>1</v>
      </c>
      <c r="Y240" s="1215" t="str">
        <f t="shared" si="22"/>
        <v>4SE0248</v>
      </c>
      <c r="Z240" s="1215"/>
      <c r="AA240" s="1215" t="s">
        <v>691</v>
      </c>
      <c r="AB240" s="1215" t="s">
        <v>692</v>
      </c>
      <c r="AC240" s="1215" t="s">
        <v>33</v>
      </c>
      <c r="AD240" s="1215">
        <v>1482.3630000000003</v>
      </c>
      <c r="AE240" s="1215">
        <v>1528.2839999999999</v>
      </c>
      <c r="AF240" s="1215">
        <v>1934.8180000000002</v>
      </c>
      <c r="AG240" s="1215">
        <v>1871.0340000000001</v>
      </c>
      <c r="AH240" s="1215">
        <v>2020.2040000000002</v>
      </c>
      <c r="AI240" s="1215">
        <v>2068.5430000000001</v>
      </c>
      <c r="AJ240" s="1215">
        <v>2210.3689999999997</v>
      </c>
      <c r="AK240" s="1215">
        <v>2315.366</v>
      </c>
      <c r="AL240" s="1215">
        <v>2128.7199999999998</v>
      </c>
      <c r="AM240" s="1215">
        <v>2270.3200000000002</v>
      </c>
      <c r="AN240" s="1215">
        <v>2422.8249999999998</v>
      </c>
      <c r="AO240" s="1215">
        <v>2475.7150000000001</v>
      </c>
      <c r="AP240" s="1215">
        <v>24728.560999999998</v>
      </c>
      <c r="AQ240" s="1215"/>
    </row>
    <row r="241" spans="1:43">
      <c r="A241" s="801">
        <v>1</v>
      </c>
      <c r="B241" t="str">
        <f t="shared" si="21"/>
        <v>2SE0171</v>
      </c>
      <c r="C241" t="s">
        <v>202</v>
      </c>
      <c r="D241" t="s">
        <v>878</v>
      </c>
      <c r="E241" t="s">
        <v>808</v>
      </c>
      <c r="F241" t="s">
        <v>25</v>
      </c>
      <c r="G241" s="856">
        <f t="shared" si="27"/>
        <v>717.87299999999993</v>
      </c>
      <c r="H241" s="856">
        <f t="shared" si="28"/>
        <v>711.89400000000012</v>
      </c>
      <c r="I241" s="856">
        <v>617.54900000000009</v>
      </c>
      <c r="J241" s="856">
        <v>606.30399999999997</v>
      </c>
      <c r="K241" s="856">
        <v>638.82099999999991</v>
      </c>
      <c r="L241" s="856">
        <v>740.11900000000003</v>
      </c>
      <c r="M241" s="856">
        <v>706.2299999999999</v>
      </c>
      <c r="N241" s="856">
        <v>741.23399999999992</v>
      </c>
      <c r="O241" s="856">
        <v>739.19499999999994</v>
      </c>
      <c r="P241" s="856">
        <v>792.52400000000011</v>
      </c>
      <c r="Q241" s="856">
        <v>800.25699999999995</v>
      </c>
      <c r="R241" s="856">
        <v>793.55799999999999</v>
      </c>
      <c r="S241" s="856">
        <v>805.78300000000002</v>
      </c>
      <c r="T241" s="856">
        <v>787.39600000000007</v>
      </c>
      <c r="U241" s="856">
        <v>36554.141999999993</v>
      </c>
      <c r="X241" s="1216">
        <v>1</v>
      </c>
      <c r="Y241" s="1215" t="str">
        <f t="shared" si="22"/>
        <v>3SE0138</v>
      </c>
      <c r="Z241" s="1215"/>
      <c r="AA241" s="1215" t="s">
        <v>693</v>
      </c>
      <c r="AB241" s="1215" t="s">
        <v>694</v>
      </c>
      <c r="AC241" s="1215" t="s">
        <v>28</v>
      </c>
      <c r="AD241" s="1215">
        <v>1680.9269999999997</v>
      </c>
      <c r="AE241" s="1215">
        <v>1606.8210000000001</v>
      </c>
      <c r="AF241" s="1215">
        <v>1920.5070000000005</v>
      </c>
      <c r="AG241" s="1215">
        <v>1695.8679999999999</v>
      </c>
      <c r="AH241" s="1215">
        <v>1555.4020000000003</v>
      </c>
      <c r="AI241" s="1215">
        <v>1482.8470000000004</v>
      </c>
      <c r="AJ241" s="1215">
        <v>1490.9110000000001</v>
      </c>
      <c r="AK241" s="1215">
        <v>1470.1209999999999</v>
      </c>
      <c r="AL241" s="1215">
        <v>1421.0940000000003</v>
      </c>
      <c r="AM241" s="1215">
        <v>1486.25</v>
      </c>
      <c r="AN241" s="1215">
        <v>1505.3070000000002</v>
      </c>
      <c r="AO241" s="1215">
        <v>1610.9870000000003</v>
      </c>
      <c r="AP241" s="1215">
        <v>18927.042000000001</v>
      </c>
      <c r="AQ241" s="1215"/>
    </row>
    <row r="242" spans="1:43">
      <c r="A242" s="801">
        <v>1</v>
      </c>
      <c r="B242" t="str">
        <f t="shared" si="21"/>
        <v>2SE0058</v>
      </c>
      <c r="D242" t="s">
        <v>204</v>
      </c>
      <c r="E242" t="s">
        <v>205</v>
      </c>
      <c r="F242" t="s">
        <v>25</v>
      </c>
      <c r="G242" s="856">
        <f t="shared" si="27"/>
        <v>260.46199999999999</v>
      </c>
      <c r="H242" s="856">
        <f t="shared" si="28"/>
        <v>260.77300000000002</v>
      </c>
      <c r="I242" s="856">
        <v>253.31699999999998</v>
      </c>
      <c r="J242" s="856">
        <v>233.98599999999999</v>
      </c>
      <c r="K242" s="856">
        <v>255.50000000000003</v>
      </c>
      <c r="L242" s="856">
        <v>257.74700000000001</v>
      </c>
      <c r="M242" s="856">
        <v>272.08000000000004</v>
      </c>
      <c r="N242" s="856">
        <v>334.048</v>
      </c>
      <c r="O242" s="856">
        <v>322.61599999999999</v>
      </c>
      <c r="P242" s="856">
        <v>332.90899999999999</v>
      </c>
      <c r="Q242" s="856">
        <v>344.69400000000002</v>
      </c>
      <c r="R242" s="856">
        <v>359.12</v>
      </c>
      <c r="S242" s="856">
        <v>356.411</v>
      </c>
      <c r="T242" s="856">
        <v>353.94299999999998</v>
      </c>
      <c r="U242" s="856">
        <v>6944.7540000000008</v>
      </c>
      <c r="X242" s="1216">
        <v>1</v>
      </c>
      <c r="Y242" s="1215" t="str">
        <f t="shared" si="22"/>
        <v>4SE0145</v>
      </c>
      <c r="Z242" s="1215"/>
      <c r="AA242" s="1215" t="s">
        <v>97</v>
      </c>
      <c r="AB242" s="1215" t="s">
        <v>98</v>
      </c>
      <c r="AC242" s="1215" t="s">
        <v>33</v>
      </c>
      <c r="AD242" s="1215">
        <v>71.370999999999995</v>
      </c>
      <c r="AE242" s="1215">
        <v>72.251999999999995</v>
      </c>
      <c r="AF242" s="1215">
        <v>75.248000000000005</v>
      </c>
      <c r="AG242" s="1215">
        <v>77.161999999999978</v>
      </c>
      <c r="AH242" s="1215">
        <v>74.676999999999992</v>
      </c>
      <c r="AI242" s="1215">
        <v>71.35199999999999</v>
      </c>
      <c r="AJ242" s="1215">
        <v>73.651999999999987</v>
      </c>
      <c r="AK242" s="1215">
        <v>71.615000000000009</v>
      </c>
      <c r="AL242" s="1215">
        <v>74.061000000000007</v>
      </c>
      <c r="AM242" s="1215">
        <v>75.91</v>
      </c>
      <c r="AN242" s="1215">
        <v>71.391000000000005</v>
      </c>
      <c r="AO242" s="1215">
        <v>73.371999999999986</v>
      </c>
      <c r="AP242" s="1215">
        <v>882.06299999999987</v>
      </c>
      <c r="AQ242" s="1215"/>
    </row>
    <row r="243" spans="1:43">
      <c r="A243" s="801">
        <v>1</v>
      </c>
      <c r="B243" t="str">
        <f t="shared" si="21"/>
        <v>3SE0059</v>
      </c>
      <c r="D243" t="s">
        <v>809</v>
      </c>
      <c r="E243" t="s">
        <v>810</v>
      </c>
      <c r="F243" t="s">
        <v>28</v>
      </c>
      <c r="G243" s="856">
        <f t="shared" si="27"/>
        <v>795.12400000000014</v>
      </c>
      <c r="H243" s="856">
        <f t="shared" si="28"/>
        <v>770.7750000000002</v>
      </c>
      <c r="I243" s="856">
        <v>813.21900000000005</v>
      </c>
      <c r="J243" s="856">
        <v>744.053</v>
      </c>
      <c r="K243" s="856">
        <v>802.34199999999998</v>
      </c>
      <c r="L243" s="856">
        <v>956.93900000000008</v>
      </c>
      <c r="M243" s="856">
        <v>889.00099999999998</v>
      </c>
      <c r="N243" s="856">
        <v>857.43000000000006</v>
      </c>
      <c r="O243" s="856">
        <v>765.01700000000005</v>
      </c>
      <c r="P243" s="856">
        <v>805.20700000000011</v>
      </c>
      <c r="Q243" s="856">
        <v>872.29900000000009</v>
      </c>
      <c r="R243" s="856">
        <v>855.59999999999991</v>
      </c>
      <c r="S243" s="856">
        <v>835.14900000000011</v>
      </c>
      <c r="T243" s="856">
        <v>851.99900000000002</v>
      </c>
      <c r="U243" s="856">
        <v>1382.5259999999998</v>
      </c>
      <c r="X243" s="1216">
        <v>1</v>
      </c>
      <c r="Y243" s="1215" t="str">
        <f t="shared" si="22"/>
        <v>4SE0141</v>
      </c>
      <c r="Z243" s="1215"/>
      <c r="AA243" s="1215" t="s">
        <v>695</v>
      </c>
      <c r="AB243" s="1215" t="s">
        <v>696</v>
      </c>
      <c r="AC243" s="1215" t="s">
        <v>33</v>
      </c>
      <c r="AD243" s="1215">
        <v>355.58799999999997</v>
      </c>
      <c r="AE243" s="1215">
        <v>324.846</v>
      </c>
      <c r="AF243" s="1215">
        <v>379.66800000000001</v>
      </c>
      <c r="AG243" s="1215">
        <v>381.68100000000004</v>
      </c>
      <c r="AH243" s="1215">
        <v>397.245</v>
      </c>
      <c r="AI243" s="1215">
        <v>399.22900000000004</v>
      </c>
      <c r="AJ243" s="1215">
        <v>421.30999999999995</v>
      </c>
      <c r="AK243" s="1215">
        <v>391.00799999999998</v>
      </c>
      <c r="AL243" s="1215">
        <v>386.14099999999996</v>
      </c>
      <c r="AM243" s="1215">
        <v>407.83000000000004</v>
      </c>
      <c r="AN243" s="1215">
        <v>395.96800000000002</v>
      </c>
      <c r="AO243" s="1215">
        <v>390.78800000000007</v>
      </c>
      <c r="AP243" s="1215">
        <v>4631.3019999999997</v>
      </c>
      <c r="AQ243" s="1215"/>
    </row>
    <row r="244" spans="1:43">
      <c r="A244" s="801">
        <v>1</v>
      </c>
      <c r="B244" t="str">
        <f t="shared" si="21"/>
        <v>2SE0057</v>
      </c>
      <c r="D244" t="s">
        <v>269</v>
      </c>
      <c r="E244" t="s">
        <v>811</v>
      </c>
      <c r="F244" t="s">
        <v>25</v>
      </c>
      <c r="G244" s="856">
        <f t="shared" si="27"/>
        <v>15083.025000000005</v>
      </c>
      <c r="H244" s="856">
        <f t="shared" si="28"/>
        <v>15465.633000000002</v>
      </c>
      <c r="I244" s="856">
        <v>15470.519</v>
      </c>
      <c r="J244" s="856">
        <v>13199.311</v>
      </c>
      <c r="K244" s="856">
        <v>15011.124000000002</v>
      </c>
      <c r="L244" s="856">
        <v>14694.794000000002</v>
      </c>
      <c r="M244" s="856">
        <v>15448.181000000002</v>
      </c>
      <c r="N244" s="856">
        <v>15141.264999999999</v>
      </c>
      <c r="O244" s="856">
        <v>15005.278000000002</v>
      </c>
      <c r="P244" s="856">
        <v>15668.894</v>
      </c>
      <c r="Q244" s="856">
        <v>15622.736999999999</v>
      </c>
      <c r="R244" s="856">
        <v>16018.979000000001</v>
      </c>
      <c r="S244" s="856">
        <v>15697.471000000001</v>
      </c>
      <c r="T244" s="856">
        <v>15775.590999999999</v>
      </c>
      <c r="U244" s="856">
        <v>15.482000000000003</v>
      </c>
      <c r="X244" s="1216">
        <v>1</v>
      </c>
      <c r="Y244" s="1215" t="str">
        <f t="shared" si="22"/>
        <v>5SE0147</v>
      </c>
      <c r="Z244" s="1215"/>
      <c r="AA244" s="1215" t="s">
        <v>99</v>
      </c>
      <c r="AB244" s="1215" t="s">
        <v>100</v>
      </c>
      <c r="AC244" s="1215" t="s">
        <v>45</v>
      </c>
      <c r="AD244" s="1215">
        <v>120.22799999999998</v>
      </c>
      <c r="AE244" s="1215">
        <v>101.818</v>
      </c>
      <c r="AF244" s="1215">
        <v>110.11</v>
      </c>
      <c r="AG244" s="1215">
        <v>116.81700000000001</v>
      </c>
      <c r="AH244" s="1215">
        <v>126.40799999999999</v>
      </c>
      <c r="AI244" s="1215">
        <v>128.81100000000001</v>
      </c>
      <c r="AJ244" s="1215">
        <v>143.654</v>
      </c>
      <c r="AK244" s="1215">
        <v>127.00300000000001</v>
      </c>
      <c r="AL244" s="1215">
        <v>144.43299999999999</v>
      </c>
      <c r="AM244" s="1215">
        <v>154.22</v>
      </c>
      <c r="AN244" s="1215">
        <v>142.65900000000002</v>
      </c>
      <c r="AO244" s="1215">
        <v>145.035</v>
      </c>
      <c r="AP244" s="1215">
        <v>1561.1960000000004</v>
      </c>
      <c r="AQ244" s="1215"/>
    </row>
    <row r="245" spans="1:43">
      <c r="A245" s="801">
        <v>1</v>
      </c>
      <c r="B245" t="str">
        <f t="shared" si="21"/>
        <v>3SE0154</v>
      </c>
      <c r="C245" t="s">
        <v>1157</v>
      </c>
      <c r="D245" t="s">
        <v>840</v>
      </c>
      <c r="E245" t="s">
        <v>841</v>
      </c>
      <c r="F245" t="s">
        <v>28</v>
      </c>
      <c r="G245" s="856">
        <f t="shared" si="27"/>
        <v>825.63400000000001</v>
      </c>
      <c r="H245" s="856">
        <f t="shared" si="28"/>
        <v>825.63400000000001</v>
      </c>
      <c r="I245" s="856">
        <v>586.19099999999992</v>
      </c>
      <c r="J245" s="856">
        <v>559.8420000000001</v>
      </c>
      <c r="K245" s="856">
        <v>569.53700000000015</v>
      </c>
      <c r="L245" s="856">
        <v>597.64600000000019</v>
      </c>
      <c r="M245" s="856">
        <v>581.56200000000001</v>
      </c>
      <c r="N245" s="856">
        <v>556.35</v>
      </c>
      <c r="O245" s="856">
        <v>574.29600000000005</v>
      </c>
      <c r="P245" s="856">
        <v>582.25399999999991</v>
      </c>
      <c r="Q245" s="856">
        <v>584.90299999999991</v>
      </c>
      <c r="R245" s="856">
        <v>564.66200000000003</v>
      </c>
      <c r="S245" s="856">
        <v>604.95100000000014</v>
      </c>
      <c r="T245" s="856">
        <v>626.97399999999982</v>
      </c>
      <c r="U245" s="856">
        <v>37.103999999999999</v>
      </c>
      <c r="X245" s="1216">
        <v>1</v>
      </c>
      <c r="Y245" s="1215" t="str">
        <f t="shared" si="22"/>
        <v>5SE0142</v>
      </c>
      <c r="Z245" s="1215"/>
      <c r="AA245" s="1215" t="s">
        <v>101</v>
      </c>
      <c r="AB245" s="1215" t="s">
        <v>102</v>
      </c>
      <c r="AC245" s="1215" t="s">
        <v>45</v>
      </c>
      <c r="AD245" s="1215">
        <v>11.825000000000001</v>
      </c>
      <c r="AE245" s="1215">
        <v>9.9089999999999989</v>
      </c>
      <c r="AF245" s="1215">
        <v>11.209000000000001</v>
      </c>
      <c r="AG245" s="1215">
        <v>11.715000000000002</v>
      </c>
      <c r="AH245" s="1215">
        <v>12.139000000000001</v>
      </c>
      <c r="AI245" s="1215">
        <v>12.397</v>
      </c>
      <c r="AJ245" s="1215">
        <v>12.891</v>
      </c>
      <c r="AK245" s="1215">
        <v>11.577</v>
      </c>
      <c r="AL245" s="1215">
        <v>11.657</v>
      </c>
      <c r="AM245" s="1215">
        <v>12.520999999999999</v>
      </c>
      <c r="AN245" s="1215">
        <v>11.792999999999999</v>
      </c>
      <c r="AO245" s="1215">
        <v>12.151</v>
      </c>
      <c r="AP245" s="1215">
        <v>141.78400000000002</v>
      </c>
      <c r="AQ245" s="1215"/>
    </row>
    <row r="246" spans="1:43">
      <c r="A246" s="801">
        <v>1</v>
      </c>
      <c r="B246" t="str">
        <f t="shared" si="21"/>
        <v>3SE0155</v>
      </c>
      <c r="C246" t="s">
        <v>153</v>
      </c>
      <c r="D246" t="s">
        <v>154</v>
      </c>
      <c r="E246" t="s">
        <v>155</v>
      </c>
      <c r="F246" t="s">
        <v>28</v>
      </c>
      <c r="G246" s="856">
        <f t="shared" si="27"/>
        <v>818.02700000000004</v>
      </c>
      <c r="H246" s="856">
        <f t="shared" si="28"/>
        <v>785.28800000000001</v>
      </c>
      <c r="I246" s="856">
        <v>780.245</v>
      </c>
      <c r="J246" s="856">
        <v>933.70299999999997</v>
      </c>
      <c r="K246" s="856">
        <v>779.65299999999991</v>
      </c>
      <c r="L246" s="856">
        <v>764.45399999999995</v>
      </c>
      <c r="M246" s="856">
        <v>832.76499999999987</v>
      </c>
      <c r="N246" s="856">
        <v>808.76300000000003</v>
      </c>
      <c r="O246" s="856">
        <v>816.48799999999994</v>
      </c>
      <c r="P246" s="856">
        <v>893.93099999999981</v>
      </c>
      <c r="Q246" s="856">
        <v>826.14400000000001</v>
      </c>
      <c r="R246" s="856">
        <v>849.05400000000009</v>
      </c>
      <c r="S246" s="856">
        <v>593.16399999999999</v>
      </c>
      <c r="T246" s="856">
        <v>816.23300000000006</v>
      </c>
      <c r="U246" s="856">
        <v>101.983</v>
      </c>
      <c r="X246" s="1216">
        <v>1</v>
      </c>
      <c r="Y246" s="1215" t="str">
        <f t="shared" si="22"/>
        <v>3SE0249</v>
      </c>
      <c r="Z246" s="1215"/>
      <c r="AA246" s="1215" t="s">
        <v>697</v>
      </c>
      <c r="AB246" s="1215" t="s">
        <v>698</v>
      </c>
      <c r="AC246" s="1215" t="s">
        <v>28</v>
      </c>
      <c r="AD246" s="1215">
        <v>3075.7240000000006</v>
      </c>
      <c r="AE246" s="1215">
        <v>2771.5209999999997</v>
      </c>
      <c r="AF246" s="1215">
        <v>3133.4020000000005</v>
      </c>
      <c r="AG246" s="1215">
        <v>2796.259</v>
      </c>
      <c r="AH246" s="1215">
        <v>2867.1750000000002</v>
      </c>
      <c r="AI246" s="1215">
        <v>2558.6000000000004</v>
      </c>
      <c r="AJ246" s="1215">
        <v>2625.9960000000001</v>
      </c>
      <c r="AK246" s="1215">
        <v>2501.1829999999995</v>
      </c>
      <c r="AL246" s="1215">
        <v>2695.944</v>
      </c>
      <c r="AM246" s="1215">
        <v>2614.0169999999998</v>
      </c>
      <c r="AN246" s="1215">
        <v>2887.0739999999992</v>
      </c>
      <c r="AO246" s="1215">
        <v>2953.9630000000002</v>
      </c>
      <c r="AP246" s="1215">
        <v>33480.858000000007</v>
      </c>
      <c r="AQ246" s="1215"/>
    </row>
    <row r="247" spans="1:43">
      <c r="A247" s="801">
        <v>1</v>
      </c>
      <c r="B247" t="str">
        <f t="shared" si="21"/>
        <v>2SE0158</v>
      </c>
      <c r="C247" t="s">
        <v>206</v>
      </c>
      <c r="D247" t="s">
        <v>842</v>
      </c>
      <c r="E247" t="s">
        <v>208</v>
      </c>
      <c r="F247" t="s">
        <v>25</v>
      </c>
      <c r="G247" s="856">
        <f t="shared" si="27"/>
        <v>150.30700000000002</v>
      </c>
      <c r="H247" s="856">
        <f t="shared" si="28"/>
        <v>160.82499999999999</v>
      </c>
      <c r="I247" s="856">
        <v>141.37999999999997</v>
      </c>
      <c r="J247" s="856">
        <v>132.17100000000002</v>
      </c>
      <c r="K247" s="856">
        <v>160.74800000000002</v>
      </c>
      <c r="L247" s="856">
        <v>163.57300000000001</v>
      </c>
      <c r="M247" s="856">
        <v>183.97199999999998</v>
      </c>
      <c r="N247" s="856">
        <v>182.42599999999999</v>
      </c>
      <c r="O247" s="856">
        <v>188.40699999999998</v>
      </c>
      <c r="P247" s="856">
        <v>178.33900000000003</v>
      </c>
      <c r="Q247" s="856">
        <v>186.17700000000002</v>
      </c>
      <c r="R247" s="856">
        <v>181.43199999999999</v>
      </c>
      <c r="S247" s="856">
        <v>184.21300000000002</v>
      </c>
      <c r="T247" s="856">
        <v>191.01</v>
      </c>
      <c r="U247" s="856">
        <v>7175.7910000000002</v>
      </c>
      <c r="X247" s="1216">
        <v>1</v>
      </c>
      <c r="Y247" s="1215" t="str">
        <f t="shared" si="22"/>
        <v>4SE0250</v>
      </c>
      <c r="Z247" s="1215"/>
      <c r="AA247" s="1215" t="s">
        <v>699</v>
      </c>
      <c r="AB247" s="1215" t="s">
        <v>700</v>
      </c>
      <c r="AC247" s="1215" t="s">
        <v>33</v>
      </c>
      <c r="AD247" s="1215">
        <v>2099.489</v>
      </c>
      <c r="AE247" s="1215">
        <v>1985.8690000000001</v>
      </c>
      <c r="AF247" s="1215">
        <v>2304.5119999999997</v>
      </c>
      <c r="AG247" s="1215">
        <v>2176.7040000000002</v>
      </c>
      <c r="AH247" s="1215">
        <v>2190.268</v>
      </c>
      <c r="AI247" s="1215">
        <v>2082.7000000000003</v>
      </c>
      <c r="AJ247" s="1215">
        <v>2122.3509999999997</v>
      </c>
      <c r="AK247" s="1215">
        <v>2155.44</v>
      </c>
      <c r="AL247" s="1215">
        <v>2201.183</v>
      </c>
      <c r="AM247" s="1215">
        <v>2317.1970000000001</v>
      </c>
      <c r="AN247" s="1215">
        <v>2236.3739999999998</v>
      </c>
      <c r="AO247" s="1215">
        <v>2352.8759999999997</v>
      </c>
      <c r="AP247" s="1215">
        <v>26224.963</v>
      </c>
      <c r="AQ247" s="1215"/>
    </row>
    <row r="248" spans="1:43">
      <c r="A248" s="801">
        <v>1</v>
      </c>
      <c r="B248" t="str">
        <f t="shared" si="21"/>
        <v>1SE0133</v>
      </c>
      <c r="C248" t="s">
        <v>1017</v>
      </c>
      <c r="D248" t="s">
        <v>610</v>
      </c>
      <c r="E248" t="s">
        <v>611</v>
      </c>
      <c r="F248" t="s">
        <v>315</v>
      </c>
      <c r="G248" s="856">
        <f t="shared" si="27"/>
        <v>499347.25900000014</v>
      </c>
      <c r="H248" s="856">
        <f t="shared" si="28"/>
        <v>506302.68499999994</v>
      </c>
      <c r="I248" s="856">
        <v>512853.01500000001</v>
      </c>
      <c r="J248" s="856">
        <v>540949.50799999991</v>
      </c>
      <c r="K248" s="856">
        <v>517323.266</v>
      </c>
      <c r="L248" s="856">
        <v>528023.88499999989</v>
      </c>
      <c r="M248" s="856">
        <v>508105.20799999993</v>
      </c>
      <c r="N248" s="856">
        <v>510731.30599999992</v>
      </c>
      <c r="O248" s="856">
        <v>497427.80599999998</v>
      </c>
      <c r="P248" s="856">
        <v>509881.61699999997</v>
      </c>
      <c r="Q248" s="856">
        <v>518735.85599999997</v>
      </c>
      <c r="R248" s="856">
        <v>510219.397</v>
      </c>
      <c r="S248" s="856">
        <v>530854.77800000005</v>
      </c>
      <c r="T248" s="856">
        <v>532647.13300000015</v>
      </c>
      <c r="U248" s="856">
        <v>2966.0169999999998</v>
      </c>
      <c r="X248" s="1216">
        <v>1</v>
      </c>
      <c r="Y248" s="1215" t="str">
        <f t="shared" si="22"/>
        <v>2SE0135</v>
      </c>
      <c r="Z248" s="1215"/>
      <c r="AA248" s="1215" t="s">
        <v>854</v>
      </c>
      <c r="AB248" s="1215" t="s">
        <v>855</v>
      </c>
      <c r="AC248" s="1215" t="s">
        <v>25</v>
      </c>
      <c r="AD248" s="1215">
        <v>25.852</v>
      </c>
      <c r="AE248" s="1215">
        <v>23.751999999999999</v>
      </c>
      <c r="AF248" s="1215">
        <v>40.228000000000002</v>
      </c>
      <c r="AG248" s="1215">
        <v>15.364000000000001</v>
      </c>
      <c r="AH248" s="1215">
        <v>41.787999999999997</v>
      </c>
      <c r="AI248" s="1215">
        <v>22.677</v>
      </c>
      <c r="AJ248" s="1215">
        <v>27.106000000000002</v>
      </c>
      <c r="AK248" s="1215">
        <v>43.563000000000002</v>
      </c>
      <c r="AL248" s="1215">
        <v>39.93</v>
      </c>
      <c r="AM248" s="1215">
        <v>57.241999999999997</v>
      </c>
      <c r="AN248" s="1215">
        <v>47.079000000000001</v>
      </c>
      <c r="AO248" s="1215">
        <v>29.698</v>
      </c>
      <c r="AP248" s="1215">
        <v>414.279</v>
      </c>
      <c r="AQ248" s="1215"/>
    </row>
    <row r="249" spans="1:43">
      <c r="A249" s="801">
        <v>1</v>
      </c>
      <c r="B249" t="str">
        <f t="shared" si="21"/>
        <v>2SE0134</v>
      </c>
      <c r="C249" t="s">
        <v>93</v>
      </c>
      <c r="D249" t="s">
        <v>689</v>
      </c>
      <c r="E249" t="s">
        <v>690</v>
      </c>
      <c r="F249" t="s">
        <v>25</v>
      </c>
      <c r="G249" s="856">
        <f t="shared" si="27"/>
        <v>52329.336000000003</v>
      </c>
      <c r="H249" s="856">
        <f t="shared" si="28"/>
        <v>55481.396999999983</v>
      </c>
      <c r="I249" s="856">
        <v>56193.408999999985</v>
      </c>
      <c r="J249" s="856">
        <v>51484.857000000004</v>
      </c>
      <c r="K249" s="856">
        <v>58179.515999999996</v>
      </c>
      <c r="L249" s="856">
        <v>54935.022000000004</v>
      </c>
      <c r="M249" s="856">
        <v>58469.418000000012</v>
      </c>
      <c r="N249" s="856">
        <v>57491.823000000004</v>
      </c>
      <c r="O249" s="856">
        <v>58297.848000000005</v>
      </c>
      <c r="P249" s="856">
        <v>58615.460999999996</v>
      </c>
      <c r="Q249" s="856">
        <v>58544.339</v>
      </c>
      <c r="R249" s="856">
        <v>59933.892999999989</v>
      </c>
      <c r="S249" s="856">
        <v>58680.135999999999</v>
      </c>
      <c r="T249" s="856">
        <v>60042.322</v>
      </c>
      <c r="U249" s="856">
        <v>8361.107</v>
      </c>
      <c r="X249" s="1216">
        <v>1</v>
      </c>
      <c r="Y249" s="1215" t="str">
        <f t="shared" si="22"/>
        <v>4SE0144</v>
      </c>
      <c r="Z249" s="1215"/>
      <c r="AA249" s="1215" t="s">
        <v>103</v>
      </c>
      <c r="AB249" s="1215" t="s">
        <v>104</v>
      </c>
      <c r="AC249" s="1215" t="s">
        <v>33</v>
      </c>
      <c r="AD249" s="1215">
        <v>61.696999999999996</v>
      </c>
      <c r="AE249" s="1215">
        <v>55.277000000000001</v>
      </c>
      <c r="AF249" s="1215">
        <v>62.106000000000002</v>
      </c>
      <c r="AG249" s="1215">
        <v>58.445000000000007</v>
      </c>
      <c r="AH249" s="1215">
        <v>57.311999999999998</v>
      </c>
      <c r="AI249" s="1215">
        <v>53.532999999999994</v>
      </c>
      <c r="AJ249" s="1215">
        <v>55.071999999999996</v>
      </c>
      <c r="AK249" s="1215">
        <v>55.268000000000001</v>
      </c>
      <c r="AL249" s="1215">
        <v>54.13</v>
      </c>
      <c r="AM249" s="1215">
        <v>58.839000000000013</v>
      </c>
      <c r="AN249" s="1215">
        <v>57.815999999999995</v>
      </c>
      <c r="AO249" s="1215">
        <v>61.847999999999999</v>
      </c>
      <c r="AP249" s="1215">
        <v>691.34300000000007</v>
      </c>
      <c r="AQ249" s="1215"/>
    </row>
    <row r="250" spans="1:43">
      <c r="A250" s="801">
        <v>1</v>
      </c>
      <c r="B250" t="str">
        <f t="shared" si="21"/>
        <v>3SE0136</v>
      </c>
      <c r="D250" t="s">
        <v>95</v>
      </c>
      <c r="E250" t="s">
        <v>96</v>
      </c>
      <c r="F250" t="s">
        <v>28</v>
      </c>
      <c r="G250" s="856">
        <f t="shared" si="27"/>
        <v>105.018</v>
      </c>
      <c r="H250" s="856">
        <f t="shared" si="28"/>
        <v>109.60599999999998</v>
      </c>
      <c r="I250" s="856">
        <v>114.655</v>
      </c>
      <c r="J250" s="856">
        <v>107.48499999999997</v>
      </c>
      <c r="K250" s="856">
        <v>123.50100000000002</v>
      </c>
      <c r="L250" s="856">
        <v>115.99999999999999</v>
      </c>
      <c r="M250" s="856">
        <v>110.34699999999998</v>
      </c>
      <c r="N250" s="856">
        <v>106.703</v>
      </c>
      <c r="O250" s="856">
        <v>114.81100000000001</v>
      </c>
      <c r="P250" s="856">
        <v>113.1</v>
      </c>
      <c r="Q250" s="856">
        <v>106.66999999999999</v>
      </c>
      <c r="R250" s="856">
        <v>114.152</v>
      </c>
      <c r="S250" s="856">
        <v>114.27000000000001</v>
      </c>
      <c r="T250" s="856">
        <v>120.00600000000003</v>
      </c>
      <c r="U250" s="856">
        <v>151281.08199999999</v>
      </c>
      <c r="X250" s="1216">
        <v>1</v>
      </c>
      <c r="Y250" s="1215" t="str">
        <f t="shared" si="22"/>
        <v>4SE0152</v>
      </c>
      <c r="Z250" s="1215"/>
      <c r="AA250" s="1215" t="s">
        <v>105</v>
      </c>
      <c r="AB250" s="1215" t="s">
        <v>106</v>
      </c>
      <c r="AC250" s="1215" t="s">
        <v>33</v>
      </c>
      <c r="AD250" s="1215">
        <v>160.12099999999998</v>
      </c>
      <c r="AE250" s="1215">
        <v>145.78500000000003</v>
      </c>
      <c r="AF250" s="1215">
        <v>161.90799999999996</v>
      </c>
      <c r="AG250" s="1215">
        <v>165.61300000000003</v>
      </c>
      <c r="AH250" s="1215">
        <v>168.79299999999995</v>
      </c>
      <c r="AI250" s="1215">
        <v>186.12799999999999</v>
      </c>
      <c r="AJ250" s="1215">
        <v>192.04</v>
      </c>
      <c r="AK250" s="1215">
        <v>187.56199999999998</v>
      </c>
      <c r="AL250" s="1215">
        <v>191.56799999999998</v>
      </c>
      <c r="AM250" s="1215">
        <v>150.31199999999998</v>
      </c>
      <c r="AN250" s="1215">
        <v>197.48799999999997</v>
      </c>
      <c r="AO250" s="1215">
        <v>193.904</v>
      </c>
      <c r="AP250" s="1215">
        <v>2101.2219999999998</v>
      </c>
      <c r="AQ250" s="1215"/>
    </row>
    <row r="251" spans="1:43">
      <c r="A251" s="801">
        <v>1</v>
      </c>
      <c r="B251" t="str">
        <f t="shared" si="21"/>
        <v>4SE0248</v>
      </c>
      <c r="D251" t="s">
        <v>691</v>
      </c>
      <c r="E251" t="s">
        <v>692</v>
      </c>
      <c r="F251" t="s">
        <v>33</v>
      </c>
      <c r="G251" s="856">
        <f t="shared" si="27"/>
        <v>2422.8249999999998</v>
      </c>
      <c r="H251" s="856">
        <f t="shared" si="28"/>
        <v>2475.7150000000001</v>
      </c>
      <c r="I251" s="856">
        <v>2350.73</v>
      </c>
      <c r="J251" s="856">
        <v>2371.5389999999998</v>
      </c>
      <c r="K251" s="856">
        <v>2697.5150000000003</v>
      </c>
      <c r="L251" s="856">
        <v>2380.5789999999997</v>
      </c>
      <c r="M251" s="856">
        <v>2527.5210000000002</v>
      </c>
      <c r="N251" s="856">
        <v>2548.9029999999998</v>
      </c>
      <c r="O251" s="856">
        <v>2760.0550000000003</v>
      </c>
      <c r="P251" s="856">
        <v>2683.65</v>
      </c>
      <c r="Q251" s="856">
        <v>2683.99</v>
      </c>
      <c r="R251" s="856">
        <v>2638.6460000000002</v>
      </c>
      <c r="S251" s="856">
        <v>2442.1639999999993</v>
      </c>
      <c r="T251" s="856">
        <v>2654.2809999999999</v>
      </c>
      <c r="U251" s="856">
        <v>1990.9809999999998</v>
      </c>
      <c r="X251" s="1216">
        <v>1</v>
      </c>
      <c r="Y251" s="1215" t="str">
        <f t="shared" si="22"/>
        <v>4SE0251</v>
      </c>
      <c r="Z251" s="1215"/>
      <c r="AA251" s="1215" t="s">
        <v>703</v>
      </c>
      <c r="AB251" s="1215" t="s">
        <v>704</v>
      </c>
      <c r="AC251" s="1215" t="s">
        <v>33</v>
      </c>
      <c r="AD251" s="1215">
        <v>1340.1500000000003</v>
      </c>
      <c r="AE251" s="1215">
        <v>1140.6190000000001</v>
      </c>
      <c r="AF251" s="1215">
        <v>1324.405</v>
      </c>
      <c r="AG251" s="1215">
        <v>1338.9890000000003</v>
      </c>
      <c r="AH251" s="1215">
        <v>1451.961</v>
      </c>
      <c r="AI251" s="1215">
        <v>1365.8910000000001</v>
      </c>
      <c r="AJ251" s="1215">
        <v>1423.164</v>
      </c>
      <c r="AK251" s="1215">
        <v>1304.9680000000001</v>
      </c>
      <c r="AL251" s="1215">
        <v>1426.9450000000002</v>
      </c>
      <c r="AM251" s="1215">
        <v>1498.2469999999998</v>
      </c>
      <c r="AN251" s="1215">
        <v>1502.8380000000002</v>
      </c>
      <c r="AO251" s="1215">
        <v>1574.529</v>
      </c>
      <c r="AP251" s="1215">
        <v>16692.706000000002</v>
      </c>
      <c r="AQ251" s="1215"/>
    </row>
    <row r="252" spans="1:43">
      <c r="A252" s="801">
        <v>1</v>
      </c>
      <c r="B252" t="str">
        <f t="shared" si="21"/>
        <v>3SE0138</v>
      </c>
      <c r="D252" t="s">
        <v>693</v>
      </c>
      <c r="E252" t="s">
        <v>694</v>
      </c>
      <c r="F252" t="s">
        <v>28</v>
      </c>
      <c r="G252" s="856">
        <f t="shared" si="27"/>
        <v>1505.3070000000002</v>
      </c>
      <c r="H252" s="856">
        <f t="shared" si="28"/>
        <v>1610.9870000000003</v>
      </c>
      <c r="I252" s="856">
        <v>1730.4390000000001</v>
      </c>
      <c r="J252" s="856">
        <v>1697.7040000000006</v>
      </c>
      <c r="K252" s="856">
        <v>2122.3559999999998</v>
      </c>
      <c r="L252" s="856">
        <v>1897.8769999999997</v>
      </c>
      <c r="M252" s="856">
        <v>1755.9419999999998</v>
      </c>
      <c r="N252" s="856">
        <v>1597.8309999999999</v>
      </c>
      <c r="O252" s="856">
        <v>1648.3260000000002</v>
      </c>
      <c r="P252" s="856">
        <v>1588.383</v>
      </c>
      <c r="Q252" s="856">
        <v>1487.5880000000002</v>
      </c>
      <c r="R252" s="856">
        <v>1605.1659999999999</v>
      </c>
      <c r="S252" s="856">
        <v>1633.51</v>
      </c>
      <c r="T252" s="856">
        <v>1712.3469999999998</v>
      </c>
      <c r="U252" s="856">
        <v>429.11500000000001</v>
      </c>
      <c r="X252" s="1216">
        <v>1</v>
      </c>
      <c r="Y252" s="1215" t="str">
        <f t="shared" si="22"/>
        <v>RSR0043</v>
      </c>
      <c r="Z252" s="1215"/>
      <c r="AA252" s="1215" t="s">
        <v>1226</v>
      </c>
      <c r="AB252" s="1215" t="s">
        <v>1047</v>
      </c>
      <c r="AC252" s="1215" t="s">
        <v>607</v>
      </c>
      <c r="AD252" s="1215"/>
      <c r="AE252" s="1215">
        <v>40.894999999999996</v>
      </c>
      <c r="AF252" s="1215">
        <v>59.631</v>
      </c>
      <c r="AG252" s="1215">
        <v>46.367000000000004</v>
      </c>
      <c r="AH252" s="1215">
        <v>49.295999999999999</v>
      </c>
      <c r="AI252" s="1215">
        <v>49.49</v>
      </c>
      <c r="AJ252" s="1215">
        <v>50.042000000000002</v>
      </c>
      <c r="AK252" s="1215">
        <v>53.429000000000002</v>
      </c>
      <c r="AL252" s="1215">
        <v>48.696999999999996</v>
      </c>
      <c r="AM252" s="1215">
        <v>51.998000000000005</v>
      </c>
      <c r="AN252" s="1215">
        <v>46.893999999999998</v>
      </c>
      <c r="AO252" s="1215">
        <v>48.003999999999998</v>
      </c>
      <c r="AP252" s="1215">
        <v>544.74299999999994</v>
      </c>
      <c r="AQ252" s="1215"/>
    </row>
    <row r="253" spans="1:43">
      <c r="A253" s="801">
        <v>1</v>
      </c>
      <c r="B253" t="str">
        <f t="shared" si="21"/>
        <v>4SE0145</v>
      </c>
      <c r="D253" t="s">
        <v>97</v>
      </c>
      <c r="E253" t="s">
        <v>98</v>
      </c>
      <c r="F253" t="s">
        <v>33</v>
      </c>
      <c r="G253" s="856">
        <f t="shared" si="27"/>
        <v>71.391000000000005</v>
      </c>
      <c r="H253" s="856">
        <f t="shared" si="28"/>
        <v>73.371999999999986</v>
      </c>
      <c r="I253" s="856">
        <v>75.492999999999981</v>
      </c>
      <c r="J253" s="856">
        <v>70.843000000000004</v>
      </c>
      <c r="K253" s="856">
        <v>71.98</v>
      </c>
      <c r="L253" s="856">
        <v>75.819999999999993</v>
      </c>
      <c r="M253" s="856">
        <v>73.759</v>
      </c>
      <c r="N253" s="856">
        <v>76.641999999999996</v>
      </c>
      <c r="O253" s="856">
        <v>80.38</v>
      </c>
      <c r="P253" s="856">
        <v>77.522999999999982</v>
      </c>
      <c r="Q253" s="856">
        <v>77.046999999999997</v>
      </c>
      <c r="R253" s="856">
        <v>81.126000000000005</v>
      </c>
      <c r="S253" s="856">
        <v>78.563000000000002</v>
      </c>
      <c r="T253" s="856">
        <v>81.385999999999996</v>
      </c>
      <c r="U253" s="856">
        <v>76106.582999999999</v>
      </c>
      <c r="X253" s="1216">
        <v>1</v>
      </c>
      <c r="Y253" s="1215" t="str">
        <f t="shared" si="22"/>
        <v>4SE0252</v>
      </c>
      <c r="Z253" s="1215"/>
      <c r="AA253" s="1215" t="s">
        <v>107</v>
      </c>
      <c r="AB253" s="1215" t="s">
        <v>108</v>
      </c>
      <c r="AC253" s="1215" t="s">
        <v>33</v>
      </c>
      <c r="AD253" s="1215">
        <v>509.166</v>
      </c>
      <c r="AE253" s="1215">
        <v>473.18700000000001</v>
      </c>
      <c r="AF253" s="1215">
        <v>652.90299999999979</v>
      </c>
      <c r="AG253" s="1215">
        <v>663.15</v>
      </c>
      <c r="AH253" s="1215">
        <v>616.53699999999981</v>
      </c>
      <c r="AI253" s="1215">
        <v>545.26199999999994</v>
      </c>
      <c r="AJ253" s="1215">
        <v>550.18000000000006</v>
      </c>
      <c r="AK253" s="1215">
        <v>533.97500000000002</v>
      </c>
      <c r="AL253" s="1215">
        <v>516.52799999999991</v>
      </c>
      <c r="AM253" s="1215">
        <v>546.29600000000005</v>
      </c>
      <c r="AN253" s="1215">
        <v>548.39</v>
      </c>
      <c r="AO253" s="1215">
        <v>576.18200000000002</v>
      </c>
      <c r="AP253" s="1215">
        <v>6731.7560000000012</v>
      </c>
      <c r="AQ253" s="1215"/>
    </row>
    <row r="254" spans="1:43">
      <c r="A254" s="801">
        <v>1</v>
      </c>
      <c r="B254" t="str">
        <f t="shared" si="21"/>
        <v>4SE0141</v>
      </c>
      <c r="D254" t="s">
        <v>695</v>
      </c>
      <c r="E254" t="s">
        <v>696</v>
      </c>
      <c r="F254" t="s">
        <v>33</v>
      </c>
      <c r="G254" s="856">
        <f t="shared" si="27"/>
        <v>395.96800000000002</v>
      </c>
      <c r="H254" s="856">
        <f t="shared" si="28"/>
        <v>390.78800000000007</v>
      </c>
      <c r="I254" s="856">
        <v>393.03799999999995</v>
      </c>
      <c r="J254" s="856">
        <v>359.678</v>
      </c>
      <c r="K254" s="856">
        <v>414.363</v>
      </c>
      <c r="L254" s="856">
        <v>412.70499999999998</v>
      </c>
      <c r="M254" s="856">
        <v>423.72700000000003</v>
      </c>
      <c r="N254" s="856">
        <v>415.16600000000005</v>
      </c>
      <c r="O254" s="856">
        <v>426.59</v>
      </c>
      <c r="P254" s="856">
        <v>438.93600000000004</v>
      </c>
      <c r="Q254" s="856">
        <v>422.16699999999997</v>
      </c>
      <c r="R254" s="856">
        <v>436.68800000000005</v>
      </c>
      <c r="S254" s="856">
        <v>430.45600000000002</v>
      </c>
      <c r="T254" s="856">
        <v>440.62800000000004</v>
      </c>
      <c r="U254" s="856">
        <v>70702.726999999999</v>
      </c>
      <c r="X254" s="1216">
        <v>1</v>
      </c>
      <c r="Y254" s="1215" t="str">
        <f t="shared" si="22"/>
        <v>4SE0146</v>
      </c>
      <c r="Z254" s="1215"/>
      <c r="AA254" s="1215" t="s">
        <v>705</v>
      </c>
      <c r="AB254" s="1215" t="s">
        <v>706</v>
      </c>
      <c r="AC254" s="1215" t="s">
        <v>33</v>
      </c>
      <c r="AD254" s="1215">
        <v>360.80999999999995</v>
      </c>
      <c r="AE254" s="1215">
        <v>286.649</v>
      </c>
      <c r="AF254" s="1215">
        <v>309.60000000000002</v>
      </c>
      <c r="AG254" s="1215">
        <v>328.20999999999992</v>
      </c>
      <c r="AH254" s="1215">
        <v>386.61800000000005</v>
      </c>
      <c r="AI254" s="1215">
        <v>372.1869999999999</v>
      </c>
      <c r="AJ254" s="1215">
        <v>416.44199999999995</v>
      </c>
      <c r="AK254" s="1215">
        <v>413.28899999999993</v>
      </c>
      <c r="AL254" s="1215">
        <v>370.21500000000003</v>
      </c>
      <c r="AM254" s="1215">
        <v>375.43500000000006</v>
      </c>
      <c r="AN254" s="1215">
        <v>364.3420000000001</v>
      </c>
      <c r="AO254" s="1215">
        <v>358.49399999999997</v>
      </c>
      <c r="AP254" s="1215">
        <v>4342.2909999999993</v>
      </c>
      <c r="AQ254" s="1215"/>
    </row>
    <row r="255" spans="1:43">
      <c r="A255" s="801">
        <v>1</v>
      </c>
      <c r="B255" t="str">
        <f t="shared" si="21"/>
        <v>5SE0147</v>
      </c>
      <c r="D255" t="s">
        <v>99</v>
      </c>
      <c r="E255" t="s">
        <v>100</v>
      </c>
      <c r="F255" t="s">
        <v>45</v>
      </c>
      <c r="G255" s="856">
        <f t="shared" si="27"/>
        <v>142.65900000000002</v>
      </c>
      <c r="H255" s="856">
        <f t="shared" si="28"/>
        <v>145.035</v>
      </c>
      <c r="I255" s="856">
        <v>138.90099999999998</v>
      </c>
      <c r="J255" s="856">
        <v>101.77800000000002</v>
      </c>
      <c r="K255" s="856">
        <v>135.21800000000002</v>
      </c>
      <c r="L255" s="856">
        <v>137.24299999999999</v>
      </c>
      <c r="M255" s="856">
        <v>150.19300000000004</v>
      </c>
      <c r="N255" s="856">
        <v>146.79299999999998</v>
      </c>
      <c r="O255" s="856">
        <v>151.17300000000003</v>
      </c>
      <c r="P255" s="856">
        <v>150.49600000000001</v>
      </c>
      <c r="Q255" s="856">
        <v>145.35499999999996</v>
      </c>
      <c r="R255" s="856">
        <v>147.78300000000002</v>
      </c>
      <c r="S255" s="856">
        <v>146.84</v>
      </c>
      <c r="T255" s="856">
        <v>139.72300000000001</v>
      </c>
      <c r="U255" s="856">
        <v>5951.8420000000006</v>
      </c>
      <c r="X255" s="1216">
        <v>1</v>
      </c>
      <c r="Y255" s="1215" t="str">
        <f t="shared" si="22"/>
        <v>3SE0156</v>
      </c>
      <c r="Z255" s="1215" t="s">
        <v>159</v>
      </c>
      <c r="AA255" s="1215" t="s">
        <v>160</v>
      </c>
      <c r="AB255" s="1215" t="s">
        <v>161</v>
      </c>
      <c r="AC255" s="1215" t="s">
        <v>28</v>
      </c>
      <c r="AD255" s="1215">
        <v>489.8300000000001</v>
      </c>
      <c r="AE255" s="1215">
        <v>439.05599999999993</v>
      </c>
      <c r="AF255" s="1215">
        <v>459.16599999999994</v>
      </c>
      <c r="AG255" s="1215">
        <v>473.93099999999987</v>
      </c>
      <c r="AH255" s="1215">
        <v>486.65999999999997</v>
      </c>
      <c r="AI255" s="1215">
        <v>479.57400000000001</v>
      </c>
      <c r="AJ255" s="1215">
        <v>506.56299999999999</v>
      </c>
      <c r="AK255" s="1215">
        <v>507.97199999999998</v>
      </c>
      <c r="AL255" s="1215">
        <v>493.0100000000001</v>
      </c>
      <c r="AM255" s="1215">
        <v>509.29299999999995</v>
      </c>
      <c r="AN255" s="1215">
        <v>488.50099999999998</v>
      </c>
      <c r="AO255" s="1215">
        <v>521.31499999999994</v>
      </c>
      <c r="AP255" s="1215">
        <v>5854.8709999999992</v>
      </c>
      <c r="AQ255" s="1215"/>
    </row>
    <row r="256" spans="1:43">
      <c r="A256" s="801">
        <v>1</v>
      </c>
      <c r="B256" t="str">
        <f t="shared" si="21"/>
        <v>5SE0142</v>
      </c>
      <c r="D256" t="s">
        <v>101</v>
      </c>
      <c r="E256" t="s">
        <v>102</v>
      </c>
      <c r="F256" t="s">
        <v>45</v>
      </c>
      <c r="G256" s="856">
        <f t="shared" si="27"/>
        <v>11.792999999999999</v>
      </c>
      <c r="H256" s="856">
        <f t="shared" si="28"/>
        <v>12.151</v>
      </c>
      <c r="I256" s="856">
        <v>11.824</v>
      </c>
      <c r="J256" s="856">
        <v>10.463999999999999</v>
      </c>
      <c r="K256" s="856">
        <v>12.277999999999999</v>
      </c>
      <c r="L256" s="856">
        <v>12.216999999999999</v>
      </c>
      <c r="M256" s="856">
        <v>13.310999999999998</v>
      </c>
      <c r="N256" s="856">
        <v>12.908999999999999</v>
      </c>
      <c r="O256" s="856">
        <v>13.377999999999998</v>
      </c>
      <c r="P256" s="856">
        <v>13.351999999999999</v>
      </c>
      <c r="Q256" s="856">
        <v>11.654000000000002</v>
      </c>
      <c r="R256" s="856">
        <v>14.742000000000001</v>
      </c>
      <c r="S256" s="856">
        <v>13.142999999999999</v>
      </c>
      <c r="T256" s="856">
        <v>13.149999999999999</v>
      </c>
      <c r="U256" s="856">
        <v>11319.630999999999</v>
      </c>
      <c r="X256" s="1216">
        <v>1</v>
      </c>
      <c r="Y256" s="1215" t="str">
        <f t="shared" si="22"/>
        <v/>
      </c>
      <c r="Z256" s="1215" t="s">
        <v>365</v>
      </c>
      <c r="AA256" s="1215"/>
      <c r="AB256" s="1215"/>
      <c r="AC256" s="1215"/>
      <c r="AD256" s="1215">
        <v>1481567.1519999988</v>
      </c>
      <c r="AE256" s="1215">
        <v>1458080.798</v>
      </c>
      <c r="AF256" s="1215">
        <v>1530410.7</v>
      </c>
      <c r="AG256" s="1215">
        <v>1539982.2870000009</v>
      </c>
      <c r="AH256" s="1215">
        <v>1518021.8429999992</v>
      </c>
      <c r="AI256" s="1215">
        <v>1501402.4620000003</v>
      </c>
      <c r="AJ256" s="1215">
        <v>1475033.6050000007</v>
      </c>
      <c r="AK256" s="1215">
        <v>1507182.0399999998</v>
      </c>
      <c r="AL256" s="1215">
        <v>1526209.3719999983</v>
      </c>
      <c r="AM256" s="1215">
        <v>1526182.3210000002</v>
      </c>
      <c r="AN256" s="1215">
        <v>1550710.1379999991</v>
      </c>
      <c r="AO256" s="1215">
        <v>1579293.4459999998</v>
      </c>
      <c r="AP256" s="1215">
        <v>18194076.164000001</v>
      </c>
      <c r="AQ256" s="1215"/>
    </row>
    <row r="257" spans="1:43">
      <c r="A257" s="801">
        <v>1</v>
      </c>
      <c r="B257" t="str">
        <f t="shared" si="21"/>
        <v>3SE0249</v>
      </c>
      <c r="D257" t="s">
        <v>697</v>
      </c>
      <c r="E257" t="s">
        <v>698</v>
      </c>
      <c r="F257" t="s">
        <v>28</v>
      </c>
      <c r="G257" s="856">
        <f t="shared" si="27"/>
        <v>2887.0739999999992</v>
      </c>
      <c r="H257" s="856">
        <f t="shared" si="28"/>
        <v>2953.9630000000002</v>
      </c>
      <c r="I257" s="856">
        <v>2963.5920000000006</v>
      </c>
      <c r="J257" s="856">
        <v>3504.8709999999992</v>
      </c>
      <c r="K257" s="856">
        <v>3509.4449999999997</v>
      </c>
      <c r="L257" s="856">
        <v>2701.0519999999997</v>
      </c>
      <c r="M257" s="856">
        <v>2988.6469999999999</v>
      </c>
      <c r="N257" s="856">
        <v>2931.4880000000003</v>
      </c>
      <c r="O257" s="856">
        <v>3589.6470000000004</v>
      </c>
      <c r="P257" s="856">
        <v>2752.3130000000006</v>
      </c>
      <c r="Q257" s="856">
        <v>2884.9179999999997</v>
      </c>
      <c r="R257" s="856">
        <v>2836.355</v>
      </c>
      <c r="S257" s="856">
        <v>2730.893</v>
      </c>
      <c r="T257" s="856">
        <v>3108.933</v>
      </c>
      <c r="U257" s="856">
        <v>389.85899999999998</v>
      </c>
      <c r="X257" s="1216">
        <v>1</v>
      </c>
      <c r="Y257" s="1215" t="str">
        <f t="shared" si="22"/>
        <v/>
      </c>
      <c r="Z257" s="1215"/>
      <c r="AA257" s="1215"/>
      <c r="AB257" s="1215"/>
      <c r="AC257" s="1215"/>
      <c r="AD257" s="1215"/>
      <c r="AE257" s="1215"/>
      <c r="AF257" s="1215"/>
      <c r="AG257" s="1215"/>
      <c r="AH257" s="1215"/>
      <c r="AI257" s="1215"/>
      <c r="AJ257" s="1215"/>
      <c r="AK257" s="1215"/>
      <c r="AL257" s="1215"/>
      <c r="AM257" s="1215"/>
      <c r="AN257" s="1215"/>
      <c r="AO257" s="1215"/>
      <c r="AP257" s="1215"/>
      <c r="AQ257" s="1215"/>
    </row>
    <row r="258" spans="1:43">
      <c r="A258" s="801">
        <v>1</v>
      </c>
      <c r="B258" t="str">
        <f t="shared" si="21"/>
        <v>4SE0250</v>
      </c>
      <c r="D258" t="s">
        <v>699</v>
      </c>
      <c r="E258" t="s">
        <v>700</v>
      </c>
      <c r="F258" t="s">
        <v>33</v>
      </c>
      <c r="G258" s="856">
        <f t="shared" si="27"/>
        <v>2236.3739999999998</v>
      </c>
      <c r="H258" s="856">
        <f t="shared" si="28"/>
        <v>2352.8759999999997</v>
      </c>
      <c r="I258" s="856">
        <v>2456.3809999999999</v>
      </c>
      <c r="J258" s="856">
        <v>2229.06</v>
      </c>
      <c r="K258" s="856">
        <v>2509.4799999999996</v>
      </c>
      <c r="L258" s="856">
        <v>2409.8230000000003</v>
      </c>
      <c r="M258" s="856">
        <v>2400.598</v>
      </c>
      <c r="N258" s="856">
        <v>2310.1259999999997</v>
      </c>
      <c r="O258" s="856">
        <v>2365.8029999999999</v>
      </c>
      <c r="P258" s="856">
        <v>2406.9209999999998</v>
      </c>
      <c r="Q258" s="856">
        <v>2409.3860000000004</v>
      </c>
      <c r="R258" s="856">
        <v>2554.7419999999997</v>
      </c>
      <c r="S258" s="856">
        <v>2514.0279999999998</v>
      </c>
      <c r="T258" s="856">
        <v>2608.0099999999993</v>
      </c>
      <c r="U258" s="856">
        <v>7978.0939999999991</v>
      </c>
      <c r="X258" s="801"/>
      <c r="Y258" t="str">
        <f t="shared" si="22"/>
        <v/>
      </c>
    </row>
    <row r="259" spans="1:43">
      <c r="A259" s="801">
        <v>1</v>
      </c>
      <c r="B259" t="str">
        <f t="shared" ref="B259:B264" si="29">+RIGHT(F259,A259)&amp;E259</f>
        <v>2SE0135</v>
      </c>
      <c r="D259" t="s">
        <v>854</v>
      </c>
      <c r="E259" t="s">
        <v>855</v>
      </c>
      <c r="F259" t="s">
        <v>25</v>
      </c>
      <c r="G259" s="856">
        <f t="shared" si="27"/>
        <v>47.079000000000001</v>
      </c>
      <c r="H259" s="856">
        <f t="shared" si="28"/>
        <v>29.698</v>
      </c>
      <c r="I259" s="856">
        <v>20.48</v>
      </c>
      <c r="J259" s="856">
        <v>30.766999999999999</v>
      </c>
      <c r="K259" s="856">
        <v>61.244</v>
      </c>
      <c r="L259" s="856">
        <v>21.678999999999998</v>
      </c>
      <c r="M259" s="856">
        <v>36.966000000000001</v>
      </c>
      <c r="N259" s="856">
        <v>61.009</v>
      </c>
      <c r="O259" s="856">
        <v>22.268999999999998</v>
      </c>
      <c r="P259" s="856">
        <v>35.219000000000001</v>
      </c>
      <c r="Q259" s="856">
        <v>32.156999999999996</v>
      </c>
      <c r="R259" s="856">
        <v>32.156999999999996</v>
      </c>
      <c r="S259" s="856">
        <v>35.838999999999999</v>
      </c>
      <c r="T259" s="856">
        <v>21.527000000000001</v>
      </c>
      <c r="U259" s="856">
        <v>363.96899999999994</v>
      </c>
      <c r="X259" s="801"/>
      <c r="Y259" t="str">
        <f t="shared" ref="Y259:Y264" si="30">+RIGHT(AC259,X259)&amp;AB259</f>
        <v/>
      </c>
    </row>
    <row r="260" spans="1:43">
      <c r="A260" s="801">
        <v>1</v>
      </c>
      <c r="B260" t="str">
        <f t="shared" si="29"/>
        <v>4SE0144</v>
      </c>
      <c r="D260" t="s">
        <v>103</v>
      </c>
      <c r="E260" t="s">
        <v>104</v>
      </c>
      <c r="F260" t="s">
        <v>33</v>
      </c>
      <c r="G260" s="856">
        <f t="shared" si="27"/>
        <v>57.815999999999995</v>
      </c>
      <c r="H260" s="856">
        <f t="shared" si="28"/>
        <v>61.847999999999999</v>
      </c>
      <c r="I260" s="856">
        <v>65.787000000000006</v>
      </c>
      <c r="J260" s="856">
        <v>57.752999999999993</v>
      </c>
      <c r="K260" s="856">
        <v>74.878999999999991</v>
      </c>
      <c r="L260" s="856">
        <v>64.832999999999998</v>
      </c>
      <c r="M260" s="856">
        <v>66.866</v>
      </c>
      <c r="N260" s="856">
        <v>61.724000000000004</v>
      </c>
      <c r="O260" s="856">
        <v>64.438000000000002</v>
      </c>
      <c r="P260" s="856">
        <v>65.891999999999996</v>
      </c>
      <c r="Q260" s="856">
        <v>62.124000000000002</v>
      </c>
      <c r="R260" s="856">
        <v>65.010000000000005</v>
      </c>
      <c r="S260" s="856">
        <v>66.506</v>
      </c>
      <c r="T260" s="856">
        <v>70.609000000000009</v>
      </c>
      <c r="U260" s="856">
        <v>8024.9029999999984</v>
      </c>
      <c r="X260" s="801"/>
      <c r="Y260" t="str">
        <f t="shared" si="30"/>
        <v/>
      </c>
    </row>
    <row r="261" spans="1:43">
      <c r="A261" s="801">
        <v>1</v>
      </c>
      <c r="B261" t="str">
        <f t="shared" si="29"/>
        <v>4SE0152</v>
      </c>
      <c r="D261" t="s">
        <v>105</v>
      </c>
      <c r="E261" t="s">
        <v>106</v>
      </c>
      <c r="F261" t="s">
        <v>33</v>
      </c>
      <c r="G261" s="856">
        <f t="shared" si="27"/>
        <v>197.48799999999997</v>
      </c>
      <c r="H261" s="856">
        <f t="shared" si="28"/>
        <v>193.904</v>
      </c>
      <c r="I261" s="856">
        <v>192.69499999999999</v>
      </c>
      <c r="J261" s="856">
        <v>156.50700000000001</v>
      </c>
      <c r="K261" s="856">
        <v>194.21700000000004</v>
      </c>
      <c r="L261" s="856">
        <v>194.76599999999999</v>
      </c>
      <c r="M261" s="856">
        <v>206.84</v>
      </c>
      <c r="N261" s="856">
        <v>202.78399999999999</v>
      </c>
      <c r="O261" s="856">
        <v>224.97099999999998</v>
      </c>
      <c r="P261" s="856">
        <v>220.68100000000001</v>
      </c>
      <c r="Q261" s="856">
        <v>217.80799999999996</v>
      </c>
      <c r="R261" s="856">
        <v>219.14499999999998</v>
      </c>
      <c r="S261" s="856">
        <v>212.34199999999998</v>
      </c>
      <c r="T261" s="856">
        <v>221.126</v>
      </c>
      <c r="U261" s="856">
        <v>5777.4840000000004</v>
      </c>
      <c r="X261" s="801"/>
      <c r="Y261" t="str">
        <f t="shared" si="30"/>
        <v/>
      </c>
    </row>
    <row r="262" spans="1:43">
      <c r="A262" s="801">
        <v>1</v>
      </c>
      <c r="B262" t="str">
        <f t="shared" si="29"/>
        <v>4SE0251</v>
      </c>
      <c r="D262" t="s">
        <v>703</v>
      </c>
      <c r="E262" t="s">
        <v>704</v>
      </c>
      <c r="F262" t="s">
        <v>33</v>
      </c>
      <c r="G262" s="856">
        <f t="shared" si="27"/>
        <v>1502.8380000000002</v>
      </c>
      <c r="H262" s="856">
        <f t="shared" si="28"/>
        <v>1574.529</v>
      </c>
      <c r="I262" s="856">
        <v>1503.9219999999998</v>
      </c>
      <c r="J262" s="856">
        <v>1439.5730000000001</v>
      </c>
      <c r="K262" s="856">
        <v>1725.317</v>
      </c>
      <c r="L262" s="856">
        <v>1702.9929999999999</v>
      </c>
      <c r="M262" s="856">
        <v>1806.4810000000004</v>
      </c>
      <c r="N262" s="856">
        <v>1783.567</v>
      </c>
      <c r="O262" s="856">
        <v>1820.89</v>
      </c>
      <c r="P262" s="856">
        <v>1803.8440000000003</v>
      </c>
      <c r="Q262" s="856">
        <v>1620.4710000000005</v>
      </c>
      <c r="R262" s="856">
        <v>1639.4270000000001</v>
      </c>
      <c r="S262" s="856">
        <v>1696.5269999999998</v>
      </c>
      <c r="T262" s="856">
        <v>1784.027</v>
      </c>
      <c r="U262" s="856">
        <v>5216.4070000000002</v>
      </c>
      <c r="X262" s="801"/>
      <c r="Y262" t="str">
        <f t="shared" si="30"/>
        <v/>
      </c>
    </row>
    <row r="263" spans="1:43">
      <c r="A263" s="801">
        <v>1</v>
      </c>
      <c r="B263" t="str">
        <f t="shared" si="29"/>
        <v>4SE0252</v>
      </c>
      <c r="D263" t="s">
        <v>107</v>
      </c>
      <c r="E263" t="s">
        <v>108</v>
      </c>
      <c r="F263" t="s">
        <v>33</v>
      </c>
      <c r="G263" s="856">
        <f t="shared" si="27"/>
        <v>548.39</v>
      </c>
      <c r="H263" s="856">
        <f t="shared" si="28"/>
        <v>576.18200000000002</v>
      </c>
      <c r="I263" s="856">
        <v>550.08299999999997</v>
      </c>
      <c r="J263" s="856">
        <v>504.94199999999995</v>
      </c>
      <c r="K263" s="856">
        <v>667.98100000000011</v>
      </c>
      <c r="L263" s="856">
        <v>732.04599999999971</v>
      </c>
      <c r="M263" s="856">
        <v>664.96400000000006</v>
      </c>
      <c r="N263" s="856">
        <v>626.47</v>
      </c>
      <c r="O263" s="856">
        <v>560.33299999999986</v>
      </c>
      <c r="P263" s="856">
        <v>564.74399999999991</v>
      </c>
      <c r="Q263" s="856">
        <v>549.89</v>
      </c>
      <c r="R263" s="856">
        <v>588.92700000000002</v>
      </c>
      <c r="S263" s="856">
        <v>597.149</v>
      </c>
      <c r="T263" s="856">
        <v>607.66000000000008</v>
      </c>
      <c r="U263" s="856">
        <v>1698.6249999999998</v>
      </c>
      <c r="X263" s="801"/>
      <c r="Y263" t="str">
        <f t="shared" si="30"/>
        <v/>
      </c>
    </row>
    <row r="264" spans="1:43">
      <c r="A264" s="801">
        <v>1</v>
      </c>
      <c r="B264" t="str">
        <f t="shared" si="29"/>
        <v>4SE0146</v>
      </c>
      <c r="D264" t="s">
        <v>705</v>
      </c>
      <c r="E264" t="s">
        <v>706</v>
      </c>
      <c r="F264" t="s">
        <v>33</v>
      </c>
      <c r="G264" s="856">
        <f t="shared" si="27"/>
        <v>364.3420000000001</v>
      </c>
      <c r="H264" s="856">
        <f t="shared" si="28"/>
        <v>358.49399999999997</v>
      </c>
      <c r="I264" s="856">
        <v>331.60400000000004</v>
      </c>
      <c r="J264" s="856">
        <v>300.91300000000007</v>
      </c>
      <c r="K264" s="856">
        <v>344.55600000000004</v>
      </c>
      <c r="L264" s="856">
        <v>374.56999999999988</v>
      </c>
      <c r="M264" s="856">
        <v>401.20499999999998</v>
      </c>
      <c r="N264" s="856">
        <v>401.37799999999993</v>
      </c>
      <c r="O264" s="856">
        <v>449.20600000000002</v>
      </c>
      <c r="P264" s="856">
        <v>430.5100000000001</v>
      </c>
      <c r="Q264" s="856">
        <v>392.63999999999993</v>
      </c>
      <c r="R264" s="856">
        <v>428.649</v>
      </c>
      <c r="S264" s="856">
        <v>369.25200000000001</v>
      </c>
      <c r="T264" s="856">
        <v>376.05699999999996</v>
      </c>
      <c r="U264" s="856">
        <v>14785610.861</v>
      </c>
      <c r="X264" s="801"/>
      <c r="Y264" t="str">
        <f t="shared" si="30"/>
        <v/>
      </c>
    </row>
    <row r="265" spans="1:43">
      <c r="A265" s="801">
        <v>1</v>
      </c>
      <c r="B265" t="str">
        <f>+RIGHT(F265,A265)&amp;E265</f>
        <v>RSR0043</v>
      </c>
      <c r="D265" t="s">
        <v>705</v>
      </c>
      <c r="E265" t="s">
        <v>1047</v>
      </c>
      <c r="F265" t="s">
        <v>607</v>
      </c>
      <c r="G265" s="856">
        <f t="shared" si="27"/>
        <v>46.893999999999998</v>
      </c>
      <c r="H265" s="856">
        <f t="shared" si="28"/>
        <v>48.003999999999998</v>
      </c>
      <c r="I265" s="856">
        <v>44.141000000000005</v>
      </c>
      <c r="J265" s="856">
        <v>43.154999999999994</v>
      </c>
      <c r="K265" s="856">
        <v>44.414999999999992</v>
      </c>
      <c r="L265" s="856">
        <v>48.943999999999996</v>
      </c>
      <c r="M265" s="856">
        <v>49.829000000000008</v>
      </c>
      <c r="N265" s="856">
        <v>52.024999999999999</v>
      </c>
      <c r="O265" s="856">
        <v>52.615000000000002</v>
      </c>
      <c r="P265" s="856">
        <v>51.773000000000003</v>
      </c>
      <c r="Q265" s="856">
        <v>49.29</v>
      </c>
      <c r="R265" s="856">
        <v>53.686</v>
      </c>
      <c r="S265" s="856">
        <v>48.886000000000003</v>
      </c>
      <c r="T265" s="856">
        <v>52.010999999999996</v>
      </c>
      <c r="U265" s="856"/>
    </row>
    <row r="266" spans="1:43">
      <c r="A266" s="801">
        <v>1</v>
      </c>
      <c r="B266" t="str">
        <f>+RIGHT(F266,A266)&amp;E266</f>
        <v>3SE0156</v>
      </c>
      <c r="C266" t="s">
        <v>159</v>
      </c>
      <c r="D266" t="s">
        <v>160</v>
      </c>
      <c r="E266" t="s">
        <v>161</v>
      </c>
      <c r="F266" t="s">
        <v>28</v>
      </c>
      <c r="G266" s="856">
        <f t="shared" si="27"/>
        <v>488.50099999999998</v>
      </c>
      <c r="H266" s="856">
        <f t="shared" si="28"/>
        <v>521.31499999999994</v>
      </c>
      <c r="I266" s="856">
        <v>511.173</v>
      </c>
      <c r="J266" s="856">
        <v>443.84000000000003</v>
      </c>
      <c r="K266" s="856">
        <v>443.84000000000003</v>
      </c>
      <c r="L266" s="856">
        <v>503.78700000000003</v>
      </c>
      <c r="M266" s="856">
        <v>535.95400000000006</v>
      </c>
      <c r="N266" s="856">
        <v>540.21799999999996</v>
      </c>
      <c r="O266" s="856">
        <v>555.1869999999999</v>
      </c>
      <c r="P266" s="856">
        <v>550.28700000000003</v>
      </c>
      <c r="Q266" s="856">
        <v>549.82899999999995</v>
      </c>
      <c r="R266" s="856">
        <v>582.29200000000003</v>
      </c>
      <c r="S266" s="856">
        <v>551.8599999999999</v>
      </c>
      <c r="T266" s="856">
        <v>574.40700000000004</v>
      </c>
      <c r="U266" s="856"/>
    </row>
    <row r="267" spans="1:43">
      <c r="G267" s="856">
        <f>SUM(G4:G266)</f>
        <v>1529881.7229999991</v>
      </c>
      <c r="H267" s="856">
        <f t="shared" ref="H267:N267" si="31">SUM(H4:H266)</f>
        <v>1558475.5649999997</v>
      </c>
      <c r="I267" s="856">
        <f t="shared" si="31"/>
        <v>1601934.8700000003</v>
      </c>
      <c r="J267" s="856">
        <f t="shared" si="31"/>
        <v>1567516.445000001</v>
      </c>
      <c r="K267" s="856">
        <f t="shared" si="31"/>
        <v>1630832.4069999994</v>
      </c>
      <c r="L267" s="856">
        <f t="shared" si="31"/>
        <v>1649741.899</v>
      </c>
      <c r="M267" s="856">
        <f t="shared" si="31"/>
        <v>1623610.9979999994</v>
      </c>
      <c r="N267" s="856">
        <f t="shared" si="31"/>
        <v>1595999.868</v>
      </c>
      <c r="O267" s="856">
        <f t="shared" ref="O267:T267" si="32">SUM(O4:O266)</f>
        <v>1568026.8100000005</v>
      </c>
      <c r="P267" s="856">
        <f t="shared" si="32"/>
        <v>1598314.3929999999</v>
      </c>
      <c r="Q267" s="856">
        <f t="shared" si="32"/>
        <v>1625077.075999999</v>
      </c>
      <c r="R267" s="856">
        <f t="shared" si="32"/>
        <v>1637944.9669999988</v>
      </c>
      <c r="S267" s="856">
        <f t="shared" si="32"/>
        <v>1659519.3809999996</v>
      </c>
      <c r="T267" s="856">
        <f t="shared" si="32"/>
        <v>1713936.0229999991</v>
      </c>
      <c r="U267" s="856"/>
    </row>
  </sheetData>
  <phoneticPr fontId="132" type="noConversion"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8" tint="0.39997558519241921"/>
  </sheetPr>
  <dimension ref="A2:AE58"/>
  <sheetViews>
    <sheetView topLeftCell="A25" zoomScaleNormal="100" workbookViewId="0">
      <pane xSplit="4" topLeftCell="S1" activePane="topRight" state="frozen"/>
      <selection activeCell="F265" sqref="F265"/>
      <selection pane="topRight" activeCell="F265" sqref="F265"/>
    </sheetView>
  </sheetViews>
  <sheetFormatPr baseColWidth="10" defaultRowHeight="13.2"/>
  <cols>
    <col min="4" max="4" width="28.33203125" customWidth="1"/>
  </cols>
  <sheetData>
    <row r="2" spans="1:31">
      <c r="S2" s="1633">
        <v>2013</v>
      </c>
      <c r="T2" s="1633"/>
      <c r="U2" s="1633"/>
      <c r="V2" s="1633"/>
      <c r="W2" s="1633"/>
      <c r="X2" s="1633"/>
      <c r="Y2" s="1633"/>
      <c r="Z2" s="1633"/>
      <c r="AA2" s="1633"/>
      <c r="AB2" s="1633"/>
      <c r="AC2" s="1633"/>
    </row>
    <row r="3" spans="1:31">
      <c r="C3" t="s">
        <v>493</v>
      </c>
      <c r="D3" t="s">
        <v>6</v>
      </c>
      <c r="E3" t="s">
        <v>494</v>
      </c>
      <c r="F3" t="s">
        <v>8</v>
      </c>
      <c r="G3">
        <v>1</v>
      </c>
      <c r="H3">
        <v>2</v>
      </c>
      <c r="I3">
        <v>3</v>
      </c>
      <c r="J3">
        <v>4</v>
      </c>
      <c r="K3">
        <v>5</v>
      </c>
      <c r="L3">
        <v>6</v>
      </c>
      <c r="M3">
        <v>7</v>
      </c>
      <c r="N3">
        <v>8</v>
      </c>
      <c r="O3">
        <v>9</v>
      </c>
      <c r="P3">
        <v>10</v>
      </c>
      <c r="Q3">
        <v>11</v>
      </c>
      <c r="R3">
        <v>12</v>
      </c>
      <c r="S3" s="1633" t="s">
        <v>9</v>
      </c>
      <c r="T3" s="1633" t="s">
        <v>10</v>
      </c>
      <c r="U3" s="1633" t="s">
        <v>11</v>
      </c>
      <c r="V3" s="1633" t="s">
        <v>12</v>
      </c>
      <c r="W3" s="1633" t="s">
        <v>13</v>
      </c>
      <c r="X3" s="1633" t="s">
        <v>14</v>
      </c>
      <c r="Y3" s="1633" t="s">
        <v>15</v>
      </c>
      <c r="Z3" s="1633" t="s">
        <v>16</v>
      </c>
      <c r="AA3" s="1633" t="s">
        <v>17</v>
      </c>
      <c r="AB3" s="1633" t="s">
        <v>18</v>
      </c>
      <c r="AC3" s="1633" t="s">
        <v>19</v>
      </c>
      <c r="AD3" s="1337" t="s">
        <v>20</v>
      </c>
      <c r="AE3" s="1634" t="s">
        <v>297</v>
      </c>
    </row>
    <row r="4" spans="1:31">
      <c r="A4">
        <v>1</v>
      </c>
      <c r="B4" t="str">
        <f>+RIGHT(F4,A4)&amp;E4</f>
        <v>2SE0017</v>
      </c>
      <c r="C4" t="s">
        <v>21</v>
      </c>
      <c r="D4" s="1337" t="s">
        <v>23</v>
      </c>
      <c r="E4" t="s">
        <v>24</v>
      </c>
      <c r="F4" t="s">
        <v>25</v>
      </c>
      <c r="G4">
        <v>187.78699999999998</v>
      </c>
      <c r="H4">
        <v>159.93499999999997</v>
      </c>
      <c r="I4">
        <v>181.10100000000003</v>
      </c>
      <c r="J4">
        <v>170.39800000000002</v>
      </c>
      <c r="K4">
        <v>186.35400000000001</v>
      </c>
      <c r="L4">
        <v>186.84099999999998</v>
      </c>
      <c r="M4">
        <v>196.92199999999997</v>
      </c>
      <c r="N4">
        <v>194.37400000000002</v>
      </c>
      <c r="O4">
        <v>202.947</v>
      </c>
      <c r="P4">
        <v>202.947</v>
      </c>
      <c r="Q4">
        <v>218.94300000000001</v>
      </c>
      <c r="R4" s="1337">
        <v>201</v>
      </c>
      <c r="S4" s="1633">
        <v>191.37800000000001</v>
      </c>
      <c r="T4" s="1633">
        <v>174.40700000000001</v>
      </c>
      <c r="U4" s="1633">
        <v>218.101</v>
      </c>
      <c r="V4" s="1633">
        <v>208.755</v>
      </c>
      <c r="W4" s="1633">
        <v>240.52200000000005</v>
      </c>
      <c r="X4" s="1633">
        <v>214.01900000000003</v>
      </c>
      <c r="Y4" s="1633">
        <v>230.00000000000003</v>
      </c>
      <c r="Z4" s="1633">
        <v>232.77600000000001</v>
      </c>
      <c r="AA4" s="1633">
        <v>241.89699999999999</v>
      </c>
      <c r="AB4" s="1633">
        <v>241.07500000000002</v>
      </c>
      <c r="AC4" s="1633">
        <v>241.07500000000002</v>
      </c>
      <c r="AD4" s="1337">
        <v>234.93899999999999</v>
      </c>
      <c r="AE4">
        <f>SUM(S4:AD4)</f>
        <v>2668.9439999999995</v>
      </c>
    </row>
    <row r="5" spans="1:31">
      <c r="A5">
        <v>1</v>
      </c>
      <c r="B5" t="str">
        <f t="shared" ref="B5:B40" si="0">+RIGHT(F5,A5)&amp;E5</f>
        <v>2SE0018</v>
      </c>
      <c r="D5" s="1337" t="s">
        <v>26</v>
      </c>
      <c r="E5" t="s">
        <v>27</v>
      </c>
      <c r="F5" t="s">
        <v>25</v>
      </c>
      <c r="G5">
        <v>273.39400000000001</v>
      </c>
      <c r="H5">
        <v>275.995</v>
      </c>
      <c r="I5">
        <v>283.51600000000002</v>
      </c>
      <c r="J5">
        <v>273.75</v>
      </c>
      <c r="K5">
        <v>282.41399999999999</v>
      </c>
      <c r="L5">
        <v>285.94499999999999</v>
      </c>
      <c r="M5">
        <v>269.99700000000001</v>
      </c>
      <c r="N5">
        <v>299.46300000000002</v>
      </c>
      <c r="O5">
        <v>294.90699999999998</v>
      </c>
      <c r="P5">
        <v>294.90699999999998</v>
      </c>
      <c r="Q5">
        <v>302.06399999999996</v>
      </c>
      <c r="R5" s="1337">
        <v>301</v>
      </c>
      <c r="S5" s="1633">
        <v>289.00900000000001</v>
      </c>
      <c r="T5" s="1633">
        <v>264.82899999999995</v>
      </c>
      <c r="U5" s="1633">
        <v>304.221</v>
      </c>
      <c r="V5" s="1633">
        <v>312.55699999999996</v>
      </c>
      <c r="W5" s="1633">
        <v>312.971</v>
      </c>
      <c r="X5" s="1633">
        <v>317.68799999999999</v>
      </c>
      <c r="Y5" s="1633">
        <v>306.67000000000007</v>
      </c>
      <c r="Z5" s="1633">
        <v>323.74</v>
      </c>
      <c r="AA5" s="1633">
        <v>333.38200000000001</v>
      </c>
      <c r="AB5" s="1633">
        <v>348.65199999999993</v>
      </c>
      <c r="AC5" s="1633">
        <v>348.65199999999993</v>
      </c>
      <c r="AD5" s="1337">
        <v>353.26600000000002</v>
      </c>
      <c r="AE5">
        <f t="shared" ref="AE5:AE42" si="1">SUM(S5:AD5)</f>
        <v>3815.6370000000006</v>
      </c>
    </row>
    <row r="6" spans="1:31">
      <c r="A6">
        <v>1</v>
      </c>
      <c r="B6" t="str">
        <f t="shared" si="0"/>
        <v>2SE0019</v>
      </c>
      <c r="D6" s="1337" t="s">
        <v>29</v>
      </c>
      <c r="E6" t="s">
        <v>30</v>
      </c>
      <c r="F6" t="s">
        <v>25</v>
      </c>
      <c r="G6">
        <v>17156.780999999995</v>
      </c>
      <c r="H6">
        <v>16528.830000000002</v>
      </c>
      <c r="I6">
        <v>17788.653000000002</v>
      </c>
      <c r="J6">
        <v>16602.520999999997</v>
      </c>
      <c r="K6">
        <v>17813.829999999994</v>
      </c>
      <c r="L6">
        <v>17741.11</v>
      </c>
      <c r="M6">
        <v>18138.472999999998</v>
      </c>
      <c r="N6">
        <v>18871.707999999995</v>
      </c>
      <c r="O6">
        <v>18510.487000000001</v>
      </c>
      <c r="P6">
        <v>18510.487000000001</v>
      </c>
      <c r="Q6">
        <v>18699.353999999999</v>
      </c>
      <c r="R6" s="1337">
        <v>18528</v>
      </c>
      <c r="S6" s="1633">
        <v>18400.164999999997</v>
      </c>
      <c r="T6" s="1633">
        <v>16997.361000000001</v>
      </c>
      <c r="U6" s="1633">
        <v>18913.121000000003</v>
      </c>
      <c r="V6" s="1633">
        <v>18700.414000000001</v>
      </c>
      <c r="W6" s="1633">
        <v>19963.526999999998</v>
      </c>
      <c r="X6" s="1633">
        <v>18612.413</v>
      </c>
      <c r="Y6" s="1633">
        <v>18504.227999999999</v>
      </c>
      <c r="Z6" s="1633">
        <v>18970.267</v>
      </c>
      <c r="AA6" s="1633">
        <v>19535.087</v>
      </c>
      <c r="AB6" s="1633">
        <v>20140.287999999997</v>
      </c>
      <c r="AC6" s="1633">
        <v>20140.287999999997</v>
      </c>
      <c r="AD6" s="1337">
        <v>19874.296999999999</v>
      </c>
      <c r="AE6">
        <f t="shared" si="1"/>
        <v>228751.45600000001</v>
      </c>
    </row>
    <row r="7" spans="1:31">
      <c r="A7">
        <v>1</v>
      </c>
      <c r="B7" t="str">
        <f t="shared" si="0"/>
        <v>3SE0234</v>
      </c>
      <c r="D7" s="1337" t="s">
        <v>31</v>
      </c>
      <c r="E7" t="s">
        <v>32</v>
      </c>
      <c r="F7" t="s">
        <v>28</v>
      </c>
      <c r="G7">
        <v>1160.9700000000003</v>
      </c>
      <c r="H7">
        <v>1053.0099999999998</v>
      </c>
      <c r="I7">
        <v>1198.2259999999999</v>
      </c>
      <c r="J7">
        <v>1159.806</v>
      </c>
      <c r="K7">
        <v>1259.163</v>
      </c>
      <c r="L7">
        <v>1252.4250000000002</v>
      </c>
      <c r="M7">
        <v>1260.7579999999998</v>
      </c>
      <c r="N7">
        <v>1337.42</v>
      </c>
      <c r="O7">
        <v>1303.8820000000001</v>
      </c>
      <c r="P7">
        <v>1303.8820000000001</v>
      </c>
      <c r="Q7">
        <v>1299.0840000000001</v>
      </c>
      <c r="R7" s="1337">
        <v>1158</v>
      </c>
      <c r="S7" s="1633">
        <v>1142.473</v>
      </c>
      <c r="T7" s="1633">
        <v>1052.45</v>
      </c>
      <c r="U7" s="1633">
        <v>1284.7650000000001</v>
      </c>
      <c r="V7" s="1633">
        <v>1316.8869999999999</v>
      </c>
      <c r="W7" s="1633">
        <v>1377.9889999999998</v>
      </c>
      <c r="X7" s="1633">
        <v>1283.6460000000002</v>
      </c>
      <c r="Y7" s="1633">
        <v>1193.0120000000002</v>
      </c>
      <c r="Z7" s="1633">
        <v>1396.4759999999999</v>
      </c>
      <c r="AA7" s="1633">
        <v>1393.3710000000001</v>
      </c>
      <c r="AB7" s="1633">
        <v>1389.1849999999999</v>
      </c>
      <c r="AC7" s="1633">
        <v>1389.1849999999999</v>
      </c>
      <c r="AD7" s="1337">
        <v>1330.654</v>
      </c>
      <c r="AE7">
        <f t="shared" si="1"/>
        <v>15550.092999999999</v>
      </c>
    </row>
    <row r="8" spans="1:31">
      <c r="A8">
        <v>1</v>
      </c>
      <c r="B8" t="str">
        <f t="shared" si="0"/>
        <v>2SE0020</v>
      </c>
      <c r="D8" s="1337" t="s">
        <v>34</v>
      </c>
      <c r="E8" t="s">
        <v>35</v>
      </c>
      <c r="F8" t="s">
        <v>25</v>
      </c>
      <c r="G8">
        <v>251.27999999999997</v>
      </c>
      <c r="H8">
        <v>225.11999999999998</v>
      </c>
      <c r="I8">
        <v>250.89</v>
      </c>
      <c r="J8">
        <v>226.108</v>
      </c>
      <c r="K8">
        <v>259.37299999999999</v>
      </c>
      <c r="L8">
        <v>250.94699999999997</v>
      </c>
      <c r="M8">
        <v>252.89500000000001</v>
      </c>
      <c r="N8">
        <v>264.59100000000001</v>
      </c>
      <c r="O8">
        <v>254.47800000000001</v>
      </c>
      <c r="P8">
        <v>254.47800000000001</v>
      </c>
      <c r="Q8">
        <v>277.58299999999997</v>
      </c>
      <c r="R8" s="1337">
        <v>285</v>
      </c>
      <c r="S8" s="1633">
        <v>273.09600000000006</v>
      </c>
      <c r="T8" s="1633">
        <v>241.47</v>
      </c>
      <c r="U8" s="1633">
        <v>290.99200000000002</v>
      </c>
      <c r="V8" s="1633">
        <v>284.01299999999998</v>
      </c>
      <c r="W8" s="1633">
        <v>292.69299999999998</v>
      </c>
      <c r="X8" s="1633">
        <v>285.79699999999991</v>
      </c>
      <c r="Y8" s="1633">
        <v>290.61500000000007</v>
      </c>
      <c r="Z8" s="1633">
        <v>290.71000000000004</v>
      </c>
      <c r="AA8" s="1633">
        <v>295.62300000000005</v>
      </c>
      <c r="AB8" s="1633">
        <v>305.23500000000001</v>
      </c>
      <c r="AC8" s="1633">
        <v>305.23500000000001</v>
      </c>
      <c r="AD8" s="1337">
        <v>310.488</v>
      </c>
      <c r="AE8">
        <f t="shared" si="1"/>
        <v>3465.9669999999996</v>
      </c>
    </row>
    <row r="9" spans="1:31">
      <c r="A9">
        <v>1</v>
      </c>
      <c r="B9" t="str">
        <f t="shared" si="0"/>
        <v>2SE0021</v>
      </c>
      <c r="D9" s="1337" t="s">
        <v>36</v>
      </c>
      <c r="E9" t="s">
        <v>37</v>
      </c>
      <c r="F9" t="s">
        <v>25</v>
      </c>
      <c r="G9">
        <v>326.69200000000001</v>
      </c>
      <c r="H9">
        <v>301.09400000000005</v>
      </c>
      <c r="I9">
        <v>321.83500000000004</v>
      </c>
      <c r="J9">
        <v>312.03700000000003</v>
      </c>
      <c r="K9">
        <v>336.97500000000002</v>
      </c>
      <c r="L9">
        <v>337.80599999999998</v>
      </c>
      <c r="M9">
        <v>337.625</v>
      </c>
      <c r="N9">
        <v>344.69400000000007</v>
      </c>
      <c r="O9">
        <v>323.39899999999994</v>
      </c>
      <c r="P9">
        <v>323.39899999999994</v>
      </c>
      <c r="Q9">
        <v>342.84499999999997</v>
      </c>
      <c r="R9" s="1337">
        <v>342</v>
      </c>
      <c r="S9" s="1633">
        <v>343.66500000000002</v>
      </c>
      <c r="T9" s="1633">
        <v>312.21699999999993</v>
      </c>
      <c r="U9" s="1633">
        <v>369.28600000000006</v>
      </c>
      <c r="V9" s="1633">
        <v>382.32100000000003</v>
      </c>
      <c r="W9" s="1633">
        <v>383.06700000000001</v>
      </c>
      <c r="X9" s="1633">
        <v>364.74700000000007</v>
      </c>
      <c r="Y9" s="1633">
        <v>372.74600000000004</v>
      </c>
      <c r="Z9" s="1633">
        <v>395.80799999999999</v>
      </c>
      <c r="AA9" s="1633">
        <v>350.61499999999995</v>
      </c>
      <c r="AB9" s="1633">
        <v>376.71</v>
      </c>
      <c r="AC9" s="1633">
        <v>376.71</v>
      </c>
      <c r="AD9" s="1337">
        <v>391.15299999999996</v>
      </c>
      <c r="AE9">
        <f t="shared" si="1"/>
        <v>4419.0450000000001</v>
      </c>
    </row>
    <row r="10" spans="1:31">
      <c r="A10">
        <v>1</v>
      </c>
      <c r="B10" t="str">
        <f t="shared" si="0"/>
        <v>RSR0018</v>
      </c>
      <c r="D10" s="1337" t="s">
        <v>965</v>
      </c>
      <c r="E10" t="s">
        <v>966</v>
      </c>
      <c r="F10" t="s">
        <v>607</v>
      </c>
      <c r="G10">
        <v>19.614000000000001</v>
      </c>
      <c r="H10">
        <v>19.981999999999999</v>
      </c>
      <c r="I10">
        <v>22.040999999999997</v>
      </c>
      <c r="J10">
        <v>19.868000000000002</v>
      </c>
      <c r="K10">
        <v>19.437000000000001</v>
      </c>
      <c r="L10">
        <v>21.352999999999998</v>
      </c>
      <c r="M10">
        <v>20.812000000000001</v>
      </c>
      <c r="N10">
        <v>76.962999999999994</v>
      </c>
      <c r="O10">
        <v>58.954999999999998</v>
      </c>
      <c r="P10">
        <v>58.954999999999998</v>
      </c>
      <c r="Q10">
        <v>52.679999999999993</v>
      </c>
      <c r="R10" s="1337">
        <v>66</v>
      </c>
      <c r="S10" s="1633">
        <v>47.442999999999998</v>
      </c>
      <c r="T10" s="1633">
        <v>51.756</v>
      </c>
      <c r="U10" s="1633">
        <v>58.146000000000001</v>
      </c>
      <c r="V10" s="1633">
        <v>61.155999999999999</v>
      </c>
      <c r="W10" s="1633">
        <v>68.564999999999998</v>
      </c>
      <c r="X10" s="1633">
        <v>67.134999999999991</v>
      </c>
      <c r="Y10" s="1633">
        <v>70.102999999999994</v>
      </c>
      <c r="Z10" s="1633">
        <v>67.344999999999999</v>
      </c>
      <c r="AA10" s="1633">
        <v>76.527999999999992</v>
      </c>
      <c r="AB10" s="1633">
        <v>61.707999999999998</v>
      </c>
      <c r="AC10" s="1633">
        <v>65.512</v>
      </c>
      <c r="AD10" s="1337">
        <v>86.831000000000003</v>
      </c>
      <c r="AE10">
        <f t="shared" si="1"/>
        <v>782.22799999999995</v>
      </c>
    </row>
    <row r="11" spans="1:31">
      <c r="A11">
        <v>1</v>
      </c>
      <c r="B11" t="str">
        <f t="shared" si="0"/>
        <v>4SE0172</v>
      </c>
      <c r="D11" s="1337" t="s">
        <v>38</v>
      </c>
      <c r="E11" t="s">
        <v>39</v>
      </c>
      <c r="F11" t="s">
        <v>33</v>
      </c>
      <c r="G11">
        <v>62.157999999999994</v>
      </c>
      <c r="H11">
        <v>53.701000000000001</v>
      </c>
      <c r="I11">
        <v>60.143000000000001</v>
      </c>
      <c r="J11">
        <v>60.798000000000002</v>
      </c>
      <c r="K11">
        <v>74.091999999999999</v>
      </c>
      <c r="L11">
        <v>68.602000000000004</v>
      </c>
      <c r="M11">
        <v>65.932999999999993</v>
      </c>
      <c r="N11">
        <v>67.688999999999993</v>
      </c>
      <c r="O11">
        <v>70.141999999999996</v>
      </c>
      <c r="P11">
        <v>70.141999999999996</v>
      </c>
      <c r="Q11">
        <v>69.831000000000003</v>
      </c>
      <c r="R11" s="1337">
        <v>52</v>
      </c>
      <c r="S11" s="1633">
        <v>56.884000000000007</v>
      </c>
      <c r="T11" s="1633">
        <v>54.193000000000005</v>
      </c>
      <c r="U11" s="1633">
        <v>71.054000000000002</v>
      </c>
      <c r="V11" s="1633">
        <v>70.532000000000011</v>
      </c>
      <c r="W11" s="1633">
        <v>73.288999999999987</v>
      </c>
      <c r="X11" s="1633">
        <v>71.769000000000005</v>
      </c>
      <c r="Y11" s="1633">
        <v>73.968000000000004</v>
      </c>
      <c r="Z11" s="1633">
        <v>69.192000000000007</v>
      </c>
      <c r="AA11" s="1633">
        <v>72.676000000000002</v>
      </c>
      <c r="AB11" s="1633">
        <v>71.954999999999984</v>
      </c>
      <c r="AC11" s="1633">
        <v>71.954999999999984</v>
      </c>
      <c r="AD11" s="1337">
        <v>75.484999999999999</v>
      </c>
      <c r="AE11">
        <f t="shared" si="1"/>
        <v>832.95200000000011</v>
      </c>
    </row>
    <row r="12" spans="1:31">
      <c r="A12">
        <v>1</v>
      </c>
      <c r="B12" t="str">
        <f t="shared" si="0"/>
        <v>2SE0095</v>
      </c>
      <c r="C12" t="s">
        <v>51</v>
      </c>
      <c r="D12" s="1337" t="s">
        <v>57</v>
      </c>
      <c r="E12" t="s">
        <v>58</v>
      </c>
      <c r="F12" t="s">
        <v>25</v>
      </c>
      <c r="G12">
        <v>857.96999999999991</v>
      </c>
      <c r="H12">
        <v>774.41899999999998</v>
      </c>
      <c r="I12">
        <v>644.72800000000007</v>
      </c>
      <c r="J12">
        <v>857.02200000000005</v>
      </c>
      <c r="K12">
        <v>842.697</v>
      </c>
      <c r="L12">
        <v>900.59299999999985</v>
      </c>
      <c r="M12">
        <v>850.98199999999997</v>
      </c>
      <c r="N12">
        <v>861.11799999999994</v>
      </c>
      <c r="O12">
        <v>909.54699999999991</v>
      </c>
      <c r="P12">
        <v>889.49500000000012</v>
      </c>
      <c r="Q12">
        <v>932.88600000000008</v>
      </c>
      <c r="R12" s="1337">
        <v>888</v>
      </c>
      <c r="S12" s="1633">
        <v>861.81900000000007</v>
      </c>
      <c r="T12" s="1633">
        <v>800.89099999999996</v>
      </c>
      <c r="U12" s="1633">
        <v>915.428</v>
      </c>
      <c r="V12" s="1633">
        <v>907.8950000000001</v>
      </c>
      <c r="W12" s="1633">
        <v>1018.577</v>
      </c>
      <c r="X12" s="1633">
        <v>913.57699999999988</v>
      </c>
      <c r="Y12" s="1633">
        <v>967.32600000000014</v>
      </c>
      <c r="Z12" s="1633">
        <v>1011.0479999999998</v>
      </c>
      <c r="AA12" s="1633">
        <v>937.8130000000001</v>
      </c>
      <c r="AB12" s="1633">
        <v>990.30700000000024</v>
      </c>
      <c r="AC12" s="1633">
        <v>953.57099999999991</v>
      </c>
      <c r="AD12" s="1337">
        <v>1022.0669999999999</v>
      </c>
      <c r="AE12">
        <f t="shared" si="1"/>
        <v>11300.319</v>
      </c>
    </row>
    <row r="13" spans="1:31">
      <c r="A13">
        <v>1</v>
      </c>
      <c r="B13" t="str">
        <f t="shared" si="0"/>
        <v>5SE0226</v>
      </c>
      <c r="D13" s="1337" t="s">
        <v>59</v>
      </c>
      <c r="E13" t="s">
        <v>60</v>
      </c>
      <c r="F13" t="s">
        <v>45</v>
      </c>
      <c r="G13">
        <v>508.14400000000001</v>
      </c>
      <c r="H13">
        <v>462.60599999999999</v>
      </c>
      <c r="I13">
        <v>437.48</v>
      </c>
      <c r="J13">
        <v>443.14799999999997</v>
      </c>
      <c r="K13">
        <v>453.68999999999994</v>
      </c>
      <c r="L13">
        <v>443.52300000000008</v>
      </c>
      <c r="M13">
        <v>467.928</v>
      </c>
      <c r="N13">
        <v>606.62800000000004</v>
      </c>
      <c r="O13">
        <v>536.23599999999999</v>
      </c>
      <c r="P13">
        <v>562.7589999999999</v>
      </c>
      <c r="Q13">
        <v>554.27599999999995</v>
      </c>
      <c r="R13" s="1337">
        <v>510</v>
      </c>
      <c r="S13" s="1633">
        <v>748.27200000000005</v>
      </c>
      <c r="T13" s="1633">
        <v>671.17499999999995</v>
      </c>
      <c r="U13" s="1633">
        <v>637.37899999999991</v>
      </c>
      <c r="V13" s="1633">
        <v>720.529</v>
      </c>
      <c r="W13" s="1633">
        <v>757.54600000000005</v>
      </c>
      <c r="X13" s="1633">
        <v>731.64299999999992</v>
      </c>
      <c r="Y13" s="1633">
        <v>747.48000000000013</v>
      </c>
      <c r="Z13" s="1633">
        <v>769.60399999999981</v>
      </c>
      <c r="AA13" s="1633">
        <v>806.82699999999988</v>
      </c>
      <c r="AB13" s="1633">
        <v>818.50200000000007</v>
      </c>
      <c r="AC13" s="1633">
        <v>847.048</v>
      </c>
      <c r="AD13" s="1337">
        <v>635.13200000000006</v>
      </c>
      <c r="AE13">
        <f t="shared" si="1"/>
        <v>8891.1370000000006</v>
      </c>
    </row>
    <row r="14" spans="1:31">
      <c r="A14">
        <v>1</v>
      </c>
      <c r="B14" t="str">
        <f t="shared" si="0"/>
        <v>5SR0009</v>
      </c>
      <c r="D14" s="1337" t="s">
        <v>1058</v>
      </c>
      <c r="E14" t="s">
        <v>1059</v>
      </c>
      <c r="F14" t="s">
        <v>45</v>
      </c>
      <c r="R14" s="1337"/>
      <c r="S14" s="1633"/>
      <c r="T14" s="1633"/>
      <c r="U14" s="1633"/>
      <c r="V14" s="1633"/>
      <c r="W14" s="1633"/>
      <c r="X14" s="1633"/>
      <c r="Y14" s="1633"/>
      <c r="Z14" s="1633"/>
      <c r="AA14" s="1633"/>
      <c r="AB14" s="1633"/>
      <c r="AC14" s="1633"/>
      <c r="AD14" s="1337"/>
      <c r="AE14">
        <f t="shared" si="1"/>
        <v>0</v>
      </c>
    </row>
    <row r="15" spans="1:31">
      <c r="A15">
        <v>1</v>
      </c>
      <c r="B15" t="str">
        <f t="shared" si="0"/>
        <v>4SE0101</v>
      </c>
      <c r="D15" s="1337" t="s">
        <v>61</v>
      </c>
      <c r="E15" t="s">
        <v>62</v>
      </c>
      <c r="F15" t="s">
        <v>33</v>
      </c>
      <c r="G15">
        <v>29.489000000000004</v>
      </c>
      <c r="H15">
        <v>26.837000000000003</v>
      </c>
      <c r="I15">
        <v>25.692999999999998</v>
      </c>
      <c r="J15">
        <v>33.832999999999998</v>
      </c>
      <c r="K15">
        <v>33.433</v>
      </c>
      <c r="L15">
        <v>32.238999999999997</v>
      </c>
      <c r="M15">
        <v>32.504000000000005</v>
      </c>
      <c r="N15">
        <v>29.994</v>
      </c>
      <c r="O15">
        <v>32.718000000000004</v>
      </c>
      <c r="P15">
        <v>32.417000000000002</v>
      </c>
      <c r="Q15">
        <v>31.134999999999998</v>
      </c>
      <c r="R15" s="1337">
        <v>29</v>
      </c>
      <c r="S15" s="1633">
        <v>32.355999999999995</v>
      </c>
      <c r="T15" s="1633">
        <v>27.949000000000005</v>
      </c>
      <c r="U15" s="1633">
        <v>30.506</v>
      </c>
      <c r="V15" s="1633">
        <v>28.442</v>
      </c>
      <c r="W15" s="1633">
        <v>33.169000000000004</v>
      </c>
      <c r="X15" s="1633">
        <v>33.546999999999997</v>
      </c>
      <c r="Y15" s="1633">
        <v>26.63</v>
      </c>
      <c r="Z15" s="1633">
        <v>34.546999999999997</v>
      </c>
      <c r="AA15" s="1633">
        <v>31.478999999999999</v>
      </c>
      <c r="AB15" s="1633">
        <v>34.560999999999993</v>
      </c>
      <c r="AC15" s="1633">
        <v>30.051999999999996</v>
      </c>
      <c r="AD15" s="1337">
        <v>33.527999999999999</v>
      </c>
      <c r="AE15">
        <f t="shared" si="1"/>
        <v>376.76600000000002</v>
      </c>
    </row>
    <row r="16" spans="1:31">
      <c r="A16">
        <v>1</v>
      </c>
      <c r="B16" t="str">
        <f t="shared" si="0"/>
        <v>4SE0109</v>
      </c>
      <c r="D16" s="8" t="s">
        <v>82</v>
      </c>
      <c r="E16" t="s">
        <v>83</v>
      </c>
      <c r="F16" t="s">
        <v>33</v>
      </c>
      <c r="G16">
        <v>240.67500000000004</v>
      </c>
      <c r="H16">
        <v>230.56399999999996</v>
      </c>
      <c r="I16">
        <v>227.39100000000002</v>
      </c>
      <c r="J16">
        <v>166.16200000000001</v>
      </c>
      <c r="K16">
        <v>191.63300000000001</v>
      </c>
      <c r="L16">
        <v>219.095</v>
      </c>
      <c r="M16">
        <v>240.26</v>
      </c>
      <c r="N16">
        <v>249.62200000000001</v>
      </c>
      <c r="O16">
        <v>258.476</v>
      </c>
      <c r="P16">
        <v>235.23899999999998</v>
      </c>
      <c r="Q16">
        <v>257.74099999999999</v>
      </c>
      <c r="R16" s="1337">
        <v>253</v>
      </c>
      <c r="S16" s="1633">
        <v>279.041</v>
      </c>
      <c r="T16" s="1633">
        <v>234.691</v>
      </c>
      <c r="U16" s="1633">
        <v>254.26099999999997</v>
      </c>
      <c r="V16" s="1633">
        <v>267.09499999999997</v>
      </c>
      <c r="W16" s="1633">
        <v>263.08799999999997</v>
      </c>
      <c r="X16" s="1633">
        <v>249.98000000000002</v>
      </c>
      <c r="Y16" s="1633">
        <v>265.19400000000002</v>
      </c>
      <c r="Z16" s="1633">
        <v>257.98900000000003</v>
      </c>
      <c r="AA16" s="1633">
        <v>260.41399999999999</v>
      </c>
      <c r="AB16" s="1633">
        <v>245.15600000000001</v>
      </c>
      <c r="AC16" s="1633">
        <v>274.46899999999999</v>
      </c>
      <c r="AD16" s="1337"/>
      <c r="AE16">
        <f t="shared" si="1"/>
        <v>2851.3779999999997</v>
      </c>
    </row>
    <row r="17" spans="1:31">
      <c r="A17">
        <v>1</v>
      </c>
      <c r="B17" t="str">
        <f t="shared" si="0"/>
        <v>3SE0166</v>
      </c>
      <c r="D17" s="1337" t="s">
        <v>67</v>
      </c>
      <c r="E17" t="s">
        <v>68</v>
      </c>
      <c r="F17" t="s">
        <v>28</v>
      </c>
      <c r="G17">
        <v>14.753</v>
      </c>
      <c r="H17">
        <v>13.997000000000002</v>
      </c>
      <c r="I17">
        <v>13.004000000000001</v>
      </c>
      <c r="J17">
        <v>15.463999999999999</v>
      </c>
      <c r="K17">
        <v>16.943000000000001</v>
      </c>
      <c r="L17">
        <v>17.783999999999999</v>
      </c>
      <c r="M17">
        <v>16.02</v>
      </c>
      <c r="N17">
        <v>17.535</v>
      </c>
      <c r="O17">
        <v>17.121000000000002</v>
      </c>
      <c r="P17">
        <v>18.741</v>
      </c>
      <c r="Q17">
        <v>15.014999999999999</v>
      </c>
      <c r="R17" s="1337">
        <v>17</v>
      </c>
      <c r="S17" s="1633">
        <v>15.462</v>
      </c>
      <c r="T17" s="1633">
        <v>17.491</v>
      </c>
      <c r="U17" s="1633">
        <v>16.506</v>
      </c>
      <c r="V17" s="1633">
        <v>17.285</v>
      </c>
      <c r="W17" s="1633">
        <v>17.34</v>
      </c>
      <c r="X17" s="1633">
        <v>17.916</v>
      </c>
      <c r="Y17" s="1633">
        <v>18.073</v>
      </c>
      <c r="Z17" s="1633">
        <v>18.354000000000003</v>
      </c>
      <c r="AA17" s="1633">
        <v>19.415999999999997</v>
      </c>
      <c r="AB17" s="1633">
        <v>18.393000000000004</v>
      </c>
      <c r="AC17" s="1633">
        <v>19.320999999999998</v>
      </c>
      <c r="AD17" s="1337">
        <v>20.210999999999999</v>
      </c>
      <c r="AE17">
        <f t="shared" si="1"/>
        <v>215.76800000000003</v>
      </c>
    </row>
    <row r="18" spans="1:31">
      <c r="A18">
        <v>1</v>
      </c>
      <c r="B18" t="str">
        <f t="shared" si="0"/>
        <v>3SE0167</v>
      </c>
      <c r="D18" s="1337" t="s">
        <v>71</v>
      </c>
      <c r="E18" t="s">
        <v>70</v>
      </c>
      <c r="F18" t="s">
        <v>28</v>
      </c>
      <c r="G18">
        <v>119.88000000000001</v>
      </c>
      <c r="H18">
        <v>110.833</v>
      </c>
      <c r="I18">
        <v>106.57800000000002</v>
      </c>
      <c r="J18">
        <v>98.218999999999994</v>
      </c>
      <c r="K18">
        <v>101.84299999999999</v>
      </c>
      <c r="L18">
        <v>109.04799999999999</v>
      </c>
      <c r="M18">
        <v>100.60299999999999</v>
      </c>
      <c r="N18">
        <v>104.60199999999999</v>
      </c>
      <c r="O18">
        <v>102.63600000000001</v>
      </c>
      <c r="P18">
        <v>111.35</v>
      </c>
      <c r="Q18">
        <v>104.682</v>
      </c>
      <c r="R18" s="1337">
        <v>105</v>
      </c>
      <c r="S18" s="1633">
        <v>97.231999999999999</v>
      </c>
      <c r="T18" s="1633">
        <v>93.291000000000011</v>
      </c>
      <c r="U18" s="1633">
        <v>102.35700000000001</v>
      </c>
      <c r="V18" s="1633">
        <v>101.82299999999999</v>
      </c>
      <c r="W18" s="1633">
        <v>98.77</v>
      </c>
      <c r="X18" s="1633">
        <v>100.268</v>
      </c>
      <c r="Y18" s="1633">
        <v>98.832999999999998</v>
      </c>
      <c r="Z18" s="1633">
        <v>98.418000000000006</v>
      </c>
      <c r="AA18" s="1633">
        <v>99.74199999999999</v>
      </c>
      <c r="AB18" s="1633">
        <v>99.147999999999996</v>
      </c>
      <c r="AC18" s="1633">
        <v>97.423000000000002</v>
      </c>
      <c r="AD18" s="1337">
        <v>105.26300000000001</v>
      </c>
      <c r="AE18">
        <f t="shared" si="1"/>
        <v>1192.5679999999998</v>
      </c>
    </row>
    <row r="19" spans="1:31">
      <c r="A19">
        <v>1</v>
      </c>
      <c r="B19" t="str">
        <f t="shared" si="0"/>
        <v>4SE0103</v>
      </c>
      <c r="D19" s="1337" t="s">
        <v>74</v>
      </c>
      <c r="E19" t="s">
        <v>73</v>
      </c>
      <c r="F19" t="s">
        <v>33</v>
      </c>
      <c r="G19">
        <v>254.59800000000001</v>
      </c>
      <c r="H19">
        <v>233.49299999999999</v>
      </c>
      <c r="I19">
        <v>212.446</v>
      </c>
      <c r="J19">
        <v>209.20199999999997</v>
      </c>
      <c r="K19">
        <v>216.78299999999996</v>
      </c>
      <c r="L19">
        <v>204.65600000000001</v>
      </c>
      <c r="M19">
        <v>194.917</v>
      </c>
      <c r="N19">
        <v>260.83000000000004</v>
      </c>
      <c r="O19">
        <v>251.44699999999997</v>
      </c>
      <c r="P19">
        <v>238.28700000000001</v>
      </c>
      <c r="Q19">
        <v>271.70500000000004</v>
      </c>
      <c r="R19" s="1337">
        <v>228</v>
      </c>
      <c r="S19" s="1633">
        <v>257.96600000000001</v>
      </c>
      <c r="T19" s="1633">
        <v>219.41</v>
      </c>
      <c r="U19" s="1633">
        <v>223.935</v>
      </c>
      <c r="V19" s="1633">
        <v>234.21999999999997</v>
      </c>
      <c r="W19" s="1633">
        <v>263.17599999999999</v>
      </c>
      <c r="X19" s="1633">
        <v>228.93800000000002</v>
      </c>
      <c r="Y19" s="1633">
        <v>257.51399999999995</v>
      </c>
      <c r="Z19" s="1633">
        <v>216.20200000000003</v>
      </c>
      <c r="AA19" s="1633">
        <v>233.91499999999999</v>
      </c>
      <c r="AB19" s="1633">
        <v>268.41500000000002</v>
      </c>
      <c r="AC19" s="1633">
        <v>235.51</v>
      </c>
      <c r="AD19" s="1337">
        <v>256.01</v>
      </c>
      <c r="AE19">
        <f t="shared" si="1"/>
        <v>2895.2110000000002</v>
      </c>
    </row>
    <row r="20" spans="1:31">
      <c r="A20">
        <v>1</v>
      </c>
      <c r="B20" t="str">
        <f t="shared" si="0"/>
        <v>5SE0229</v>
      </c>
      <c r="D20" s="1337" t="s">
        <v>88</v>
      </c>
      <c r="E20" t="s">
        <v>89</v>
      </c>
      <c r="F20" t="s">
        <v>45</v>
      </c>
      <c r="G20">
        <v>13.954000000000001</v>
      </c>
      <c r="H20">
        <v>13.293999999999999</v>
      </c>
      <c r="I20">
        <v>12.331999999999999</v>
      </c>
      <c r="J20">
        <v>11.702</v>
      </c>
      <c r="K20">
        <v>13.003999999999998</v>
      </c>
      <c r="L20">
        <v>14.984999999999999</v>
      </c>
      <c r="M20">
        <v>14.830000000000002</v>
      </c>
      <c r="N20">
        <v>15.931000000000001</v>
      </c>
      <c r="O20">
        <v>13.387</v>
      </c>
      <c r="P20">
        <v>15.216000000000001</v>
      </c>
      <c r="Q20">
        <v>14.165999999999999</v>
      </c>
      <c r="R20" s="1337">
        <v>14</v>
      </c>
      <c r="S20" s="1633">
        <v>14.587</v>
      </c>
      <c r="T20" s="1633">
        <v>12.879</v>
      </c>
      <c r="U20" s="1633">
        <v>13.368</v>
      </c>
      <c r="V20" s="1633">
        <v>17.05</v>
      </c>
      <c r="W20" s="1633">
        <v>13.744</v>
      </c>
      <c r="X20" s="1633">
        <v>15.209999999999999</v>
      </c>
      <c r="Y20" s="1633">
        <v>15.467999999999998</v>
      </c>
      <c r="Z20" s="1633">
        <v>14.742000000000001</v>
      </c>
      <c r="AA20" s="1633">
        <v>16.233999999999998</v>
      </c>
      <c r="AB20" s="1633">
        <v>16.352</v>
      </c>
      <c r="AC20" s="1633">
        <v>16.603999999999999</v>
      </c>
      <c r="AD20" s="1337">
        <v>16.111000000000001</v>
      </c>
      <c r="AE20">
        <f t="shared" si="1"/>
        <v>182.34899999999999</v>
      </c>
    </row>
    <row r="21" spans="1:31">
      <c r="A21">
        <v>1</v>
      </c>
      <c r="B21" t="str">
        <f t="shared" si="0"/>
        <v>RSR0083</v>
      </c>
      <c r="C21" t="s">
        <v>117</v>
      </c>
      <c r="D21" t="s">
        <v>1072</v>
      </c>
      <c r="E21" t="s">
        <v>1073</v>
      </c>
      <c r="F21" t="s">
        <v>607</v>
      </c>
      <c r="G21">
        <v>51.97</v>
      </c>
      <c r="H21">
        <v>47.695999999999998</v>
      </c>
      <c r="I21">
        <v>44.236999999999995</v>
      </c>
      <c r="J21">
        <v>55.241999999999997</v>
      </c>
      <c r="K21">
        <v>54.656000000000006</v>
      </c>
      <c r="L21">
        <v>64.193999999999988</v>
      </c>
      <c r="M21">
        <v>81.09</v>
      </c>
      <c r="N21">
        <v>93.360000000000014</v>
      </c>
      <c r="O21">
        <v>84.891000000000005</v>
      </c>
      <c r="P21">
        <v>91.641999999999996</v>
      </c>
      <c r="Q21">
        <v>91.16500000000002</v>
      </c>
      <c r="R21" s="1337">
        <v>1856</v>
      </c>
      <c r="S21" s="1633"/>
      <c r="T21" s="1633"/>
      <c r="U21" s="1633"/>
      <c r="V21" s="1633"/>
      <c r="W21" s="1633"/>
      <c r="X21" s="1633"/>
      <c r="Y21" s="1633"/>
      <c r="Z21" s="1633"/>
      <c r="AA21" s="1633"/>
      <c r="AB21" s="1633"/>
      <c r="AC21" s="1633"/>
      <c r="AD21" s="1337"/>
      <c r="AE21">
        <f t="shared" si="1"/>
        <v>0</v>
      </c>
    </row>
    <row r="22" spans="1:31">
      <c r="A22">
        <v>1</v>
      </c>
      <c r="B22" t="str">
        <f t="shared" si="0"/>
        <v>5SE0080</v>
      </c>
      <c r="D22" t="s">
        <v>130</v>
      </c>
      <c r="E22" t="s">
        <v>131</v>
      </c>
      <c r="F22" t="s">
        <v>45</v>
      </c>
      <c r="G22">
        <v>262.33300000000008</v>
      </c>
      <c r="H22">
        <v>227.77100000000002</v>
      </c>
      <c r="I22">
        <v>278.62799999999999</v>
      </c>
      <c r="J22">
        <v>285.47800000000001</v>
      </c>
      <c r="K22">
        <v>303.24499999999995</v>
      </c>
      <c r="L22">
        <v>296.97499999999997</v>
      </c>
      <c r="M22">
        <v>281.38000000000005</v>
      </c>
      <c r="N22">
        <v>339.31100000000009</v>
      </c>
      <c r="O22">
        <v>325.952</v>
      </c>
      <c r="P22">
        <v>352.24599999999992</v>
      </c>
      <c r="Q22">
        <v>344.70700000000005</v>
      </c>
      <c r="R22" s="1337">
        <v>321</v>
      </c>
      <c r="S22" s="1633"/>
      <c r="T22" s="1633"/>
      <c r="U22" s="1633"/>
      <c r="V22" s="1633"/>
      <c r="W22" s="1633"/>
      <c r="X22" s="1633"/>
      <c r="Y22" s="1633"/>
      <c r="Z22" s="1633"/>
      <c r="AA22" s="1633"/>
      <c r="AB22" s="1633"/>
      <c r="AC22" s="1633"/>
      <c r="AD22" s="1337"/>
      <c r="AE22">
        <f t="shared" si="1"/>
        <v>0</v>
      </c>
    </row>
    <row r="23" spans="1:31">
      <c r="A23">
        <v>1</v>
      </c>
      <c r="B23" t="str">
        <f t="shared" si="0"/>
        <v>RSR0090</v>
      </c>
      <c r="D23" t="s">
        <v>1090</v>
      </c>
      <c r="E23" t="s">
        <v>1091</v>
      </c>
      <c r="F23" t="s">
        <v>607</v>
      </c>
      <c r="G23">
        <v>81.788000000000011</v>
      </c>
      <c r="H23">
        <v>76.343000000000004</v>
      </c>
      <c r="I23">
        <v>80.414000000000001</v>
      </c>
      <c r="J23">
        <v>85.123000000000005</v>
      </c>
      <c r="K23">
        <v>92.467999999999989</v>
      </c>
      <c r="L23">
        <v>74.084999999999994</v>
      </c>
      <c r="M23">
        <v>81.006</v>
      </c>
      <c r="N23">
        <v>101.875</v>
      </c>
      <c r="O23">
        <v>102.101</v>
      </c>
      <c r="P23">
        <v>102.00899999999999</v>
      </c>
      <c r="Q23">
        <v>108.114</v>
      </c>
      <c r="R23" s="1337">
        <v>113</v>
      </c>
      <c r="S23" s="1633">
        <v>0</v>
      </c>
      <c r="T23" s="1633">
        <v>0</v>
      </c>
      <c r="U23" s="1633">
        <v>0</v>
      </c>
      <c r="V23" s="1633">
        <v>0</v>
      </c>
      <c r="W23" s="1633">
        <v>0</v>
      </c>
      <c r="X23" s="1633">
        <v>0</v>
      </c>
      <c r="Y23" s="1633">
        <v>0</v>
      </c>
      <c r="Z23" s="1633">
        <v>0</v>
      </c>
      <c r="AA23" s="1633">
        <v>0</v>
      </c>
      <c r="AB23" s="1633">
        <v>0</v>
      </c>
      <c r="AC23" s="1633">
        <v>0</v>
      </c>
      <c r="AD23" s="1337"/>
      <c r="AE23">
        <f t="shared" si="1"/>
        <v>0</v>
      </c>
    </row>
    <row r="24" spans="1:31">
      <c r="A24">
        <v>1</v>
      </c>
      <c r="B24" t="str">
        <f t="shared" si="0"/>
        <v>3SE0136</v>
      </c>
      <c r="C24" t="s">
        <v>93</v>
      </c>
      <c r="D24" s="1337" t="s">
        <v>95</v>
      </c>
      <c r="E24" t="s">
        <v>96</v>
      </c>
      <c r="F24" t="s">
        <v>28</v>
      </c>
      <c r="G24">
        <v>129.15600000000001</v>
      </c>
      <c r="H24">
        <v>124.29400000000001</v>
      </c>
      <c r="I24">
        <v>133.82499999999999</v>
      </c>
      <c r="J24">
        <v>123.761</v>
      </c>
      <c r="K24">
        <v>126.61</v>
      </c>
      <c r="L24">
        <v>121.34499999999998</v>
      </c>
      <c r="M24">
        <v>124.54600000000001</v>
      </c>
      <c r="N24">
        <v>122.818</v>
      </c>
      <c r="O24">
        <v>119.869</v>
      </c>
      <c r="P24">
        <v>125.849</v>
      </c>
      <c r="Q24">
        <v>128.017</v>
      </c>
      <c r="R24" s="1337">
        <v>138</v>
      </c>
      <c r="S24" s="1633">
        <v>144.501</v>
      </c>
      <c r="T24" s="1633">
        <v>136.17500000000001</v>
      </c>
      <c r="U24" s="1633">
        <v>150.21799999999999</v>
      </c>
      <c r="V24" s="1633">
        <v>140.30799999999999</v>
      </c>
      <c r="W24" s="1633">
        <v>140.82999999999998</v>
      </c>
      <c r="X24" s="1633">
        <v>130.12299999999999</v>
      </c>
      <c r="Y24" s="1633">
        <v>135.892</v>
      </c>
      <c r="Z24" s="1633">
        <v>135.46499999999997</v>
      </c>
      <c r="AA24" s="1633">
        <v>134.14400000000003</v>
      </c>
      <c r="AB24" s="1633">
        <v>137.63499999999999</v>
      </c>
      <c r="AC24" s="1633">
        <v>135.54300000000001</v>
      </c>
      <c r="AD24" s="1337">
        <v>149.45099999999999</v>
      </c>
      <c r="AE24">
        <f t="shared" si="1"/>
        <v>1670.2849999999999</v>
      </c>
    </row>
    <row r="25" spans="1:31">
      <c r="A25">
        <v>1</v>
      </c>
      <c r="B25" t="str">
        <f t="shared" si="0"/>
        <v>4SE0145</v>
      </c>
      <c r="D25" s="1337" t="s">
        <v>97</v>
      </c>
      <c r="E25" t="s">
        <v>98</v>
      </c>
      <c r="F25" t="s">
        <v>33</v>
      </c>
      <c r="G25">
        <v>82.349000000000004</v>
      </c>
      <c r="H25">
        <v>80.034000000000006</v>
      </c>
      <c r="I25">
        <v>81.057999999999993</v>
      </c>
      <c r="J25">
        <v>81.510000000000019</v>
      </c>
      <c r="K25">
        <v>86.76400000000001</v>
      </c>
      <c r="L25">
        <v>84.335000000000008</v>
      </c>
      <c r="M25">
        <v>86.948999999999998</v>
      </c>
      <c r="N25">
        <v>82.463999999999999</v>
      </c>
      <c r="O25">
        <v>84.418000000000006</v>
      </c>
      <c r="P25">
        <v>90.828000000000003</v>
      </c>
      <c r="Q25">
        <v>86.935000000000002</v>
      </c>
      <c r="R25" s="1337">
        <v>91</v>
      </c>
      <c r="S25" s="1633">
        <v>92.15100000000001</v>
      </c>
      <c r="T25" s="1633">
        <v>83.094999999999999</v>
      </c>
      <c r="U25" s="1633">
        <v>92.503000000000014</v>
      </c>
      <c r="V25" s="1633">
        <v>89.338000000000008</v>
      </c>
      <c r="W25" s="1633">
        <v>93.721000000000004</v>
      </c>
      <c r="X25" s="1633">
        <v>83.680999999999983</v>
      </c>
      <c r="Y25" s="1633">
        <v>91.614000000000019</v>
      </c>
      <c r="Z25" s="1633">
        <v>95.697000000000003</v>
      </c>
      <c r="AA25" s="1633">
        <v>90.830000000000013</v>
      </c>
      <c r="AB25" s="1633">
        <v>92.671000000000006</v>
      </c>
      <c r="AC25" s="1633">
        <v>95.716999999999999</v>
      </c>
      <c r="AD25" s="1337">
        <v>93.817000000000007</v>
      </c>
      <c r="AE25">
        <f t="shared" si="1"/>
        <v>1094.835</v>
      </c>
    </row>
    <row r="26" spans="1:31">
      <c r="A26">
        <v>1</v>
      </c>
      <c r="B26" t="str">
        <f t="shared" si="0"/>
        <v>5SE0147</v>
      </c>
      <c r="D26" s="1337" t="s">
        <v>99</v>
      </c>
      <c r="E26" t="s">
        <v>100</v>
      </c>
      <c r="F26" t="s">
        <v>45</v>
      </c>
      <c r="G26">
        <v>149.91900000000001</v>
      </c>
      <c r="H26">
        <v>129.28100000000001</v>
      </c>
      <c r="I26">
        <v>140.70600000000002</v>
      </c>
      <c r="J26">
        <v>140.185</v>
      </c>
      <c r="K26">
        <v>148.32599999999996</v>
      </c>
      <c r="L26">
        <v>157.31499999999997</v>
      </c>
      <c r="M26">
        <v>157.374</v>
      </c>
      <c r="N26">
        <v>153.47099999999998</v>
      </c>
      <c r="O26">
        <v>144.08500000000001</v>
      </c>
      <c r="P26">
        <v>151.13</v>
      </c>
      <c r="Q26">
        <v>145.387</v>
      </c>
      <c r="R26" s="1337">
        <v>152</v>
      </c>
      <c r="S26" s="1633">
        <v>152.804</v>
      </c>
      <c r="T26" s="1633">
        <v>130.26300000000001</v>
      </c>
      <c r="U26" s="1633">
        <v>134.59599999999998</v>
      </c>
      <c r="V26" s="1633">
        <v>146.94199999999998</v>
      </c>
      <c r="W26" s="1633">
        <v>162.83200000000005</v>
      </c>
      <c r="X26" s="1633">
        <v>162.84899999999999</v>
      </c>
      <c r="Y26" s="1633">
        <v>163.60300000000001</v>
      </c>
      <c r="Z26" s="1633">
        <v>159.91200000000001</v>
      </c>
      <c r="AA26" s="1633">
        <v>153.99099999999999</v>
      </c>
      <c r="AB26" s="1633">
        <v>153.93099999999998</v>
      </c>
      <c r="AC26" s="1633">
        <v>149.90400000000002</v>
      </c>
      <c r="AD26" s="1337">
        <v>149.18200000000002</v>
      </c>
      <c r="AE26">
        <f t="shared" si="1"/>
        <v>1820.8090000000002</v>
      </c>
    </row>
    <row r="27" spans="1:31">
      <c r="A27">
        <v>1</v>
      </c>
      <c r="B27" t="str">
        <f t="shared" si="0"/>
        <v>5SE0142</v>
      </c>
      <c r="D27" s="1337" t="s">
        <v>101</v>
      </c>
      <c r="E27" t="s">
        <v>102</v>
      </c>
      <c r="F27" t="s">
        <v>45</v>
      </c>
      <c r="G27">
        <v>13.788</v>
      </c>
      <c r="H27">
        <v>11.975</v>
      </c>
      <c r="I27">
        <v>12.682</v>
      </c>
      <c r="J27">
        <v>11.794</v>
      </c>
      <c r="K27">
        <v>13.021999999999998</v>
      </c>
      <c r="L27">
        <v>13.359</v>
      </c>
      <c r="M27">
        <v>15.089</v>
      </c>
      <c r="N27">
        <v>13.190999999999999</v>
      </c>
      <c r="O27">
        <v>13.430000000000003</v>
      </c>
      <c r="P27">
        <v>13.524000000000001</v>
      </c>
      <c r="Q27">
        <v>12.956</v>
      </c>
      <c r="R27" s="1337">
        <v>14</v>
      </c>
      <c r="S27" s="1633">
        <v>13.877000000000001</v>
      </c>
      <c r="T27" s="1633">
        <v>11.918000000000001</v>
      </c>
      <c r="U27" s="1633">
        <v>13.925000000000001</v>
      </c>
      <c r="V27" s="1633">
        <v>14.058999999999999</v>
      </c>
      <c r="W27" s="1633">
        <v>13.446</v>
      </c>
      <c r="X27" s="1633">
        <v>14.009</v>
      </c>
      <c r="Y27" s="1633">
        <v>15.150000000000002</v>
      </c>
      <c r="Z27" s="1633">
        <v>14.601999999999999</v>
      </c>
      <c r="AA27" s="1633">
        <v>13.411999999999999</v>
      </c>
      <c r="AB27" s="1633">
        <v>14.316000000000001</v>
      </c>
      <c r="AC27" s="1633">
        <v>13.522</v>
      </c>
      <c r="AD27" s="1337">
        <v>13.466000000000001</v>
      </c>
      <c r="AE27">
        <f t="shared" si="1"/>
        <v>165.702</v>
      </c>
    </row>
    <row r="28" spans="1:31">
      <c r="A28">
        <v>1</v>
      </c>
      <c r="B28" t="str">
        <f t="shared" si="0"/>
        <v>4SE0144</v>
      </c>
      <c r="D28" s="1337" t="s">
        <v>103</v>
      </c>
      <c r="E28" t="s">
        <v>104</v>
      </c>
      <c r="F28" t="s">
        <v>33</v>
      </c>
      <c r="G28">
        <v>79.992999999999995</v>
      </c>
      <c r="H28">
        <v>73.52300000000001</v>
      </c>
      <c r="I28">
        <v>78.768999999999991</v>
      </c>
      <c r="J28">
        <v>74.668000000000006</v>
      </c>
      <c r="K28">
        <v>72.427000000000007</v>
      </c>
      <c r="L28">
        <v>73.091000000000008</v>
      </c>
      <c r="M28">
        <v>74.183999999999997</v>
      </c>
      <c r="N28">
        <v>74.159000000000006</v>
      </c>
      <c r="O28">
        <v>69.839999999999975</v>
      </c>
      <c r="P28">
        <v>73.984000000000009</v>
      </c>
      <c r="Q28">
        <v>75.325999999999993</v>
      </c>
      <c r="R28" s="1337">
        <v>80</v>
      </c>
      <c r="S28" s="1633">
        <v>82.286000000000001</v>
      </c>
      <c r="T28" s="1633">
        <v>79.183999999999997</v>
      </c>
      <c r="U28" s="1633">
        <v>85.109999999999985</v>
      </c>
      <c r="V28" s="1633">
        <v>79.84399999999998</v>
      </c>
      <c r="W28" s="1633">
        <v>76.701999999999998</v>
      </c>
      <c r="X28" s="1633">
        <v>75.667999999999978</v>
      </c>
      <c r="Y28" s="1633">
        <v>74.201000000000008</v>
      </c>
      <c r="Z28" s="1633">
        <v>75.097999999999999</v>
      </c>
      <c r="AA28" s="1633">
        <v>74.992999999999981</v>
      </c>
      <c r="AB28" s="1633">
        <v>73.973000000000013</v>
      </c>
      <c r="AC28" s="1633">
        <v>78.515999999999991</v>
      </c>
      <c r="AD28" s="1337">
        <v>82.511000000000024</v>
      </c>
      <c r="AE28">
        <f t="shared" si="1"/>
        <v>938.08600000000001</v>
      </c>
    </row>
    <row r="29" spans="1:31">
      <c r="A29">
        <v>1</v>
      </c>
      <c r="B29" t="str">
        <f t="shared" si="0"/>
        <v>4SE0011</v>
      </c>
      <c r="C29" t="s">
        <v>162</v>
      </c>
      <c r="D29" s="1337" t="s">
        <v>164</v>
      </c>
      <c r="E29" t="s">
        <v>165</v>
      </c>
      <c r="F29" t="s">
        <v>33</v>
      </c>
      <c r="G29">
        <v>128.25199999999998</v>
      </c>
      <c r="H29">
        <v>122.67499999999998</v>
      </c>
      <c r="I29">
        <v>191.69</v>
      </c>
      <c r="J29">
        <v>160.43600000000001</v>
      </c>
      <c r="K29">
        <v>125.84699999999999</v>
      </c>
      <c r="L29">
        <v>201.12900000000002</v>
      </c>
      <c r="M29">
        <v>137.85400000000001</v>
      </c>
      <c r="N29">
        <v>154.21199999999999</v>
      </c>
      <c r="O29">
        <v>244.2</v>
      </c>
      <c r="P29">
        <v>136.99199999999999</v>
      </c>
      <c r="Q29">
        <v>162.20399999999998</v>
      </c>
      <c r="R29" s="1337">
        <v>203</v>
      </c>
      <c r="S29" s="1633">
        <v>201.75</v>
      </c>
      <c r="T29" s="1633">
        <v>149.04599999999999</v>
      </c>
      <c r="U29" s="1633">
        <v>136.85300000000001</v>
      </c>
      <c r="V29" s="1633">
        <v>153.10300000000001</v>
      </c>
      <c r="W29" s="1633">
        <v>151.023</v>
      </c>
      <c r="X29" s="1633">
        <v>155.49099999999999</v>
      </c>
      <c r="Y29" s="1633">
        <v>143.102</v>
      </c>
      <c r="Z29" s="1633">
        <v>181.55600000000001</v>
      </c>
      <c r="AA29" s="1633">
        <v>143.94600000000003</v>
      </c>
      <c r="AB29" s="1633">
        <v>159.86199999999997</v>
      </c>
      <c r="AC29" s="1633">
        <v>172.67000000000002</v>
      </c>
      <c r="AD29" s="1337">
        <v>150.6</v>
      </c>
      <c r="AE29">
        <f t="shared" si="1"/>
        <v>1899.002</v>
      </c>
    </row>
    <row r="30" spans="1:31">
      <c r="A30">
        <v>1</v>
      </c>
      <c r="B30" t="str">
        <f t="shared" si="0"/>
        <v>4SE0012</v>
      </c>
      <c r="D30" s="1337" t="s">
        <v>170</v>
      </c>
      <c r="E30" t="s">
        <v>169</v>
      </c>
      <c r="F30" t="s">
        <v>33</v>
      </c>
      <c r="G30">
        <v>95.297999999999988</v>
      </c>
      <c r="H30">
        <v>93.520999999999987</v>
      </c>
      <c r="I30">
        <v>96.054999999999993</v>
      </c>
      <c r="J30">
        <v>120.07299999999999</v>
      </c>
      <c r="K30">
        <v>101.26300000000001</v>
      </c>
      <c r="L30">
        <v>107.35999999999999</v>
      </c>
      <c r="M30">
        <v>112.03700000000002</v>
      </c>
      <c r="N30">
        <v>126.18600000000001</v>
      </c>
      <c r="O30">
        <v>126.393</v>
      </c>
      <c r="P30">
        <v>132.20699999999999</v>
      </c>
      <c r="Q30">
        <v>111.953</v>
      </c>
      <c r="R30" s="1337">
        <v>108</v>
      </c>
      <c r="S30" s="1633">
        <v>120.67299999999999</v>
      </c>
      <c r="T30" s="1633">
        <v>101.30700000000002</v>
      </c>
      <c r="U30" s="1633">
        <v>106.58699999999999</v>
      </c>
      <c r="V30" s="1633">
        <v>111.90299999999999</v>
      </c>
      <c r="W30" s="1633">
        <v>124.19800000000001</v>
      </c>
      <c r="X30" s="1633">
        <v>123.24199999999999</v>
      </c>
      <c r="Y30" s="1633">
        <v>118.88300000000001</v>
      </c>
      <c r="Z30" s="1633">
        <v>138.501</v>
      </c>
      <c r="AA30" s="1633">
        <v>125.50599999999999</v>
      </c>
      <c r="AB30" s="1633">
        <v>127.63999999999999</v>
      </c>
      <c r="AC30" s="1633">
        <v>113.89700000000002</v>
      </c>
      <c r="AD30" s="1337">
        <v>109.599</v>
      </c>
      <c r="AE30">
        <f t="shared" si="1"/>
        <v>1421.9359999999999</v>
      </c>
    </row>
    <row r="31" spans="1:31">
      <c r="A31">
        <v>1</v>
      </c>
      <c r="B31" t="str">
        <f t="shared" si="0"/>
        <v>5SE0014</v>
      </c>
      <c r="D31" s="1337" t="s">
        <v>173</v>
      </c>
      <c r="E31" t="s">
        <v>172</v>
      </c>
      <c r="F31" t="s">
        <v>45</v>
      </c>
      <c r="G31">
        <v>49.504000000000005</v>
      </c>
      <c r="H31">
        <v>47.452999999999996</v>
      </c>
      <c r="I31">
        <v>46.464000000000006</v>
      </c>
      <c r="J31">
        <v>50.666000000000004</v>
      </c>
      <c r="K31">
        <v>48.623000000000005</v>
      </c>
      <c r="L31">
        <v>48.853000000000002</v>
      </c>
      <c r="M31">
        <v>51.685000000000002</v>
      </c>
      <c r="N31">
        <v>50.590999999999994</v>
      </c>
      <c r="O31">
        <v>57.976999999999997</v>
      </c>
      <c r="P31">
        <v>58.405000000000001</v>
      </c>
      <c r="Q31">
        <v>53.396999999999998</v>
      </c>
      <c r="R31" s="1337">
        <v>53</v>
      </c>
      <c r="S31" s="1633">
        <v>50.335000000000001</v>
      </c>
      <c r="T31" s="1633">
        <v>51.82</v>
      </c>
      <c r="U31" s="1633">
        <v>47.893999999999998</v>
      </c>
      <c r="V31" s="1633">
        <v>57.465000000000003</v>
      </c>
      <c r="W31" s="1633">
        <v>59.003000000000007</v>
      </c>
      <c r="X31" s="1633">
        <v>59.972999999999999</v>
      </c>
      <c r="Y31" s="1633">
        <v>58.308</v>
      </c>
      <c r="Z31" s="1633">
        <v>66.158999999999992</v>
      </c>
      <c r="AA31" s="1633">
        <v>63.364999999999995</v>
      </c>
      <c r="AB31" s="1633">
        <v>64.399000000000001</v>
      </c>
      <c r="AC31" s="1633">
        <v>61.561999999999998</v>
      </c>
      <c r="AD31" s="1337">
        <v>62.953999999999994</v>
      </c>
      <c r="AE31">
        <f t="shared" si="1"/>
        <v>703.23699999999997</v>
      </c>
    </row>
    <row r="32" spans="1:31">
      <c r="A32">
        <v>1</v>
      </c>
      <c r="B32" t="str">
        <f t="shared" si="0"/>
        <v>4SE0013</v>
      </c>
      <c r="D32" s="1337" t="s">
        <v>175</v>
      </c>
      <c r="E32" t="s">
        <v>167</v>
      </c>
      <c r="F32" t="s">
        <v>33</v>
      </c>
      <c r="G32">
        <v>25.567999999999998</v>
      </c>
      <c r="H32">
        <v>24.820999999999998</v>
      </c>
      <c r="I32">
        <v>25.635000000000002</v>
      </c>
      <c r="J32">
        <v>32.039000000000001</v>
      </c>
      <c r="K32">
        <v>25.447000000000003</v>
      </c>
      <c r="L32">
        <v>29.488999999999997</v>
      </c>
      <c r="M32">
        <v>25.896000000000001</v>
      </c>
      <c r="N32">
        <v>28.62</v>
      </c>
      <c r="O32">
        <v>30.196000000000002</v>
      </c>
      <c r="P32">
        <v>30.087000000000003</v>
      </c>
      <c r="Q32">
        <v>29.497999999999998</v>
      </c>
      <c r="R32" s="1337">
        <v>26</v>
      </c>
      <c r="S32" s="1633">
        <v>28.61</v>
      </c>
      <c r="T32" s="1633">
        <v>25.706000000000003</v>
      </c>
      <c r="U32" s="1633">
        <v>25.405999999999999</v>
      </c>
      <c r="V32" s="1633">
        <v>27.951000000000001</v>
      </c>
      <c r="W32" s="1633">
        <v>28.186</v>
      </c>
      <c r="X32" s="1633">
        <v>29.006999999999998</v>
      </c>
      <c r="Y32" s="1633">
        <v>25.59</v>
      </c>
      <c r="Z32" s="1633">
        <v>33.886999999999993</v>
      </c>
      <c r="AA32" s="1633">
        <v>25.893999999999998</v>
      </c>
      <c r="AB32" s="1633">
        <v>29.719000000000001</v>
      </c>
      <c r="AC32" s="1633">
        <v>31.636000000000003</v>
      </c>
      <c r="AD32" s="1337">
        <v>28.026</v>
      </c>
      <c r="AE32">
        <f t="shared" si="1"/>
        <v>339.61800000000005</v>
      </c>
    </row>
    <row r="33" spans="1:31">
      <c r="A33">
        <v>1</v>
      </c>
      <c r="B33" t="str">
        <f t="shared" si="0"/>
        <v>4SE0016</v>
      </c>
      <c r="D33" s="1337" t="s">
        <v>176</v>
      </c>
      <c r="E33" t="s">
        <v>177</v>
      </c>
      <c r="F33" t="s">
        <v>33</v>
      </c>
      <c r="G33">
        <v>36.883000000000003</v>
      </c>
      <c r="H33">
        <v>31.765999999999998</v>
      </c>
      <c r="I33">
        <v>35.056999999999995</v>
      </c>
      <c r="J33">
        <v>38.439000000000007</v>
      </c>
      <c r="K33">
        <v>27.971000000000004</v>
      </c>
      <c r="L33">
        <v>31.534000000000002</v>
      </c>
      <c r="M33">
        <v>57.445999999999998</v>
      </c>
      <c r="N33">
        <v>40.90100000000001</v>
      </c>
      <c r="O33">
        <v>44.730999999999987</v>
      </c>
      <c r="P33">
        <v>39.924000000000007</v>
      </c>
      <c r="Q33">
        <v>50.078999999999994</v>
      </c>
      <c r="R33" s="1337">
        <v>40</v>
      </c>
      <c r="S33" s="1633">
        <v>44.238</v>
      </c>
      <c r="T33" s="1633">
        <v>56.371000000000002</v>
      </c>
      <c r="U33" s="1633">
        <v>51.622</v>
      </c>
      <c r="V33" s="1633">
        <v>51.294999999999995</v>
      </c>
      <c r="W33" s="1633">
        <v>53.038999999999994</v>
      </c>
      <c r="X33" s="1633">
        <v>53.682000000000002</v>
      </c>
      <c r="Y33" s="1633">
        <v>52.011000000000003</v>
      </c>
      <c r="Z33" s="1633">
        <v>61.090999999999994</v>
      </c>
      <c r="AA33" s="1633">
        <v>56.841000000000001</v>
      </c>
      <c r="AB33" s="1633">
        <v>38.876000000000005</v>
      </c>
      <c r="AC33" s="1633">
        <v>50.280999999999999</v>
      </c>
      <c r="AD33" s="1337">
        <v>44.141000000000005</v>
      </c>
      <c r="AE33">
        <f t="shared" si="1"/>
        <v>613.48799999999994</v>
      </c>
    </row>
    <row r="34" spans="1:31">
      <c r="A34">
        <v>1</v>
      </c>
      <c r="B34" t="str">
        <f t="shared" si="0"/>
        <v>2SE0058</v>
      </c>
      <c r="C34" t="s">
        <v>202</v>
      </c>
      <c r="D34" s="1337" t="s">
        <v>204</v>
      </c>
      <c r="E34" t="s">
        <v>205</v>
      </c>
      <c r="F34" t="s">
        <v>25</v>
      </c>
      <c r="G34">
        <v>353.94300000000004</v>
      </c>
      <c r="H34">
        <v>320.39100000000002</v>
      </c>
      <c r="I34">
        <v>337.69</v>
      </c>
      <c r="J34">
        <v>391.16799999999995</v>
      </c>
      <c r="K34">
        <v>387.77900000000005</v>
      </c>
      <c r="L34">
        <v>376.21099999999996</v>
      </c>
      <c r="M34">
        <v>380.76299999999998</v>
      </c>
      <c r="N34">
        <v>383.14499999999998</v>
      </c>
      <c r="O34">
        <v>398.64400000000001</v>
      </c>
      <c r="P34">
        <v>402.66800000000006</v>
      </c>
      <c r="Q34">
        <v>404.173</v>
      </c>
      <c r="R34" s="1337">
        <v>364</v>
      </c>
      <c r="S34" s="1633">
        <v>398.11799999999994</v>
      </c>
      <c r="T34" s="1633">
        <v>335.53299999999996</v>
      </c>
      <c r="U34" s="1633">
        <v>390.36200000000002</v>
      </c>
      <c r="V34" s="1633">
        <v>366.72</v>
      </c>
      <c r="W34" s="1633">
        <v>412.12399999999997</v>
      </c>
      <c r="X34" s="1633">
        <v>385.96699999999993</v>
      </c>
      <c r="Y34" s="1633">
        <v>409.51800000000009</v>
      </c>
      <c r="Z34" s="1633">
        <v>410.54199999999997</v>
      </c>
      <c r="AA34" s="1633">
        <v>406.42399999999992</v>
      </c>
      <c r="AB34" s="1633">
        <v>449.1169999999999</v>
      </c>
      <c r="AC34" s="1633">
        <v>417.19400000000002</v>
      </c>
      <c r="AD34" s="1337">
        <v>400.017</v>
      </c>
      <c r="AE34">
        <f t="shared" si="1"/>
        <v>4781.6359999999995</v>
      </c>
    </row>
    <row r="35" spans="1:31">
      <c r="A35">
        <v>1</v>
      </c>
      <c r="B35" t="str">
        <f t="shared" si="0"/>
        <v>5SE0033</v>
      </c>
      <c r="C35" t="s">
        <v>109</v>
      </c>
      <c r="D35" s="1337" t="s">
        <v>111</v>
      </c>
      <c r="E35" t="s">
        <v>112</v>
      </c>
      <c r="F35" t="s">
        <v>45</v>
      </c>
      <c r="G35">
        <v>131.86599999999999</v>
      </c>
      <c r="H35">
        <v>126.026</v>
      </c>
      <c r="I35">
        <v>111.30200000000001</v>
      </c>
      <c r="J35">
        <v>133.291</v>
      </c>
      <c r="K35">
        <v>125.601</v>
      </c>
      <c r="L35">
        <v>129.655</v>
      </c>
      <c r="M35">
        <v>130.40200000000002</v>
      </c>
      <c r="N35">
        <v>132.04899999999998</v>
      </c>
      <c r="O35">
        <v>110.68100000000001</v>
      </c>
      <c r="P35">
        <v>110.58399999999999</v>
      </c>
      <c r="Q35">
        <v>147.84</v>
      </c>
      <c r="R35" s="1337">
        <v>110</v>
      </c>
      <c r="S35" s="1633">
        <v>153.07200000000003</v>
      </c>
      <c r="T35" s="1633">
        <v>99.827000000000012</v>
      </c>
      <c r="U35" s="1633">
        <v>129.77600000000001</v>
      </c>
      <c r="V35" s="1633">
        <v>111.81700000000001</v>
      </c>
      <c r="W35" s="1633">
        <v>140.21999999999997</v>
      </c>
      <c r="X35" s="1633">
        <v>140.404</v>
      </c>
      <c r="Y35" s="1633">
        <v>128.54</v>
      </c>
      <c r="Z35" s="1633">
        <v>131.745</v>
      </c>
      <c r="AA35" s="1633">
        <v>152.59599999999998</v>
      </c>
      <c r="AB35" s="1633">
        <v>125.77200000000001</v>
      </c>
      <c r="AC35" s="1633">
        <v>132.851</v>
      </c>
      <c r="AD35" s="1337">
        <v>119.09699999999998</v>
      </c>
      <c r="AE35">
        <f t="shared" si="1"/>
        <v>1565.7169999999999</v>
      </c>
    </row>
    <row r="36" spans="1:31">
      <c r="A36">
        <v>1</v>
      </c>
      <c r="B36" t="str">
        <f t="shared" si="0"/>
        <v>3SE0039</v>
      </c>
      <c r="D36" s="1337" t="s">
        <v>113</v>
      </c>
      <c r="E36" t="s">
        <v>114</v>
      </c>
      <c r="F36" t="s">
        <v>28</v>
      </c>
      <c r="G36">
        <v>62.600999999999992</v>
      </c>
      <c r="H36">
        <v>45.496000000000002</v>
      </c>
      <c r="I36">
        <v>40.669999999999987</v>
      </c>
      <c r="J36">
        <v>49.352999999999994</v>
      </c>
      <c r="K36">
        <v>52.303999999999995</v>
      </c>
      <c r="L36">
        <v>61.397999999999996</v>
      </c>
      <c r="M36">
        <v>61.436999999999998</v>
      </c>
      <c r="N36">
        <v>60.963999999999992</v>
      </c>
      <c r="O36">
        <v>49.166999999999994</v>
      </c>
      <c r="P36">
        <v>64.410000000000011</v>
      </c>
      <c r="Q36">
        <v>62.838000000000015</v>
      </c>
      <c r="R36" s="1337">
        <v>53</v>
      </c>
      <c r="S36" s="1633">
        <v>60.105999999999995</v>
      </c>
      <c r="T36" s="1633">
        <v>49.847000000000001</v>
      </c>
      <c r="U36" s="1633">
        <v>46.41</v>
      </c>
      <c r="V36" s="1633">
        <v>63.393000000000001</v>
      </c>
      <c r="W36" s="1633">
        <v>57.893999999999998</v>
      </c>
      <c r="X36" s="1633">
        <v>48.645999999999994</v>
      </c>
      <c r="Y36" s="1633">
        <v>62.773999999999994</v>
      </c>
      <c r="Z36" s="1633">
        <v>66.374999999999986</v>
      </c>
      <c r="AA36" s="1633">
        <v>60.902000000000008</v>
      </c>
      <c r="AB36" s="1633">
        <v>66.13000000000001</v>
      </c>
      <c r="AC36" s="1633">
        <v>62.475000000000001</v>
      </c>
      <c r="AD36" s="1337">
        <v>57.229000000000006</v>
      </c>
      <c r="AE36">
        <f t="shared" si="1"/>
        <v>702.18100000000004</v>
      </c>
    </row>
    <row r="37" spans="1:31">
      <c r="A37">
        <v>1</v>
      </c>
      <c r="B37" t="str">
        <f t="shared" si="0"/>
        <v>RSR0036</v>
      </c>
      <c r="D37" s="1337" t="s">
        <v>1134</v>
      </c>
      <c r="E37" t="s">
        <v>1135</v>
      </c>
      <c r="F37" t="s">
        <v>607</v>
      </c>
      <c r="G37">
        <v>21.857000000000003</v>
      </c>
      <c r="H37">
        <v>17.944999999999997</v>
      </c>
      <c r="I37">
        <v>13.137999999999998</v>
      </c>
      <c r="J37">
        <v>19.122999999999998</v>
      </c>
      <c r="K37">
        <v>21.937000000000001</v>
      </c>
      <c r="L37">
        <v>17.712</v>
      </c>
      <c r="M37">
        <v>21.628</v>
      </c>
      <c r="N37">
        <v>18.574000000000002</v>
      </c>
      <c r="O37">
        <v>21.93</v>
      </c>
      <c r="P37">
        <v>24.341000000000001</v>
      </c>
      <c r="Q37">
        <v>19.076000000000001</v>
      </c>
      <c r="R37" s="1337">
        <v>19</v>
      </c>
      <c r="S37" s="1633">
        <v>21.383999999999997</v>
      </c>
      <c r="T37" s="1633">
        <v>18.843</v>
      </c>
      <c r="U37" s="1633">
        <v>19.452999999999999</v>
      </c>
      <c r="V37" s="1633">
        <v>19.128000000000004</v>
      </c>
      <c r="W37" s="1633">
        <v>20.446000000000002</v>
      </c>
      <c r="X37" s="1633">
        <v>37.063999999999993</v>
      </c>
      <c r="Y37" s="1633">
        <v>40.307000000000002</v>
      </c>
      <c r="Z37" s="1633">
        <v>36.387999999999998</v>
      </c>
      <c r="AA37" s="1633">
        <v>41.710999999999999</v>
      </c>
      <c r="AB37" s="1633">
        <v>46.73</v>
      </c>
      <c r="AC37" s="1633">
        <v>41.853999999999999</v>
      </c>
      <c r="AD37" s="1337">
        <v>21.866000000000003</v>
      </c>
      <c r="AE37">
        <f t="shared" si="1"/>
        <v>365.17399999999998</v>
      </c>
    </row>
    <row r="38" spans="1:31">
      <c r="A38">
        <v>1</v>
      </c>
      <c r="B38" t="str">
        <f t="shared" si="0"/>
        <v>4SE0257</v>
      </c>
      <c r="C38" t="s">
        <v>134</v>
      </c>
      <c r="D38" t="s">
        <v>145</v>
      </c>
      <c r="E38" t="s">
        <v>146</v>
      </c>
      <c r="F38" t="s">
        <v>33</v>
      </c>
      <c r="G38">
        <v>33.576000000000001</v>
      </c>
      <c r="H38">
        <v>28.443000000000005</v>
      </c>
      <c r="I38">
        <v>33.6</v>
      </c>
      <c r="J38">
        <v>26.387</v>
      </c>
      <c r="K38">
        <v>29.673999999999999</v>
      </c>
      <c r="L38">
        <v>29.379000000000001</v>
      </c>
      <c r="M38">
        <v>32.308</v>
      </c>
      <c r="N38">
        <v>32.777999999999999</v>
      </c>
      <c r="O38">
        <v>29.547000000000004</v>
      </c>
      <c r="P38">
        <v>31.880000000000003</v>
      </c>
      <c r="Q38">
        <v>32.758999999999993</v>
      </c>
      <c r="R38" s="1337">
        <v>32</v>
      </c>
      <c r="S38" s="1633">
        <v>31.231000000000002</v>
      </c>
      <c r="T38" s="1633">
        <v>29.491</v>
      </c>
      <c r="U38" s="1633">
        <v>34.072000000000003</v>
      </c>
      <c r="V38" s="1633">
        <v>37.635999999999996</v>
      </c>
      <c r="W38" s="1633">
        <v>34.335000000000001</v>
      </c>
      <c r="X38" s="1633">
        <v>41.163999999999994</v>
      </c>
      <c r="Y38" s="1633">
        <v>38.43</v>
      </c>
      <c r="Z38" s="1633">
        <v>35.682999999999993</v>
      </c>
      <c r="AA38" s="1633">
        <v>32.6</v>
      </c>
      <c r="AB38" s="1633">
        <v>33.573999999999998</v>
      </c>
      <c r="AC38" s="1633">
        <v>35.186999999999998</v>
      </c>
      <c r="AD38" s="1337">
        <v>35.04</v>
      </c>
      <c r="AE38">
        <f t="shared" si="1"/>
        <v>418.4430000000001</v>
      </c>
    </row>
    <row r="39" spans="1:31">
      <c r="A39">
        <v>1</v>
      </c>
      <c r="B39" t="str">
        <f t="shared" si="0"/>
        <v>4SE0129</v>
      </c>
      <c r="D39" s="1337" t="s">
        <v>138</v>
      </c>
      <c r="E39" t="s">
        <v>137</v>
      </c>
      <c r="F39" t="s">
        <v>33</v>
      </c>
      <c r="G39">
        <v>121.88499999999999</v>
      </c>
      <c r="H39">
        <v>101.05299999999998</v>
      </c>
      <c r="I39">
        <v>102.331</v>
      </c>
      <c r="J39">
        <v>112.95299999999999</v>
      </c>
      <c r="K39">
        <v>119.48400000000001</v>
      </c>
      <c r="L39">
        <v>122.62</v>
      </c>
      <c r="M39">
        <v>115.51599999999999</v>
      </c>
      <c r="N39">
        <v>125.07499999999999</v>
      </c>
      <c r="O39">
        <v>128.89499999999998</v>
      </c>
      <c r="P39">
        <v>126.48999999999998</v>
      </c>
      <c r="Q39">
        <v>128.95200000000003</v>
      </c>
      <c r="R39" s="1337">
        <v>123</v>
      </c>
      <c r="S39" s="1633">
        <v>116.32600000000002</v>
      </c>
      <c r="T39" s="1633">
        <v>107.532</v>
      </c>
      <c r="U39" s="1633">
        <v>111.047</v>
      </c>
      <c r="V39" s="1633">
        <v>134.029</v>
      </c>
      <c r="W39" s="1633">
        <v>130.84299999999999</v>
      </c>
      <c r="X39" s="1633">
        <v>133.17700000000002</v>
      </c>
      <c r="Y39" s="1633">
        <v>137.06000000000003</v>
      </c>
      <c r="Z39" s="1633">
        <v>136.90299999999996</v>
      </c>
      <c r="AA39" s="1633">
        <v>142.393</v>
      </c>
      <c r="AB39" s="1633">
        <v>135.37</v>
      </c>
      <c r="AC39" s="1633">
        <v>141.38999999999999</v>
      </c>
      <c r="AD39" s="1337">
        <v>138.85200000000003</v>
      </c>
      <c r="AE39">
        <f t="shared" si="1"/>
        <v>1564.9219999999998</v>
      </c>
    </row>
    <row r="40" spans="1:31">
      <c r="A40">
        <v>1</v>
      </c>
      <c r="B40" t="str">
        <f t="shared" si="0"/>
        <v>3SE0260</v>
      </c>
      <c r="C40" t="s">
        <v>156</v>
      </c>
      <c r="D40" s="1337" t="s">
        <v>1258</v>
      </c>
      <c r="E40" t="s">
        <v>461</v>
      </c>
      <c r="F40" t="s">
        <v>28</v>
      </c>
      <c r="G40">
        <v>34.473999999999997</v>
      </c>
      <c r="H40">
        <v>27.080999999999996</v>
      </c>
      <c r="I40">
        <v>25.097999999999995</v>
      </c>
      <c r="J40">
        <v>26.942999999999998</v>
      </c>
      <c r="K40">
        <v>25.894999999999996</v>
      </c>
      <c r="L40">
        <v>25.904</v>
      </c>
      <c r="M40">
        <v>28.097999999999995</v>
      </c>
      <c r="N40">
        <v>24.646000000000001</v>
      </c>
      <c r="O40">
        <v>24.646000000000001</v>
      </c>
      <c r="P40">
        <v>29.810999999999996</v>
      </c>
      <c r="Q40">
        <v>29.810999999999996</v>
      </c>
      <c r="R40" s="1337">
        <v>26</v>
      </c>
      <c r="S40" s="1633">
        <v>28.808</v>
      </c>
      <c r="T40" s="1633">
        <v>26.686</v>
      </c>
      <c r="U40" s="1633">
        <v>28.402999999999999</v>
      </c>
      <c r="V40" s="1633">
        <v>30.609000000000002</v>
      </c>
      <c r="W40" s="1633">
        <v>25.559000000000001</v>
      </c>
      <c r="X40" s="1633">
        <v>28.702999999999999</v>
      </c>
      <c r="Y40" s="1633">
        <v>23.109000000000002</v>
      </c>
      <c r="Z40" s="1633">
        <v>33.719000000000001</v>
      </c>
      <c r="AA40" s="1633">
        <v>29.960999999999999</v>
      </c>
      <c r="AB40" s="1633">
        <v>28.763000000000002</v>
      </c>
      <c r="AC40" s="1633">
        <v>26.663999999999998</v>
      </c>
      <c r="AD40" s="1337">
        <v>30.997000000000003</v>
      </c>
      <c r="AE40">
        <f t="shared" si="1"/>
        <v>341.98099999999999</v>
      </c>
    </row>
    <row r="41" spans="1:31" ht="13.8">
      <c r="B41" s="25" t="s">
        <v>1272</v>
      </c>
      <c r="C41" s="110" t="s">
        <v>1272</v>
      </c>
      <c r="G41" s="1338">
        <f>FORECAST(G$3,$H$41:$P$41,$H$3:$P$3)</f>
        <v>31.468374999999988</v>
      </c>
      <c r="H41" s="1338">
        <f>FORECAST(H$3,$I$41:$P$41,$I$3:$P$3)</f>
        <v>66.995822000000061</v>
      </c>
      <c r="I41" s="1338">
        <f>FORECAST(I$3,$J$41:$P$41,$J$3:$P$3)</f>
        <v>102.52326900000003</v>
      </c>
      <c r="J41" s="1338">
        <f>FORECAST(J$3,$K$41:$P$41,$K$3:$P$3)</f>
        <v>138.05071600000002</v>
      </c>
      <c r="K41" s="1338">
        <f>FORECAST(K$3,$L$41:$P$41,$L$3:$P$3)</f>
        <v>173.57816300000005</v>
      </c>
      <c r="L41" s="1338">
        <f>FORECAST(L$3,$M$41:$P$41,$M$3:$P$3)</f>
        <v>209.10561000000001</v>
      </c>
      <c r="M41">
        <v>238.33893</v>
      </c>
      <c r="N41">
        <v>269.85076000000004</v>
      </c>
      <c r="O41">
        <v>355.18982</v>
      </c>
      <c r="P41">
        <v>328.31740000000002</v>
      </c>
      <c r="Q41">
        <v>334.28686999999996</v>
      </c>
      <c r="R41">
        <v>316.95143000000002</v>
      </c>
      <c r="S41" s="1633">
        <v>266.25090000000006</v>
      </c>
      <c r="T41" s="1633">
        <v>274.52675999999997</v>
      </c>
      <c r="U41" s="1633">
        <v>312.18431999999984</v>
      </c>
      <c r="V41" s="1633">
        <v>234.44499000000008</v>
      </c>
      <c r="W41" s="1633">
        <v>238.97178999999994</v>
      </c>
      <c r="X41" s="1633">
        <v>341.45703999999995</v>
      </c>
      <c r="Y41" s="1633">
        <v>237.57564000000002</v>
      </c>
      <c r="Z41" s="1633">
        <v>253.00589000000002</v>
      </c>
      <c r="AA41" s="1633">
        <v>252.93110000000001</v>
      </c>
      <c r="AB41" s="1633">
        <v>181.53110000000001</v>
      </c>
      <c r="AC41" s="1633">
        <f>+(AB41+AD41)/2</f>
        <v>187.80614500000001</v>
      </c>
      <c r="AD41" s="1337">
        <v>194.08119000000005</v>
      </c>
      <c r="AE41">
        <f t="shared" si="1"/>
        <v>2974.7668650000001</v>
      </c>
    </row>
    <row r="42" spans="1:31">
      <c r="B42" s="332" t="s">
        <v>1301</v>
      </c>
      <c r="C42" t="s">
        <v>497</v>
      </c>
      <c r="E42" t="s">
        <v>494</v>
      </c>
      <c r="F42" t="s">
        <v>458</v>
      </c>
      <c r="G42">
        <v>420.40712999999982</v>
      </c>
      <c r="H42">
        <v>340.23197000000027</v>
      </c>
      <c r="I42">
        <v>334.9529399999999</v>
      </c>
      <c r="J42">
        <v>389.58805999999998</v>
      </c>
      <c r="K42">
        <v>379.03962000000001</v>
      </c>
      <c r="L42">
        <v>388.24549000000025</v>
      </c>
      <c r="M42">
        <v>393.13525000000004</v>
      </c>
      <c r="N42">
        <v>395.72388000000041</v>
      </c>
      <c r="O42">
        <v>387.71195000000006</v>
      </c>
      <c r="P42">
        <v>378.67403000000019</v>
      </c>
      <c r="Q42">
        <v>382.34421000000032</v>
      </c>
      <c r="R42">
        <v>396.22301999999991</v>
      </c>
      <c r="S42" s="1633">
        <v>376.90451000000002</v>
      </c>
      <c r="T42" s="1633">
        <v>359.80250999999993</v>
      </c>
      <c r="U42" s="1633">
        <v>347.78231</v>
      </c>
      <c r="V42" s="1633">
        <v>381.22158999999999</v>
      </c>
      <c r="W42" s="1633">
        <v>395.80778999999995</v>
      </c>
      <c r="X42" s="1633">
        <v>404.64789999999994</v>
      </c>
      <c r="Y42" s="1633">
        <v>406.06857000000008</v>
      </c>
      <c r="Z42" s="1633">
        <v>432.95067999999998</v>
      </c>
      <c r="AA42" s="1633">
        <v>426.29239999999999</v>
      </c>
      <c r="AB42" s="1633">
        <v>433.68756999999999</v>
      </c>
      <c r="AC42" s="1633">
        <v>429.44803999999999</v>
      </c>
      <c r="AD42" s="1337">
        <v>435.34831000000008</v>
      </c>
      <c r="AE42">
        <f t="shared" si="1"/>
        <v>4829.9621799999995</v>
      </c>
    </row>
    <row r="43" spans="1:31">
      <c r="C43" s="1337" t="s">
        <v>497</v>
      </c>
      <c r="D43" s="1963" t="s">
        <v>1260</v>
      </c>
      <c r="E43" s="1337" t="s">
        <v>507</v>
      </c>
      <c r="F43" s="1337" t="s">
        <v>1259</v>
      </c>
      <c r="G43" s="1337">
        <v>3092.11</v>
      </c>
      <c r="H43" s="1337">
        <v>2669.66</v>
      </c>
      <c r="I43" s="1337">
        <v>2656.1300000000006</v>
      </c>
      <c r="J43" s="1337">
        <v>2819.74</v>
      </c>
      <c r="K43" s="1337">
        <v>2089.4</v>
      </c>
      <c r="L43" s="1337">
        <v>3030</v>
      </c>
      <c r="M43" s="1337">
        <v>2479.6999999999998</v>
      </c>
      <c r="N43" s="1337">
        <v>2303.36</v>
      </c>
      <c r="O43" s="1337">
        <v>2519.89</v>
      </c>
      <c r="P43" s="1337">
        <v>2234.4499999999998</v>
      </c>
      <c r="Q43" s="1338"/>
      <c r="R43" s="1338"/>
      <c r="S43" s="1963" t="s">
        <v>1264</v>
      </c>
      <c r="T43" s="8" t="s">
        <v>502</v>
      </c>
      <c r="AE43" s="1421">
        <f>SUM(AE4:AE42)</f>
        <v>316403.5990450001</v>
      </c>
    </row>
    <row r="44" spans="1:31">
      <c r="C44" s="1337"/>
      <c r="D44" s="1963" t="s">
        <v>1261</v>
      </c>
      <c r="E44" s="1337" t="s">
        <v>498</v>
      </c>
      <c r="F44" s="1337" t="s">
        <v>607</v>
      </c>
      <c r="G44" s="1337">
        <v>141602.38</v>
      </c>
      <c r="H44" s="1337">
        <v>88460.82</v>
      </c>
      <c r="I44" s="1337">
        <v>90690.39</v>
      </c>
      <c r="J44" s="1337">
        <v>102207.31999999999</v>
      </c>
      <c r="K44" s="1337">
        <v>97649.09</v>
      </c>
      <c r="L44" s="1337">
        <v>104344</v>
      </c>
      <c r="M44" s="1337">
        <v>93888.97</v>
      </c>
      <c r="N44" s="1337">
        <v>91130.76999999999</v>
      </c>
      <c r="O44" s="1337">
        <v>89172.239999999991</v>
      </c>
      <c r="P44" s="1337">
        <v>88378.73</v>
      </c>
      <c r="Q44" s="1338"/>
      <c r="R44" s="1338"/>
      <c r="S44" s="1963" t="s">
        <v>164</v>
      </c>
      <c r="T44" s="8" t="s">
        <v>501</v>
      </c>
    </row>
    <row r="45" spans="1:31">
      <c r="C45" s="1337"/>
      <c r="D45" s="1963" t="s">
        <v>1262</v>
      </c>
      <c r="E45" s="1337" t="s">
        <v>499</v>
      </c>
      <c r="F45" s="1337" t="s">
        <v>607</v>
      </c>
      <c r="G45" s="1337">
        <v>29381.95</v>
      </c>
      <c r="H45" s="1337">
        <v>24473.8</v>
      </c>
      <c r="I45" s="1337">
        <v>21468.42</v>
      </c>
      <c r="J45" s="1337">
        <v>29458.23</v>
      </c>
      <c r="K45" s="1337">
        <v>28229.73</v>
      </c>
      <c r="L45" s="1337">
        <v>31366.1</v>
      </c>
      <c r="M45" s="1337">
        <v>34747.880000000005</v>
      </c>
      <c r="N45" s="1337">
        <v>30994.86</v>
      </c>
      <c r="O45" s="1337">
        <v>32036.9</v>
      </c>
      <c r="P45" s="1337">
        <v>30772.239999999998</v>
      </c>
      <c r="Q45" s="1338"/>
      <c r="R45" s="1338"/>
      <c r="S45" s="1963" t="s">
        <v>1267</v>
      </c>
      <c r="T45" s="8" t="s">
        <v>512</v>
      </c>
    </row>
    <row r="46" spans="1:31">
      <c r="C46" s="1337"/>
      <c r="D46" s="1963" t="s">
        <v>1263</v>
      </c>
      <c r="E46" s="1337" t="s">
        <v>500</v>
      </c>
      <c r="F46" s="1337" t="s">
        <v>607</v>
      </c>
      <c r="G46" s="1337">
        <v>36534.47</v>
      </c>
      <c r="H46" s="1337">
        <v>32988.080000000002</v>
      </c>
      <c r="I46" s="1337">
        <v>32511.850000000002</v>
      </c>
      <c r="J46" s="1337">
        <v>37981.93</v>
      </c>
      <c r="K46" s="1337">
        <v>37043.420000000006</v>
      </c>
      <c r="L46" s="1337">
        <v>37407.22</v>
      </c>
      <c r="M46" s="1337">
        <v>40089.9</v>
      </c>
      <c r="N46" s="1337">
        <v>44802.369999999995</v>
      </c>
      <c r="O46" s="1337">
        <v>39998.99</v>
      </c>
      <c r="P46" s="1337">
        <v>42405.24</v>
      </c>
      <c r="Q46" s="1338"/>
      <c r="R46" s="1338"/>
      <c r="S46" s="1963" t="s">
        <v>1260</v>
      </c>
      <c r="T46" s="8" t="s">
        <v>507</v>
      </c>
    </row>
    <row r="47" spans="1:31">
      <c r="C47" s="1337"/>
      <c r="D47" s="1963" t="s">
        <v>164</v>
      </c>
      <c r="E47" s="1337" t="s">
        <v>501</v>
      </c>
      <c r="F47" s="1337" t="s">
        <v>607</v>
      </c>
      <c r="G47" s="1337">
        <v>12474.990000000002</v>
      </c>
      <c r="H47" s="1337">
        <v>9680.2300000000014</v>
      </c>
      <c r="I47" s="1337">
        <v>11396.32</v>
      </c>
      <c r="J47" s="1337">
        <v>11445.89</v>
      </c>
      <c r="K47" s="1337">
        <v>12251.27</v>
      </c>
      <c r="L47" s="1337">
        <v>11786.749999999998</v>
      </c>
      <c r="M47" s="1337">
        <v>15901.29</v>
      </c>
      <c r="N47" s="1337">
        <v>16972.28</v>
      </c>
      <c r="O47" s="1337">
        <v>14712.470000000001</v>
      </c>
      <c r="P47" s="1337">
        <v>16619.740000000002</v>
      </c>
      <c r="Q47" s="1338"/>
      <c r="R47" s="1338"/>
      <c r="S47" s="1963" t="s">
        <v>1262</v>
      </c>
      <c r="T47" s="8" t="s">
        <v>499</v>
      </c>
    </row>
    <row r="48" spans="1:31">
      <c r="C48" s="1337"/>
      <c r="D48" s="1963" t="s">
        <v>1264</v>
      </c>
      <c r="E48" s="1337" t="s">
        <v>502</v>
      </c>
      <c r="F48" s="1337" t="s">
        <v>607</v>
      </c>
      <c r="G48" s="1337">
        <v>72514.84</v>
      </c>
      <c r="H48" s="1337">
        <v>67965.539999999994</v>
      </c>
      <c r="I48" s="1337">
        <v>68201.930000000008</v>
      </c>
      <c r="J48" s="1337">
        <v>83407.34</v>
      </c>
      <c r="K48" s="1337">
        <v>79786.28</v>
      </c>
      <c r="L48" s="1337">
        <v>79824.899999999994</v>
      </c>
      <c r="M48" s="1337">
        <v>78158.48000000001</v>
      </c>
      <c r="N48" s="1337">
        <v>90846.210000000021</v>
      </c>
      <c r="O48" s="1337">
        <v>78756.560000000012</v>
      </c>
      <c r="P48" s="1337">
        <v>79035.839999999997</v>
      </c>
      <c r="Q48" s="1338"/>
      <c r="R48" s="1338"/>
      <c r="S48" s="1963" t="s">
        <v>566</v>
      </c>
      <c r="T48" s="8" t="s">
        <v>511</v>
      </c>
    </row>
    <row r="49" spans="3:20">
      <c r="C49" s="1337"/>
      <c r="D49" s="1963" t="s">
        <v>1265</v>
      </c>
      <c r="E49" s="1337" t="s">
        <v>508</v>
      </c>
      <c r="F49" s="1337" t="s">
        <v>607</v>
      </c>
      <c r="G49" s="1337">
        <v>15556.11</v>
      </c>
      <c r="H49" s="1337">
        <v>13999.01</v>
      </c>
      <c r="I49" s="1337">
        <v>12101.99</v>
      </c>
      <c r="J49" s="1337">
        <v>14759.630000000001</v>
      </c>
      <c r="K49" s="1337">
        <v>14768.72</v>
      </c>
      <c r="L49" s="1337">
        <v>15807.82</v>
      </c>
      <c r="M49" s="1337">
        <v>16712.18</v>
      </c>
      <c r="N49" s="1337">
        <v>15051.470000000001</v>
      </c>
      <c r="O49" s="1337">
        <v>15413.369999999999</v>
      </c>
      <c r="P49" s="1337">
        <v>14635.85</v>
      </c>
      <c r="Q49" s="1338"/>
      <c r="R49" s="1338"/>
      <c r="S49" s="1963" t="s">
        <v>1265</v>
      </c>
      <c r="T49" s="8" t="s">
        <v>508</v>
      </c>
    </row>
    <row r="50" spans="3:20">
      <c r="C50" s="1337"/>
      <c r="D50" s="1963" t="s">
        <v>1267</v>
      </c>
      <c r="E50" s="1337" t="s">
        <v>512</v>
      </c>
      <c r="F50" s="1337" t="s">
        <v>1266</v>
      </c>
      <c r="G50" s="1337">
        <v>12824.470000000001</v>
      </c>
      <c r="H50" s="1337">
        <v>12068.08</v>
      </c>
      <c r="I50" s="1337">
        <v>11216.19</v>
      </c>
      <c r="J50" s="1337">
        <v>14089.619999999999</v>
      </c>
      <c r="K50" s="1337">
        <v>13858.369999999999</v>
      </c>
      <c r="L50" s="1337">
        <v>14557.15</v>
      </c>
      <c r="M50" s="1337">
        <v>14654.369999999999</v>
      </c>
      <c r="N50" s="1337">
        <v>14202.81</v>
      </c>
      <c r="O50" s="1337">
        <v>14610.26</v>
      </c>
      <c r="P50" s="1337">
        <v>15159.41</v>
      </c>
      <c r="Q50" s="1338"/>
      <c r="R50" s="1338"/>
      <c r="S50" s="1963" t="s">
        <v>1263</v>
      </c>
      <c r="T50" s="8" t="s">
        <v>500</v>
      </c>
    </row>
    <row r="51" spans="3:20">
      <c r="C51" s="1337"/>
      <c r="D51" s="1963" t="s">
        <v>566</v>
      </c>
      <c r="E51" s="1337" t="s">
        <v>511</v>
      </c>
      <c r="F51" s="1337" t="s">
        <v>607</v>
      </c>
      <c r="G51" s="1337">
        <v>67563.790000000008</v>
      </c>
      <c r="H51" s="1337">
        <v>63091.619999999995</v>
      </c>
      <c r="I51" s="1337">
        <v>59865.960000000006</v>
      </c>
      <c r="J51" s="1337">
        <v>69103.86</v>
      </c>
      <c r="K51" s="1337">
        <v>69067.049999999988</v>
      </c>
      <c r="L51" s="1337">
        <v>66450.47</v>
      </c>
      <c r="M51" s="1337">
        <v>73068.13</v>
      </c>
      <c r="N51" s="1337">
        <v>65845.790000000008</v>
      </c>
      <c r="O51" s="1337">
        <v>76917.310000000012</v>
      </c>
      <c r="P51" s="1337">
        <v>65858.570000000007</v>
      </c>
      <c r="Q51" s="1338"/>
      <c r="R51" s="1338"/>
      <c r="S51" s="1963" t="s">
        <v>1261</v>
      </c>
      <c r="T51" s="8" t="s">
        <v>498</v>
      </c>
    </row>
    <row r="52" spans="3:20">
      <c r="C52" s="1337"/>
      <c r="D52" s="1963" t="s">
        <v>1269</v>
      </c>
      <c r="E52" s="1337" t="s">
        <v>1268</v>
      </c>
      <c r="F52" s="1337" t="s">
        <v>607</v>
      </c>
      <c r="G52" s="1337">
        <v>27902.959999999999</v>
      </c>
      <c r="H52" s="1337">
        <v>23691.21</v>
      </c>
      <c r="I52" s="1337">
        <v>23721.56</v>
      </c>
      <c r="J52" s="1337">
        <v>23199.54</v>
      </c>
      <c r="K52" s="1337">
        <v>23181.33</v>
      </c>
      <c r="L52" s="1337">
        <v>22556.12</v>
      </c>
      <c r="M52" s="1337">
        <v>22319.39</v>
      </c>
      <c r="N52" s="1337">
        <v>22459</v>
      </c>
      <c r="O52" s="1337">
        <v>22459</v>
      </c>
      <c r="P52" s="1337">
        <v>22459</v>
      </c>
      <c r="Q52" s="1338"/>
      <c r="R52" s="1338"/>
      <c r="S52" s="1963" t="s">
        <v>1269</v>
      </c>
      <c r="T52" s="8" t="s">
        <v>1268</v>
      </c>
    </row>
    <row r="53" spans="3:20">
      <c r="C53" s="1337"/>
      <c r="D53" s="1963" t="s">
        <v>1271</v>
      </c>
      <c r="E53" s="1337" t="s">
        <v>1270</v>
      </c>
      <c r="F53" s="1337" t="s">
        <v>607</v>
      </c>
      <c r="G53" s="1337">
        <v>959.06</v>
      </c>
      <c r="H53" s="1337">
        <v>1143.92</v>
      </c>
      <c r="I53" s="1337">
        <v>1122.2</v>
      </c>
      <c r="J53" s="1337">
        <v>1114.96</v>
      </c>
      <c r="K53" s="1337">
        <v>1114.96</v>
      </c>
      <c r="L53" s="1337">
        <v>1114.96</v>
      </c>
      <c r="M53" s="1337">
        <v>1114.96</v>
      </c>
      <c r="N53" s="1337">
        <v>1114.96</v>
      </c>
      <c r="O53" s="1337">
        <v>1114.96</v>
      </c>
      <c r="P53" s="1337">
        <v>1114.96</v>
      </c>
      <c r="Q53" s="1338"/>
      <c r="R53" s="1338"/>
      <c r="S53" s="1963" t="s">
        <v>1271</v>
      </c>
      <c r="T53" s="8" t="s">
        <v>1270</v>
      </c>
    </row>
    <row r="56" spans="3:20">
      <c r="G56">
        <v>420.40712999999982</v>
      </c>
      <c r="H56">
        <v>340.23197000000027</v>
      </c>
      <c r="I56">
        <v>334.9529399999999</v>
      </c>
      <c r="J56">
        <v>389.58805999999998</v>
      </c>
      <c r="K56">
        <v>379.03962000000001</v>
      </c>
      <c r="L56">
        <v>388.24549000000025</v>
      </c>
      <c r="M56">
        <v>393.13525000000004</v>
      </c>
      <c r="N56">
        <v>395.72388000000041</v>
      </c>
      <c r="O56">
        <v>387.71195000000006</v>
      </c>
      <c r="P56">
        <v>378.67403000000019</v>
      </c>
      <c r="Q56">
        <v>382.34421000000032</v>
      </c>
      <c r="R56">
        <v>396.22301999999991</v>
      </c>
    </row>
    <row r="58" spans="3:20">
      <c r="M58">
        <v>238.33893000000009</v>
      </c>
      <c r="N58">
        <v>269.85076000000004</v>
      </c>
      <c r="O58">
        <v>355.18982</v>
      </c>
      <c r="P58">
        <v>328.31739999999996</v>
      </c>
      <c r="Q58">
        <v>334.28686999999996</v>
      </c>
      <c r="R58">
        <v>316.95143000000002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8" tint="0.39997558519241921"/>
  </sheetPr>
  <dimension ref="A1:AY430"/>
  <sheetViews>
    <sheetView topLeftCell="A142" workbookViewId="0">
      <selection activeCell="E39" sqref="E39"/>
    </sheetView>
  </sheetViews>
  <sheetFormatPr baseColWidth="10" defaultColWidth="11.44140625" defaultRowHeight="13.2"/>
  <cols>
    <col min="1" max="1" width="5.88671875" customWidth="1"/>
    <col min="2" max="2" width="13.5546875" style="788" customWidth="1"/>
    <col min="3" max="3" width="17.33203125" style="788" customWidth="1"/>
    <col min="4" max="4" width="33.6640625" style="788" customWidth="1"/>
    <col min="5" max="6" width="11.6640625" style="788" customWidth="1"/>
    <col min="7" max="8" width="13.6640625" style="788" customWidth="1"/>
    <col min="9" max="10" width="13.6640625" style="790" customWidth="1"/>
    <col min="11" max="11" width="13.6640625" style="788" customWidth="1"/>
    <col min="12" max="13" width="13.6640625" style="790" customWidth="1"/>
    <col min="14" max="30" width="13.6640625" style="788" customWidth="1"/>
    <col min="31" max="31" width="9.6640625" style="788" bestFit="1" customWidth="1"/>
    <col min="32" max="34" width="11.44140625" customWidth="1"/>
    <col min="35" max="35" width="17.33203125" bestFit="1" customWidth="1"/>
    <col min="36" max="36" width="32.6640625" bestFit="1" customWidth="1"/>
    <col min="37" max="37" width="9" bestFit="1" customWidth="1"/>
    <col min="38" max="38" width="9.44140625" bestFit="1" customWidth="1"/>
  </cols>
  <sheetData>
    <row r="1" spans="1:51">
      <c r="B1" s="787">
        <v>1</v>
      </c>
      <c r="C1" s="787">
        <f>+B1+1</f>
        <v>2</v>
      </c>
      <c r="D1" s="787">
        <f t="shared" ref="D1:AD1" si="0">+C1+1</f>
        <v>3</v>
      </c>
      <c r="E1" s="787">
        <f t="shared" si="0"/>
        <v>4</v>
      </c>
      <c r="F1" s="787">
        <f t="shared" si="0"/>
        <v>5</v>
      </c>
      <c r="G1" s="787">
        <f t="shared" si="0"/>
        <v>6</v>
      </c>
      <c r="H1" s="787">
        <f t="shared" si="0"/>
        <v>7</v>
      </c>
      <c r="I1" s="787">
        <f t="shared" si="0"/>
        <v>8</v>
      </c>
      <c r="J1" s="787">
        <f t="shared" si="0"/>
        <v>9</v>
      </c>
      <c r="K1" s="787">
        <f t="shared" si="0"/>
        <v>10</v>
      </c>
      <c r="L1" s="787">
        <f t="shared" si="0"/>
        <v>11</v>
      </c>
      <c r="M1" s="787">
        <f t="shared" si="0"/>
        <v>12</v>
      </c>
      <c r="N1" s="787">
        <f t="shared" si="0"/>
        <v>13</v>
      </c>
      <c r="O1" s="787">
        <f t="shared" si="0"/>
        <v>14</v>
      </c>
      <c r="P1" s="787">
        <f t="shared" si="0"/>
        <v>15</v>
      </c>
      <c r="Q1" s="787">
        <f t="shared" si="0"/>
        <v>16</v>
      </c>
      <c r="R1" s="787">
        <f t="shared" si="0"/>
        <v>17</v>
      </c>
      <c r="S1" s="787">
        <f t="shared" si="0"/>
        <v>18</v>
      </c>
      <c r="T1" s="787">
        <f t="shared" si="0"/>
        <v>19</v>
      </c>
      <c r="U1" s="787">
        <f t="shared" si="0"/>
        <v>20</v>
      </c>
      <c r="V1" s="787">
        <f t="shared" si="0"/>
        <v>21</v>
      </c>
      <c r="W1" s="787">
        <f t="shared" si="0"/>
        <v>22</v>
      </c>
      <c r="X1" s="787">
        <f t="shared" si="0"/>
        <v>23</v>
      </c>
      <c r="Y1" s="787">
        <f t="shared" si="0"/>
        <v>24</v>
      </c>
      <c r="Z1" s="787">
        <f t="shared" si="0"/>
        <v>25</v>
      </c>
      <c r="AA1" s="787">
        <f t="shared" si="0"/>
        <v>26</v>
      </c>
      <c r="AB1" s="787">
        <f t="shared" si="0"/>
        <v>27</v>
      </c>
      <c r="AC1" s="787">
        <f t="shared" si="0"/>
        <v>28</v>
      </c>
      <c r="AD1" s="787">
        <f t="shared" si="0"/>
        <v>29</v>
      </c>
      <c r="AE1"/>
    </row>
    <row r="2" spans="1:51">
      <c r="C2" s="789" t="s">
        <v>843</v>
      </c>
      <c r="D2" s="789" t="s">
        <v>514</v>
      </c>
      <c r="AH2" s="950">
        <v>1</v>
      </c>
      <c r="AI2" s="950">
        <v>2</v>
      </c>
      <c r="AJ2" s="950">
        <v>3</v>
      </c>
      <c r="AK2" s="950">
        <v>4</v>
      </c>
      <c r="AL2" s="950">
        <v>5</v>
      </c>
      <c r="AM2" s="950">
        <v>6</v>
      </c>
      <c r="AN2" s="950">
        <v>7</v>
      </c>
      <c r="AO2" s="950">
        <v>8</v>
      </c>
      <c r="AP2" s="950">
        <v>9</v>
      </c>
      <c r="AQ2" s="950">
        <v>10</v>
      </c>
      <c r="AR2" s="950">
        <v>11</v>
      </c>
      <c r="AS2" s="950">
        <v>12</v>
      </c>
      <c r="AT2" s="950">
        <v>13</v>
      </c>
      <c r="AU2" s="950">
        <v>14</v>
      </c>
      <c r="AV2" s="950">
        <v>15</v>
      </c>
      <c r="AW2" s="950">
        <v>16</v>
      </c>
      <c r="AX2" s="950">
        <v>17</v>
      </c>
    </row>
    <row r="3" spans="1:51">
      <c r="C3" s="789" t="s">
        <v>844</v>
      </c>
      <c r="D3" s="789" t="s">
        <v>514</v>
      </c>
    </row>
    <row r="4" spans="1:51">
      <c r="C4" s="789" t="s">
        <v>845</v>
      </c>
      <c r="D4" s="789" t="s">
        <v>514</v>
      </c>
    </row>
    <row r="5" spans="1:51">
      <c r="C5" s="789" t="s">
        <v>846</v>
      </c>
      <c r="D5" s="789" t="s">
        <v>847</v>
      </c>
      <c r="AI5" s="789" t="s">
        <v>958</v>
      </c>
      <c r="AJ5" s="789" t="s">
        <v>453</v>
      </c>
      <c r="AK5" s="788"/>
      <c r="AL5" s="788"/>
      <c r="AM5" s="788"/>
      <c r="AN5" s="788"/>
      <c r="AO5" s="790"/>
      <c r="AP5" s="790"/>
      <c r="AQ5" s="788"/>
      <c r="AR5" s="790"/>
      <c r="AS5" s="790"/>
      <c r="AT5" s="788"/>
      <c r="AU5" s="788"/>
      <c r="AV5" s="788"/>
      <c r="AW5" s="788"/>
      <c r="AX5" s="788"/>
      <c r="AY5" s="788"/>
    </row>
    <row r="6" spans="1:51">
      <c r="AI6" s="788"/>
      <c r="AJ6" s="788"/>
      <c r="AK6" s="788"/>
      <c r="AL6" s="788"/>
      <c r="AM6" s="788"/>
      <c r="AN6" s="788"/>
      <c r="AO6" s="790"/>
      <c r="AP6" s="790"/>
      <c r="AQ6" s="788"/>
      <c r="AR6" s="790"/>
      <c r="AS6" s="790"/>
      <c r="AT6" s="788"/>
      <c r="AU6" s="788"/>
      <c r="AV6" s="788"/>
      <c r="AW6" s="788"/>
      <c r="AX6" s="788"/>
      <c r="AY6" s="788"/>
    </row>
    <row r="7" spans="1:51">
      <c r="C7" s="791" t="s">
        <v>0</v>
      </c>
      <c r="D7" s="792"/>
      <c r="E7" s="792"/>
      <c r="F7" s="792"/>
      <c r="G7" s="791" t="s">
        <v>495</v>
      </c>
      <c r="H7" s="792" t="s">
        <v>2</v>
      </c>
      <c r="I7" s="792"/>
      <c r="J7" s="792"/>
      <c r="K7" s="792"/>
      <c r="L7" s="792"/>
      <c r="M7" s="792"/>
      <c r="N7" s="792"/>
      <c r="O7" s="792"/>
      <c r="P7" s="792"/>
      <c r="Q7" s="792"/>
      <c r="R7" s="792"/>
      <c r="S7" s="792"/>
      <c r="T7" s="792"/>
      <c r="U7" s="792"/>
      <c r="V7" s="792"/>
      <c r="W7" s="792"/>
      <c r="X7" s="792"/>
      <c r="Y7" s="792"/>
      <c r="Z7" s="792"/>
      <c r="AA7" s="792"/>
      <c r="AB7" s="792"/>
      <c r="AC7" s="792"/>
      <c r="AD7" s="793"/>
      <c r="AE7"/>
      <c r="AI7" s="791" t="s">
        <v>0</v>
      </c>
      <c r="AJ7" s="792"/>
      <c r="AK7" s="792"/>
      <c r="AL7" s="792"/>
      <c r="AM7" s="791" t="s">
        <v>495</v>
      </c>
      <c r="AN7" s="792" t="s">
        <v>2</v>
      </c>
      <c r="AO7" s="792"/>
      <c r="AP7" s="792"/>
      <c r="AQ7" s="792"/>
      <c r="AR7" s="792"/>
      <c r="AS7" s="792"/>
      <c r="AT7" s="792"/>
      <c r="AU7" s="792"/>
      <c r="AV7" s="792"/>
      <c r="AW7" s="792"/>
      <c r="AX7" s="792"/>
      <c r="AY7" s="793"/>
    </row>
    <row r="8" spans="1:51">
      <c r="C8" s="794"/>
      <c r="D8" s="795"/>
      <c r="E8" s="795"/>
      <c r="F8" s="795"/>
      <c r="G8" s="791" t="s">
        <v>848</v>
      </c>
      <c r="H8" s="792"/>
      <c r="I8" s="792"/>
      <c r="J8" s="792"/>
      <c r="K8" s="792"/>
      <c r="L8" s="792"/>
      <c r="M8" s="792"/>
      <c r="N8" s="792"/>
      <c r="O8" s="792"/>
      <c r="P8" s="792"/>
      <c r="Q8" s="792"/>
      <c r="R8" s="792"/>
      <c r="S8" s="791" t="s">
        <v>608</v>
      </c>
      <c r="T8" s="791" t="s">
        <v>849</v>
      </c>
      <c r="U8" s="792"/>
      <c r="V8" s="792"/>
      <c r="W8" s="792"/>
      <c r="X8" s="792"/>
      <c r="Y8" s="792"/>
      <c r="Z8" s="792"/>
      <c r="AA8" s="792"/>
      <c r="AB8" s="792"/>
      <c r="AC8" s="792"/>
      <c r="AD8" s="796" t="s">
        <v>609</v>
      </c>
      <c r="AE8"/>
      <c r="AI8" s="794"/>
      <c r="AJ8" s="795"/>
      <c r="AK8" s="795"/>
      <c r="AL8" s="795"/>
      <c r="AM8" s="791" t="s">
        <v>849</v>
      </c>
      <c r="AN8" s="792"/>
      <c r="AO8" s="792"/>
      <c r="AP8" s="792"/>
      <c r="AQ8" s="792"/>
      <c r="AR8" s="792"/>
      <c r="AS8" s="792"/>
      <c r="AT8" s="792"/>
      <c r="AU8" s="792"/>
      <c r="AV8" s="792"/>
      <c r="AW8" s="792"/>
      <c r="AX8" s="792"/>
      <c r="AY8" s="796" t="s">
        <v>609</v>
      </c>
    </row>
    <row r="9" spans="1:51">
      <c r="C9" s="791" t="s">
        <v>4</v>
      </c>
      <c r="D9" s="791" t="s">
        <v>6</v>
      </c>
      <c r="E9" s="791" t="s">
        <v>494</v>
      </c>
      <c r="F9" s="791" t="s">
        <v>8</v>
      </c>
      <c r="G9" s="791" t="s">
        <v>9</v>
      </c>
      <c r="H9" s="797" t="s">
        <v>10</v>
      </c>
      <c r="I9" s="797" t="s">
        <v>11</v>
      </c>
      <c r="J9" s="797" t="s">
        <v>12</v>
      </c>
      <c r="K9" s="797" t="s">
        <v>13</v>
      </c>
      <c r="L9" s="797" t="s">
        <v>14</v>
      </c>
      <c r="M9" s="797" t="s">
        <v>15</v>
      </c>
      <c r="N9" s="797" t="s">
        <v>16</v>
      </c>
      <c r="O9" s="797" t="s">
        <v>17</v>
      </c>
      <c r="P9" s="797" t="s">
        <v>18</v>
      </c>
      <c r="Q9" s="797" t="s">
        <v>19</v>
      </c>
      <c r="R9" s="797" t="s">
        <v>20</v>
      </c>
      <c r="S9" s="794"/>
      <c r="T9" s="791" t="s">
        <v>9</v>
      </c>
      <c r="U9" s="797" t="s">
        <v>10</v>
      </c>
      <c r="V9" s="797" t="s">
        <v>11</v>
      </c>
      <c r="W9" s="797" t="s">
        <v>12</v>
      </c>
      <c r="X9" s="797" t="s">
        <v>13</v>
      </c>
      <c r="Y9" s="797" t="s">
        <v>14</v>
      </c>
      <c r="Z9" s="797" t="s">
        <v>15</v>
      </c>
      <c r="AA9" s="797" t="s">
        <v>16</v>
      </c>
      <c r="AB9" s="797" t="s">
        <v>17</v>
      </c>
      <c r="AC9" s="797" t="s">
        <v>18</v>
      </c>
      <c r="AD9" s="798"/>
      <c r="AE9"/>
      <c r="AI9" s="791" t="s">
        <v>4</v>
      </c>
      <c r="AJ9" s="791" t="s">
        <v>6</v>
      </c>
      <c r="AK9" s="791" t="s">
        <v>494</v>
      </c>
      <c r="AL9" s="791" t="s">
        <v>8</v>
      </c>
      <c r="AM9" s="791" t="s">
        <v>9</v>
      </c>
      <c r="AN9" s="797" t="s">
        <v>10</v>
      </c>
      <c r="AO9" s="797" t="s">
        <v>11</v>
      </c>
      <c r="AP9" s="797" t="s">
        <v>12</v>
      </c>
      <c r="AQ9" s="797" t="s">
        <v>13</v>
      </c>
      <c r="AR9" s="797" t="s">
        <v>14</v>
      </c>
      <c r="AS9" s="797" t="s">
        <v>15</v>
      </c>
      <c r="AT9" s="797" t="s">
        <v>16</v>
      </c>
      <c r="AU9" s="797" t="s">
        <v>17</v>
      </c>
      <c r="AV9" s="797" t="s">
        <v>18</v>
      </c>
      <c r="AW9" s="797" t="s">
        <v>19</v>
      </c>
      <c r="AX9" s="797" t="s">
        <v>20</v>
      </c>
      <c r="AY9" s="798"/>
    </row>
    <row r="10" spans="1:51">
      <c r="A10" s="801">
        <v>1</v>
      </c>
      <c r="B10" t="str">
        <f>+RIGHT(F10,A10)&amp;E10</f>
        <v>1SE0133</v>
      </c>
      <c r="C10" s="791" t="s">
        <v>850</v>
      </c>
      <c r="D10" s="791" t="s">
        <v>610</v>
      </c>
      <c r="E10" s="791" t="s">
        <v>611</v>
      </c>
      <c r="F10" s="791" t="s">
        <v>315</v>
      </c>
      <c r="G10" s="802">
        <v>439926.45300000004</v>
      </c>
      <c r="H10" s="803">
        <v>463771.3459999999</v>
      </c>
      <c r="I10" s="803">
        <v>437317.10700000002</v>
      </c>
      <c r="J10" s="803">
        <v>461215.24400000001</v>
      </c>
      <c r="K10" s="803">
        <v>435505.51300000004</v>
      </c>
      <c r="L10" s="803">
        <v>435106.39100000006</v>
      </c>
      <c r="M10" s="803">
        <v>434288.86800000002</v>
      </c>
      <c r="N10" s="803">
        <v>443832.30599999998</v>
      </c>
      <c r="O10" s="803">
        <v>448217.13100000005</v>
      </c>
      <c r="P10" s="803">
        <v>444155.83</v>
      </c>
      <c r="Q10" s="803">
        <v>445831.23400000005</v>
      </c>
      <c r="R10" s="803">
        <v>444342.10799999995</v>
      </c>
      <c r="S10" s="802">
        <v>5333509.5309999995</v>
      </c>
      <c r="T10" s="802">
        <v>451888.01899999997</v>
      </c>
      <c r="U10" s="803">
        <v>473715.40299999993</v>
      </c>
      <c r="V10" s="803">
        <v>451050.48200000002</v>
      </c>
      <c r="W10" s="803">
        <v>473392.44199999992</v>
      </c>
      <c r="X10" s="803">
        <v>445353.16100000002</v>
      </c>
      <c r="Y10" s="803">
        <v>443501.88500000001</v>
      </c>
      <c r="Z10" s="803">
        <v>441291.60799999995</v>
      </c>
      <c r="AA10" s="803">
        <v>455136.598</v>
      </c>
      <c r="AB10" s="803">
        <v>462951.67299999995</v>
      </c>
      <c r="AC10" s="803">
        <v>454075.36400000006</v>
      </c>
      <c r="AD10" s="804">
        <v>4552356.6349999998</v>
      </c>
      <c r="AE10"/>
      <c r="AG10" s="801">
        <v>1</v>
      </c>
      <c r="AH10" t="str">
        <f>+RIGHT(AL10,AG10)&amp;AK10</f>
        <v>4SE1233</v>
      </c>
      <c r="AI10" s="791" t="s">
        <v>463</v>
      </c>
      <c r="AJ10" s="791" t="s">
        <v>959</v>
      </c>
      <c r="AK10" s="791" t="s">
        <v>960</v>
      </c>
      <c r="AL10" s="791" t="s">
        <v>33</v>
      </c>
      <c r="AM10" s="943"/>
      <c r="AN10" s="944"/>
      <c r="AO10" s="944"/>
      <c r="AP10" s="944"/>
      <c r="AQ10" s="944"/>
      <c r="AR10" s="944"/>
      <c r="AS10" s="944"/>
      <c r="AT10" s="944"/>
      <c r="AU10" s="944"/>
      <c r="AV10" s="944"/>
      <c r="AW10" s="944">
        <v>2325.1629999999996</v>
      </c>
      <c r="AX10" s="944">
        <v>2439.7000000000003</v>
      </c>
      <c r="AY10" s="945">
        <v>4764.8629999999994</v>
      </c>
    </row>
    <row r="11" spans="1:51">
      <c r="A11" s="801">
        <v>1</v>
      </c>
      <c r="B11" t="str">
        <f t="shared" ref="B11:B74" si="1">+RIGHT(F11,A11)&amp;E11</f>
        <v>3SE0011</v>
      </c>
      <c r="C11" s="791" t="s">
        <v>462</v>
      </c>
      <c r="D11" s="791" t="s">
        <v>164</v>
      </c>
      <c r="E11" s="791" t="s">
        <v>165</v>
      </c>
      <c r="F11" s="791" t="s">
        <v>28</v>
      </c>
      <c r="G11" s="802">
        <v>168.01999999999998</v>
      </c>
      <c r="H11" s="803">
        <v>155.04300000000001</v>
      </c>
      <c r="I11" s="803">
        <v>191.83100000000002</v>
      </c>
      <c r="J11" s="803">
        <v>210.36599999999999</v>
      </c>
      <c r="K11" s="803">
        <v>163.90700000000001</v>
      </c>
      <c r="L11" s="803">
        <v>169.535</v>
      </c>
      <c r="M11" s="803">
        <v>118.994</v>
      </c>
      <c r="N11" s="803">
        <v>196.31499999999997</v>
      </c>
      <c r="O11" s="803">
        <v>173.42399999999998</v>
      </c>
      <c r="P11" s="803">
        <v>180.90600000000001</v>
      </c>
      <c r="Q11" s="803">
        <v>136.268</v>
      </c>
      <c r="R11" s="803">
        <v>194.006</v>
      </c>
      <c r="S11" s="802">
        <v>2058.6149999999998</v>
      </c>
      <c r="T11" s="802">
        <v>195.48</v>
      </c>
      <c r="U11" s="803">
        <v>114.77199999999999</v>
      </c>
      <c r="V11" s="803">
        <v>117.124</v>
      </c>
      <c r="W11" s="803">
        <v>120.84400000000001</v>
      </c>
      <c r="X11" s="803">
        <v>142.83000000000001</v>
      </c>
      <c r="Y11" s="803">
        <v>119.50699999999999</v>
      </c>
      <c r="Z11" s="803">
        <v>155.26900000000001</v>
      </c>
      <c r="AA11" s="803">
        <v>212.64399999999998</v>
      </c>
      <c r="AB11" s="803">
        <v>132.69200000000001</v>
      </c>
      <c r="AC11" s="803">
        <v>143.52499999999998</v>
      </c>
      <c r="AD11" s="804">
        <v>1454.6869999999999</v>
      </c>
      <c r="AE11"/>
      <c r="AG11" s="801">
        <v>1</v>
      </c>
      <c r="AH11" t="str">
        <f t="shared" ref="AH11:AH65" si="2">+RIGHT(AL11,AG11)&amp;AK11</f>
        <v>5SE0233</v>
      </c>
      <c r="AI11" s="794"/>
      <c r="AJ11" s="791" t="s">
        <v>43</v>
      </c>
      <c r="AK11" s="791" t="s">
        <v>44</v>
      </c>
      <c r="AL11" s="791" t="s">
        <v>45</v>
      </c>
      <c r="AM11" s="943">
        <v>2971.5340000000001</v>
      </c>
      <c r="AN11" s="944">
        <v>2809.0459999999994</v>
      </c>
      <c r="AO11" s="944">
        <v>2930.971</v>
      </c>
      <c r="AP11" s="944">
        <v>2967.4540000000006</v>
      </c>
      <c r="AQ11" s="944">
        <v>2963.3530000000001</v>
      </c>
      <c r="AR11" s="944">
        <v>2853.0209999999997</v>
      </c>
      <c r="AS11" s="944">
        <v>3120.2840000000001</v>
      </c>
      <c r="AT11" s="944">
        <v>3166.8900000000003</v>
      </c>
      <c r="AU11" s="944">
        <v>3385.9069999999997</v>
      </c>
      <c r="AV11" s="944">
        <v>3425.7299999999996</v>
      </c>
      <c r="AW11" s="944"/>
      <c r="AX11" s="944"/>
      <c r="AY11" s="945">
        <v>30594.19</v>
      </c>
    </row>
    <row r="12" spans="1:51">
      <c r="A12" s="801">
        <v>1</v>
      </c>
      <c r="B12" t="str">
        <f t="shared" si="1"/>
        <v>3SE0012</v>
      </c>
      <c r="C12" s="794"/>
      <c r="D12" s="791" t="s">
        <v>170</v>
      </c>
      <c r="E12" s="791" t="s">
        <v>169</v>
      </c>
      <c r="F12" s="791" t="s">
        <v>28</v>
      </c>
      <c r="G12" s="802">
        <v>82.344999999999999</v>
      </c>
      <c r="H12" s="803">
        <v>59.301000000000002</v>
      </c>
      <c r="I12" s="803">
        <v>63.606000000000002</v>
      </c>
      <c r="J12" s="803">
        <v>63.92</v>
      </c>
      <c r="K12" s="803">
        <v>75.515000000000001</v>
      </c>
      <c r="L12" s="803">
        <v>65.715999999999994</v>
      </c>
      <c r="M12" s="803">
        <v>64.24799999999999</v>
      </c>
      <c r="N12" s="803">
        <v>83.045000000000002</v>
      </c>
      <c r="O12" s="803">
        <v>73.411000000000001</v>
      </c>
      <c r="P12" s="803">
        <v>82.539999999999992</v>
      </c>
      <c r="Q12" s="803">
        <v>78.342000000000013</v>
      </c>
      <c r="R12" s="803">
        <v>64.179000000000002</v>
      </c>
      <c r="S12" s="802">
        <v>856.16799999999989</v>
      </c>
      <c r="T12" s="802">
        <v>69.743000000000009</v>
      </c>
      <c r="U12" s="803">
        <v>64.884</v>
      </c>
      <c r="V12" s="803">
        <v>64.608000000000004</v>
      </c>
      <c r="W12" s="803">
        <v>77.626999999999995</v>
      </c>
      <c r="X12" s="803">
        <v>72.64200000000001</v>
      </c>
      <c r="Y12" s="803">
        <v>70.72999999999999</v>
      </c>
      <c r="Z12" s="803">
        <v>77.63</v>
      </c>
      <c r="AA12" s="803">
        <v>88.570999999999998</v>
      </c>
      <c r="AB12" s="803">
        <v>78.793000000000006</v>
      </c>
      <c r="AC12" s="803">
        <v>78.871000000000009</v>
      </c>
      <c r="AD12" s="804">
        <v>744.09900000000005</v>
      </c>
      <c r="AE12"/>
      <c r="AG12" s="801">
        <v>1</v>
      </c>
      <c r="AH12" t="str">
        <f t="shared" si="2"/>
        <v>2SE0017</v>
      </c>
      <c r="AI12" s="794"/>
      <c r="AJ12" s="791" t="s">
        <v>23</v>
      </c>
      <c r="AK12" s="791" t="s">
        <v>24</v>
      </c>
      <c r="AL12" s="791" t="s">
        <v>25</v>
      </c>
      <c r="AM12" s="943">
        <v>144.63899999999998</v>
      </c>
      <c r="AN12" s="944">
        <v>141.46899999999999</v>
      </c>
      <c r="AO12" s="944">
        <v>149.30399999999997</v>
      </c>
      <c r="AP12" s="944">
        <v>158.63800000000001</v>
      </c>
      <c r="AQ12" s="944">
        <v>168.74100000000004</v>
      </c>
      <c r="AR12" s="944">
        <v>165.70699999999999</v>
      </c>
      <c r="AS12" s="944">
        <v>164.26599999999999</v>
      </c>
      <c r="AT12" s="944">
        <v>167.625</v>
      </c>
      <c r="AU12" s="944">
        <v>177.26400000000001</v>
      </c>
      <c r="AV12" s="944">
        <v>182.428</v>
      </c>
      <c r="AW12" s="946">
        <v>160.477</v>
      </c>
      <c r="AX12" s="946">
        <v>160.22</v>
      </c>
      <c r="AY12" s="945">
        <v>1940.7779999999998</v>
      </c>
    </row>
    <row r="13" spans="1:51">
      <c r="A13" s="801">
        <v>1</v>
      </c>
      <c r="B13" t="str">
        <f t="shared" si="1"/>
        <v>5SE0014</v>
      </c>
      <c r="C13" s="794"/>
      <c r="D13" s="791" t="s">
        <v>173</v>
      </c>
      <c r="E13" s="791" t="s">
        <v>172</v>
      </c>
      <c r="F13" s="791" t="s">
        <v>45</v>
      </c>
      <c r="G13" s="802">
        <v>45.725999999999999</v>
      </c>
      <c r="H13" s="803">
        <v>44.849000000000004</v>
      </c>
      <c r="I13" s="803">
        <v>40.730999999999995</v>
      </c>
      <c r="J13" s="803">
        <v>43.99</v>
      </c>
      <c r="K13" s="803">
        <v>43.838000000000001</v>
      </c>
      <c r="L13" s="803">
        <v>44.216000000000001</v>
      </c>
      <c r="M13" s="803">
        <v>39.527999999999999</v>
      </c>
      <c r="N13" s="803">
        <v>47.155999999999999</v>
      </c>
      <c r="O13" s="803">
        <v>42.152000000000001</v>
      </c>
      <c r="P13" s="803">
        <v>45.117000000000004</v>
      </c>
      <c r="Q13" s="803">
        <v>37.701000000000001</v>
      </c>
      <c r="R13" s="803">
        <v>41.267000000000003</v>
      </c>
      <c r="S13" s="802">
        <v>516.27100000000007</v>
      </c>
      <c r="T13" s="802">
        <v>45.628999999999998</v>
      </c>
      <c r="U13" s="803">
        <v>41.443000000000005</v>
      </c>
      <c r="V13" s="803">
        <v>39.652000000000001</v>
      </c>
      <c r="W13" s="803">
        <v>42.61699999999999</v>
      </c>
      <c r="X13" s="803">
        <v>44.624000000000002</v>
      </c>
      <c r="Y13" s="803">
        <v>41.855999999999995</v>
      </c>
      <c r="Z13" s="803">
        <v>49.555</v>
      </c>
      <c r="AA13" s="803">
        <v>49.387</v>
      </c>
      <c r="AB13" s="803">
        <v>47.434999999999995</v>
      </c>
      <c r="AC13" s="803">
        <v>46.74</v>
      </c>
      <c r="AD13" s="804">
        <v>448.93799999999999</v>
      </c>
      <c r="AE13"/>
      <c r="AG13" s="801">
        <v>1</v>
      </c>
      <c r="AH13" t="str">
        <f t="shared" si="2"/>
        <v>2SE0018</v>
      </c>
      <c r="AI13" s="794"/>
      <c r="AJ13" s="791" t="s">
        <v>26</v>
      </c>
      <c r="AK13" s="791" t="s">
        <v>27</v>
      </c>
      <c r="AL13" s="791" t="s">
        <v>25</v>
      </c>
      <c r="AM13" s="943">
        <v>228.16</v>
      </c>
      <c r="AN13" s="944">
        <v>229.36999999999998</v>
      </c>
      <c r="AO13" s="944">
        <v>221.16400000000002</v>
      </c>
      <c r="AP13" s="944">
        <v>230.14399999999998</v>
      </c>
      <c r="AQ13" s="944">
        <v>236.10400000000001</v>
      </c>
      <c r="AR13" s="944">
        <v>227.83700000000002</v>
      </c>
      <c r="AS13" s="944">
        <v>236.46800000000002</v>
      </c>
      <c r="AT13" s="944">
        <v>245.82700000000003</v>
      </c>
      <c r="AU13" s="944">
        <v>250.16200000000001</v>
      </c>
      <c r="AV13" s="944">
        <v>261.80099999999999</v>
      </c>
      <c r="AW13" s="946">
        <v>264.05900000000003</v>
      </c>
      <c r="AX13" s="946">
        <v>262.10799999999995</v>
      </c>
      <c r="AY13" s="945">
        <v>2893.2039999999997</v>
      </c>
    </row>
    <row r="14" spans="1:51">
      <c r="A14" s="801">
        <v>1</v>
      </c>
      <c r="B14" t="str">
        <f t="shared" si="1"/>
        <v>2SE0261</v>
      </c>
      <c r="C14" s="794"/>
      <c r="D14" s="791" t="s">
        <v>256</v>
      </c>
      <c r="E14" s="791" t="s">
        <v>612</v>
      </c>
      <c r="F14" s="791" t="s">
        <v>25</v>
      </c>
      <c r="G14" s="802">
        <v>7074.949999999998</v>
      </c>
      <c r="H14" s="803">
        <v>6992.6039999999994</v>
      </c>
      <c r="I14" s="803">
        <v>7278.6369999999988</v>
      </c>
      <c r="J14" s="803">
        <v>8167.6750000000011</v>
      </c>
      <c r="K14" s="803">
        <v>8514.6020000000026</v>
      </c>
      <c r="L14" s="803">
        <v>8853.3640000000014</v>
      </c>
      <c r="M14" s="803">
        <v>6603.7919999999995</v>
      </c>
      <c r="N14" s="803">
        <v>7187.9449999999997</v>
      </c>
      <c r="O14" s="803">
        <v>7091.5329999999994</v>
      </c>
      <c r="P14" s="803">
        <v>7309.6119999999992</v>
      </c>
      <c r="Q14" s="803">
        <v>8339.5769999999993</v>
      </c>
      <c r="R14" s="803">
        <v>8788.7950000000001</v>
      </c>
      <c r="S14" s="802">
        <v>92203.085999999996</v>
      </c>
      <c r="T14" s="802">
        <v>7648.8120000000008</v>
      </c>
      <c r="U14" s="803">
        <v>7664.6139999999996</v>
      </c>
      <c r="V14" s="803">
        <v>7608.1360000000013</v>
      </c>
      <c r="W14" s="803">
        <v>8609.7249999999985</v>
      </c>
      <c r="X14" s="803">
        <v>11301.495999999999</v>
      </c>
      <c r="Y14" s="803">
        <v>7621.6409999999996</v>
      </c>
      <c r="Z14" s="803">
        <v>7056.03</v>
      </c>
      <c r="AA14" s="803">
        <v>7759.9360000000015</v>
      </c>
      <c r="AB14" s="803">
        <v>7620.8620000000001</v>
      </c>
      <c r="AC14" s="803">
        <v>7915.9160000000002</v>
      </c>
      <c r="AD14" s="804">
        <v>80807.167999999991</v>
      </c>
      <c r="AE14"/>
      <c r="AG14" s="801">
        <v>1</v>
      </c>
      <c r="AH14" t="str">
        <f t="shared" si="2"/>
        <v>4SE2233</v>
      </c>
      <c r="AI14" s="794"/>
      <c r="AJ14" s="791" t="s">
        <v>961</v>
      </c>
      <c r="AK14" s="791" t="s">
        <v>962</v>
      </c>
      <c r="AL14" s="791" t="s">
        <v>33</v>
      </c>
      <c r="AM14" s="943"/>
      <c r="AN14" s="944"/>
      <c r="AO14" s="944"/>
      <c r="AP14" s="944"/>
      <c r="AQ14" s="944"/>
      <c r="AR14" s="944"/>
      <c r="AS14" s="944"/>
      <c r="AT14" s="944"/>
      <c r="AU14" s="944"/>
      <c r="AV14" s="944"/>
      <c r="AW14" s="944">
        <v>122.54</v>
      </c>
      <c r="AX14" s="944">
        <v>127.59</v>
      </c>
      <c r="AY14" s="945">
        <v>250.13</v>
      </c>
    </row>
    <row r="15" spans="1:51">
      <c r="A15" s="801">
        <v>1</v>
      </c>
      <c r="B15" t="str">
        <f t="shared" si="1"/>
        <v>2SE0007</v>
      </c>
      <c r="C15" s="794"/>
      <c r="D15" s="791" t="s">
        <v>613</v>
      </c>
      <c r="E15" s="791" t="s">
        <v>614</v>
      </c>
      <c r="F15" s="791" t="s">
        <v>25</v>
      </c>
      <c r="G15" s="802">
        <v>9759.6059999999979</v>
      </c>
      <c r="H15" s="803">
        <v>9551.2970000000005</v>
      </c>
      <c r="I15" s="803">
        <v>10119.763000000001</v>
      </c>
      <c r="J15" s="803">
        <v>10424.338</v>
      </c>
      <c r="K15" s="803">
        <v>10873.139000000001</v>
      </c>
      <c r="L15" s="803">
        <v>11177.556</v>
      </c>
      <c r="M15" s="803">
        <v>9417.0330000000013</v>
      </c>
      <c r="N15" s="803">
        <v>10062.516</v>
      </c>
      <c r="O15" s="803">
        <v>9796.8749999999982</v>
      </c>
      <c r="P15" s="803">
        <v>10081.889000000001</v>
      </c>
      <c r="Q15" s="803">
        <v>11006.732</v>
      </c>
      <c r="R15" s="803">
        <v>11222.481000000003</v>
      </c>
      <c r="S15" s="802">
        <v>123493.22500000001</v>
      </c>
      <c r="T15" s="802">
        <v>10087.159000000001</v>
      </c>
      <c r="U15" s="803">
        <v>9711.5689999999995</v>
      </c>
      <c r="V15" s="803">
        <v>9982.7509999999984</v>
      </c>
      <c r="W15" s="803">
        <v>10974.448</v>
      </c>
      <c r="X15" s="803">
        <v>12706.802</v>
      </c>
      <c r="Y15" s="803">
        <v>10192.811</v>
      </c>
      <c r="Z15" s="803">
        <v>9600.380000000001</v>
      </c>
      <c r="AA15" s="803">
        <v>9886.9660000000003</v>
      </c>
      <c r="AB15" s="803">
        <v>9838.3219999999983</v>
      </c>
      <c r="AC15" s="803">
        <v>9624.9089999999978</v>
      </c>
      <c r="AD15" s="804">
        <v>102606.117</v>
      </c>
      <c r="AE15"/>
      <c r="AG15" s="801">
        <v>1</v>
      </c>
      <c r="AH15" t="str">
        <f t="shared" si="2"/>
        <v>2SE0019</v>
      </c>
      <c r="AI15" s="794"/>
      <c r="AJ15" s="791" t="s">
        <v>29</v>
      </c>
      <c r="AK15" s="791" t="s">
        <v>30</v>
      </c>
      <c r="AL15" s="791" t="s">
        <v>25</v>
      </c>
      <c r="AM15" s="943">
        <v>13977.642</v>
      </c>
      <c r="AN15" s="944">
        <v>13144.945000000002</v>
      </c>
      <c r="AO15" s="944">
        <v>15029.072000000002</v>
      </c>
      <c r="AP15" s="944">
        <v>14397.687999999996</v>
      </c>
      <c r="AQ15" s="944">
        <v>15301.421000000004</v>
      </c>
      <c r="AR15" s="944">
        <v>14780.425999999998</v>
      </c>
      <c r="AS15" s="944">
        <v>15023.245999999997</v>
      </c>
      <c r="AT15" s="944">
        <v>16097.612999999999</v>
      </c>
      <c r="AU15" s="944">
        <v>15904.03</v>
      </c>
      <c r="AV15" s="944">
        <v>16277.626999999999</v>
      </c>
      <c r="AW15" s="946">
        <v>16004.410999999998</v>
      </c>
      <c r="AX15" s="946">
        <v>16073.832</v>
      </c>
      <c r="AY15" s="945">
        <v>182011.95299999998</v>
      </c>
    </row>
    <row r="16" spans="1:51">
      <c r="A16" s="801">
        <v>1</v>
      </c>
      <c r="B16" t="str">
        <f t="shared" si="1"/>
        <v>1SE0005</v>
      </c>
      <c r="C16" s="794"/>
      <c r="D16" s="791" t="s">
        <v>615</v>
      </c>
      <c r="E16" s="791" t="s">
        <v>616</v>
      </c>
      <c r="F16" s="791" t="s">
        <v>315</v>
      </c>
      <c r="G16" s="802">
        <v>391180.32600000006</v>
      </c>
      <c r="H16" s="803">
        <v>409094.55000000005</v>
      </c>
      <c r="I16" s="803">
        <v>411996.45199999999</v>
      </c>
      <c r="J16" s="803">
        <v>414579.75800000009</v>
      </c>
      <c r="K16" s="803">
        <v>408005.94299999991</v>
      </c>
      <c r="L16" s="803">
        <v>390361.29599999997</v>
      </c>
      <c r="M16" s="803">
        <v>388240.84899999993</v>
      </c>
      <c r="N16" s="803">
        <v>411184.7589999999</v>
      </c>
      <c r="O16" s="803">
        <v>408667.50199999992</v>
      </c>
      <c r="P16" s="803">
        <v>421926.07199999999</v>
      </c>
      <c r="Q16" s="803">
        <v>408604.94600000011</v>
      </c>
      <c r="R16" s="803">
        <v>401565.73500000004</v>
      </c>
      <c r="S16" s="802">
        <v>4865408.188000001</v>
      </c>
      <c r="T16" s="802">
        <v>421567.74900000001</v>
      </c>
      <c r="U16" s="803">
        <v>410730.34499999997</v>
      </c>
      <c r="V16" s="803">
        <v>419219.16499999998</v>
      </c>
      <c r="W16" s="803">
        <v>422098.24</v>
      </c>
      <c r="X16" s="803">
        <v>418829.99900000001</v>
      </c>
      <c r="Y16" s="803">
        <v>391572.3839999999</v>
      </c>
      <c r="Z16" s="803">
        <v>392893.56400000007</v>
      </c>
      <c r="AA16" s="803">
        <v>421238.12699999992</v>
      </c>
      <c r="AB16" s="803">
        <v>422267.74599999993</v>
      </c>
      <c r="AC16" s="803">
        <v>431318.41200000001</v>
      </c>
      <c r="AD16" s="804">
        <v>4151735.7310000001</v>
      </c>
      <c r="AE16"/>
      <c r="AG16" s="801">
        <v>1</v>
      </c>
      <c r="AH16" t="str">
        <f t="shared" si="2"/>
        <v>3SE0234</v>
      </c>
      <c r="AI16" s="794"/>
      <c r="AJ16" s="791" t="s">
        <v>31</v>
      </c>
      <c r="AK16" s="791" t="s">
        <v>32</v>
      </c>
      <c r="AL16" s="791" t="s">
        <v>28</v>
      </c>
      <c r="AM16" s="943">
        <v>737.81</v>
      </c>
      <c r="AN16" s="944">
        <v>662.29600000000005</v>
      </c>
      <c r="AO16" s="944">
        <v>761.13000000000011</v>
      </c>
      <c r="AP16" s="944">
        <v>801.87000000000012</v>
      </c>
      <c r="AQ16" s="944">
        <v>879.71100000000001</v>
      </c>
      <c r="AR16" s="944">
        <v>886.55299999999988</v>
      </c>
      <c r="AS16" s="944">
        <v>942.03</v>
      </c>
      <c r="AT16" s="944">
        <v>920.2819999999997</v>
      </c>
      <c r="AU16" s="944">
        <v>920.23899999999992</v>
      </c>
      <c r="AV16" s="944">
        <v>989.99300000000017</v>
      </c>
      <c r="AW16" s="946">
        <v>905.82399999999996</v>
      </c>
      <c r="AX16" s="946">
        <v>929.4609999999999</v>
      </c>
      <c r="AY16" s="945">
        <v>10337.198999999999</v>
      </c>
    </row>
    <row r="17" spans="1:51">
      <c r="A17" s="801">
        <v>1</v>
      </c>
      <c r="B17" t="str">
        <f t="shared" si="1"/>
        <v>3SE0008</v>
      </c>
      <c r="C17" s="794"/>
      <c r="D17" s="791" t="s">
        <v>617</v>
      </c>
      <c r="E17" s="791" t="s">
        <v>618</v>
      </c>
      <c r="F17" s="791" t="s">
        <v>28</v>
      </c>
      <c r="G17" s="802">
        <v>428.99500000000006</v>
      </c>
      <c r="H17" s="803">
        <v>441.02100000000007</v>
      </c>
      <c r="I17" s="803">
        <v>443.96</v>
      </c>
      <c r="J17" s="803">
        <v>390.404</v>
      </c>
      <c r="K17" s="803">
        <v>415.89</v>
      </c>
      <c r="L17" s="803">
        <v>357.35700000000003</v>
      </c>
      <c r="M17" s="803">
        <v>347.67299999999994</v>
      </c>
      <c r="N17" s="803">
        <v>392.87799999999999</v>
      </c>
      <c r="O17" s="803">
        <v>401.524</v>
      </c>
      <c r="P17" s="803">
        <v>405.07900000000006</v>
      </c>
      <c r="Q17" s="803">
        <v>370.75300000000004</v>
      </c>
      <c r="R17" s="803">
        <v>380.04100000000011</v>
      </c>
      <c r="S17" s="802">
        <v>4775.5749999999998</v>
      </c>
      <c r="T17" s="802">
        <v>394.45999999999992</v>
      </c>
      <c r="U17" s="803">
        <v>377.39400000000001</v>
      </c>
      <c r="V17" s="803">
        <v>388.06099999999998</v>
      </c>
      <c r="W17" s="803">
        <v>393.45300000000009</v>
      </c>
      <c r="X17" s="803">
        <v>397.47500000000002</v>
      </c>
      <c r="Y17" s="803">
        <v>352.02499999999998</v>
      </c>
      <c r="Z17" s="803">
        <v>361.524</v>
      </c>
      <c r="AA17" s="803">
        <v>399.84400000000011</v>
      </c>
      <c r="AB17" s="803">
        <v>363.08800000000014</v>
      </c>
      <c r="AC17" s="803">
        <v>386.56200000000007</v>
      </c>
      <c r="AD17" s="804">
        <v>3813.886</v>
      </c>
      <c r="AE17"/>
      <c r="AG17" s="801">
        <v>1</v>
      </c>
      <c r="AH17" t="str">
        <f t="shared" si="2"/>
        <v>2SE2236</v>
      </c>
      <c r="AI17" s="794"/>
      <c r="AJ17" s="791" t="s">
        <v>963</v>
      </c>
      <c r="AK17" s="791" t="s">
        <v>964</v>
      </c>
      <c r="AL17" s="791" t="s">
        <v>25</v>
      </c>
      <c r="AM17" s="943"/>
      <c r="AN17" s="944"/>
      <c r="AO17" s="944"/>
      <c r="AP17" s="944"/>
      <c r="AQ17" s="944"/>
      <c r="AR17" s="944"/>
      <c r="AS17" s="944"/>
      <c r="AT17" s="944"/>
      <c r="AU17" s="944"/>
      <c r="AV17" s="944"/>
      <c r="AW17" s="944">
        <v>1220.6489999999999</v>
      </c>
      <c r="AX17" s="944">
        <v>1262.8489999999997</v>
      </c>
      <c r="AY17" s="945">
        <v>2483.4979999999996</v>
      </c>
    </row>
    <row r="18" spans="1:51">
      <c r="A18" s="801">
        <v>1</v>
      </c>
      <c r="B18" t="str">
        <f t="shared" si="1"/>
        <v>5SE0013</v>
      </c>
      <c r="C18" s="794"/>
      <c r="D18" s="791" t="s">
        <v>175</v>
      </c>
      <c r="E18" s="791" t="s">
        <v>167</v>
      </c>
      <c r="F18" s="791" t="s">
        <v>45</v>
      </c>
      <c r="G18" s="802">
        <v>24.379000000000001</v>
      </c>
      <c r="H18" s="803">
        <v>22.305</v>
      </c>
      <c r="I18" s="803">
        <v>21.791</v>
      </c>
      <c r="J18" s="803">
        <v>25.04</v>
      </c>
      <c r="K18" s="803">
        <v>24.949000000000002</v>
      </c>
      <c r="L18" s="803">
        <v>26.547000000000001</v>
      </c>
      <c r="M18" s="803">
        <v>22.974999999999994</v>
      </c>
      <c r="N18" s="803">
        <v>26.861000000000004</v>
      </c>
      <c r="O18" s="803">
        <v>27.562000000000001</v>
      </c>
      <c r="P18" s="803">
        <v>28.413</v>
      </c>
      <c r="Q18" s="803">
        <v>25.287999999999997</v>
      </c>
      <c r="R18" s="803">
        <v>23.477</v>
      </c>
      <c r="S18" s="802">
        <v>299.58699999999999</v>
      </c>
      <c r="T18" s="802">
        <v>24.556999999999999</v>
      </c>
      <c r="U18" s="803">
        <v>20.512999999999998</v>
      </c>
      <c r="V18" s="803">
        <v>19.850999999999999</v>
      </c>
      <c r="W18" s="803">
        <v>16.692</v>
      </c>
      <c r="X18" s="803">
        <v>15.73</v>
      </c>
      <c r="Y18" s="803">
        <v>22.614000000000001</v>
      </c>
      <c r="Z18" s="803">
        <v>26.455000000000002</v>
      </c>
      <c r="AA18" s="803">
        <v>32.164000000000001</v>
      </c>
      <c r="AB18" s="803">
        <v>29.39</v>
      </c>
      <c r="AC18" s="803">
        <v>31.721000000000004</v>
      </c>
      <c r="AD18" s="804">
        <v>239.68700000000001</v>
      </c>
      <c r="AE18"/>
      <c r="AG18" s="801">
        <v>1</v>
      </c>
      <c r="AH18" t="str">
        <f t="shared" si="2"/>
        <v>2SE0020</v>
      </c>
      <c r="AI18" s="794"/>
      <c r="AJ18" s="791" t="s">
        <v>34</v>
      </c>
      <c r="AK18" s="791" t="s">
        <v>35</v>
      </c>
      <c r="AL18" s="791" t="s">
        <v>25</v>
      </c>
      <c r="AM18" s="943">
        <v>175.14700000000002</v>
      </c>
      <c r="AN18" s="944">
        <v>155.75900000000001</v>
      </c>
      <c r="AO18" s="944">
        <v>175.67699999999999</v>
      </c>
      <c r="AP18" s="944">
        <v>173.51200000000003</v>
      </c>
      <c r="AQ18" s="944">
        <v>183.95600000000002</v>
      </c>
      <c r="AR18" s="944">
        <v>176.83399999999997</v>
      </c>
      <c r="AS18" s="944">
        <v>188.01900000000001</v>
      </c>
      <c r="AT18" s="944">
        <v>198.529</v>
      </c>
      <c r="AU18" s="944">
        <v>193.87100000000001</v>
      </c>
      <c r="AV18" s="944">
        <v>205.34700000000001</v>
      </c>
      <c r="AW18" s="946">
        <v>204.74299999999997</v>
      </c>
      <c r="AX18" s="946">
        <v>215.04900000000001</v>
      </c>
      <c r="AY18" s="945">
        <v>2246.4430000000002</v>
      </c>
    </row>
    <row r="19" spans="1:51">
      <c r="A19" s="801">
        <v>1</v>
      </c>
      <c r="B19" t="str">
        <f t="shared" si="1"/>
        <v>3SE0221</v>
      </c>
      <c r="C19" s="794"/>
      <c r="D19" s="791" t="s">
        <v>619</v>
      </c>
      <c r="E19" s="791" t="s">
        <v>620</v>
      </c>
      <c r="F19" s="791" t="s">
        <v>28</v>
      </c>
      <c r="G19" s="802">
        <v>298.97900000000004</v>
      </c>
      <c r="H19" s="803">
        <v>330.31</v>
      </c>
      <c r="I19" s="803">
        <v>374.66300000000001</v>
      </c>
      <c r="J19" s="803">
        <v>332.69300000000004</v>
      </c>
      <c r="K19" s="803">
        <v>334.553</v>
      </c>
      <c r="L19" s="803">
        <v>298.99799999999999</v>
      </c>
      <c r="M19" s="803">
        <v>267.274</v>
      </c>
      <c r="N19" s="803">
        <v>327.85099999999994</v>
      </c>
      <c r="O19" s="803">
        <v>344.93100000000004</v>
      </c>
      <c r="P19" s="803">
        <v>371.77500000000003</v>
      </c>
      <c r="Q19" s="803">
        <v>416.67199999999997</v>
      </c>
      <c r="R19" s="803">
        <v>423.71299999999997</v>
      </c>
      <c r="S19" s="802">
        <v>4122.4120000000003</v>
      </c>
      <c r="T19" s="802">
        <v>434.35300000000001</v>
      </c>
      <c r="U19" s="803">
        <v>425.16199999999998</v>
      </c>
      <c r="V19" s="803">
        <v>421.09399999999994</v>
      </c>
      <c r="W19" s="803">
        <v>450.90999999999997</v>
      </c>
      <c r="X19" s="803">
        <v>432.34599999999995</v>
      </c>
      <c r="Y19" s="803">
        <v>374.529</v>
      </c>
      <c r="Z19" s="803">
        <v>363.90100000000001</v>
      </c>
      <c r="AA19" s="803">
        <v>426.27199999999999</v>
      </c>
      <c r="AB19" s="803">
        <v>441.67500000000001</v>
      </c>
      <c r="AC19" s="803">
        <v>503.60000000000008</v>
      </c>
      <c r="AD19" s="804">
        <v>4273.8419999999996</v>
      </c>
      <c r="AE19"/>
      <c r="AG19" s="801">
        <v>1</v>
      </c>
      <c r="AH19" t="str">
        <f t="shared" si="2"/>
        <v>2SE0021</v>
      </c>
      <c r="AI19" s="794"/>
      <c r="AJ19" s="791" t="s">
        <v>36</v>
      </c>
      <c r="AK19" s="791" t="s">
        <v>37</v>
      </c>
      <c r="AL19" s="791" t="s">
        <v>25</v>
      </c>
      <c r="AM19" s="943">
        <v>242.27399999999997</v>
      </c>
      <c r="AN19" s="944">
        <v>224.71400000000003</v>
      </c>
      <c r="AO19" s="944">
        <v>258.32</v>
      </c>
      <c r="AP19" s="944">
        <v>253.63200000000001</v>
      </c>
      <c r="AQ19" s="944">
        <v>284.72899999999998</v>
      </c>
      <c r="AR19" s="944">
        <v>255.04900000000001</v>
      </c>
      <c r="AS19" s="944">
        <v>276.08100000000002</v>
      </c>
      <c r="AT19" s="944">
        <v>282.30500000000001</v>
      </c>
      <c r="AU19" s="944">
        <v>262.31900000000002</v>
      </c>
      <c r="AV19" s="944">
        <v>275.93799999999999</v>
      </c>
      <c r="AW19" s="946">
        <v>266.49700000000001</v>
      </c>
      <c r="AX19" s="946">
        <v>288.399</v>
      </c>
      <c r="AY19" s="945">
        <v>3170.2569999999996</v>
      </c>
    </row>
    <row r="20" spans="1:51">
      <c r="A20" s="801">
        <v>1</v>
      </c>
      <c r="B20" t="str">
        <f t="shared" si="1"/>
        <v>2SE0262</v>
      </c>
      <c r="C20" s="794"/>
      <c r="D20" s="791" t="s">
        <v>621</v>
      </c>
      <c r="E20" s="791" t="s">
        <v>622</v>
      </c>
      <c r="F20" s="791" t="s">
        <v>25</v>
      </c>
      <c r="G20" s="802">
        <v>3607.4910000000004</v>
      </c>
      <c r="H20" s="803">
        <v>3806.0649999999987</v>
      </c>
      <c r="I20" s="803">
        <v>3868.9380000000001</v>
      </c>
      <c r="J20" s="803">
        <v>4302.9030000000002</v>
      </c>
      <c r="K20" s="803">
        <v>4490.2079999999996</v>
      </c>
      <c r="L20" s="803">
        <v>4611.5449999999992</v>
      </c>
      <c r="M20" s="803">
        <v>3161.0660000000003</v>
      </c>
      <c r="N20" s="803">
        <v>3518.5629999999996</v>
      </c>
      <c r="O20" s="803">
        <v>3607.8789999999999</v>
      </c>
      <c r="P20" s="803">
        <v>3803.322999999999</v>
      </c>
      <c r="Q20" s="803">
        <v>4673.791000000002</v>
      </c>
      <c r="R20" s="803">
        <v>5609.7720000000008</v>
      </c>
      <c r="S20" s="802">
        <v>49061.543999999994</v>
      </c>
      <c r="T20" s="802">
        <v>4517.3719999999994</v>
      </c>
      <c r="U20" s="803">
        <v>4139.8710000000001</v>
      </c>
      <c r="V20" s="803">
        <v>4044.9349999999999</v>
      </c>
      <c r="W20" s="803">
        <v>4682.299</v>
      </c>
      <c r="X20" s="803">
        <v>6863.3349999999991</v>
      </c>
      <c r="Y20" s="803">
        <v>4362.6839999999993</v>
      </c>
      <c r="Z20" s="803">
        <v>3866.114</v>
      </c>
      <c r="AA20" s="803">
        <v>3913.288</v>
      </c>
      <c r="AB20" s="803">
        <v>3881.4319999999998</v>
      </c>
      <c r="AC20" s="803">
        <v>3899.5679999999984</v>
      </c>
      <c r="AD20" s="804">
        <v>44170.898000000001</v>
      </c>
      <c r="AE20"/>
      <c r="AG20" s="801">
        <v>1</v>
      </c>
      <c r="AH20" t="str">
        <f t="shared" si="2"/>
        <v>4SE0235</v>
      </c>
      <c r="AI20" s="794"/>
      <c r="AJ20" s="791" t="s">
        <v>765</v>
      </c>
      <c r="AK20" s="791" t="s">
        <v>47</v>
      </c>
      <c r="AL20" s="791" t="s">
        <v>33</v>
      </c>
      <c r="AM20" s="943">
        <v>2381.4099999999994</v>
      </c>
      <c r="AN20" s="944">
        <v>2258.2599999999993</v>
      </c>
      <c r="AO20" s="944">
        <v>2496.163</v>
      </c>
      <c r="AP20" s="944">
        <v>2318.4090000000001</v>
      </c>
      <c r="AQ20" s="944">
        <v>2323.1100000000006</v>
      </c>
      <c r="AR20" s="944">
        <v>2369.6930000000002</v>
      </c>
      <c r="AS20" s="944">
        <v>2872.3950000000004</v>
      </c>
      <c r="AT20" s="944">
        <v>3117.3900000000003</v>
      </c>
      <c r="AU20" s="944">
        <v>3071.6879999999996</v>
      </c>
      <c r="AV20" s="944">
        <v>3287.3430000000003</v>
      </c>
      <c r="AW20" s="944">
        <v>3180.6750000000002</v>
      </c>
      <c r="AX20" s="944">
        <v>3337.4209999999998</v>
      </c>
      <c r="AY20" s="945">
        <v>33013.956999999995</v>
      </c>
    </row>
    <row r="21" spans="1:51">
      <c r="A21" s="801">
        <v>1</v>
      </c>
      <c r="B21" t="str">
        <f t="shared" si="1"/>
        <v>5SE0016</v>
      </c>
      <c r="C21" s="794"/>
      <c r="D21" s="791" t="s">
        <v>176</v>
      </c>
      <c r="E21" s="791" t="s">
        <v>177</v>
      </c>
      <c r="F21" s="791" t="s">
        <v>45</v>
      </c>
      <c r="G21" s="802">
        <v>11.885999999999999</v>
      </c>
      <c r="H21" s="803">
        <v>11.626999999999999</v>
      </c>
      <c r="I21" s="803">
        <v>11.754999999999999</v>
      </c>
      <c r="J21" s="803">
        <v>11.9</v>
      </c>
      <c r="K21" s="803">
        <v>12.279999999999998</v>
      </c>
      <c r="L21" s="803">
        <v>33.570999999999998</v>
      </c>
      <c r="M21" s="803">
        <v>11.912000000000001</v>
      </c>
      <c r="N21" s="803">
        <v>15.855999999999998</v>
      </c>
      <c r="O21" s="803">
        <v>25.161999999999999</v>
      </c>
      <c r="P21" s="803">
        <v>25.111999999999998</v>
      </c>
      <c r="Q21" s="803">
        <v>24.474</v>
      </c>
      <c r="R21" s="803">
        <v>25.234000000000002</v>
      </c>
      <c r="S21" s="802">
        <v>220.76899999999998</v>
      </c>
      <c r="T21" s="802">
        <v>15.399999999999999</v>
      </c>
      <c r="U21" s="803">
        <v>33.555999999999997</v>
      </c>
      <c r="V21" s="803">
        <v>12.974</v>
      </c>
      <c r="W21" s="803">
        <v>13.557</v>
      </c>
      <c r="X21" s="803">
        <v>23.357000000000003</v>
      </c>
      <c r="Y21" s="803">
        <v>13.125</v>
      </c>
      <c r="Z21" s="803">
        <v>12.902000000000001</v>
      </c>
      <c r="AA21" s="803">
        <v>19.127000000000002</v>
      </c>
      <c r="AB21" s="803">
        <v>12.673</v>
      </c>
      <c r="AC21" s="803">
        <v>14.105</v>
      </c>
      <c r="AD21" s="804">
        <v>170.77599999999998</v>
      </c>
      <c r="AE21"/>
      <c r="AG21" s="801">
        <v>1</v>
      </c>
      <c r="AH21" t="str">
        <f t="shared" si="2"/>
        <v>5SR0018</v>
      </c>
      <c r="AI21" s="794"/>
      <c r="AJ21" s="791" t="s">
        <v>965</v>
      </c>
      <c r="AK21" s="791" t="s">
        <v>966</v>
      </c>
      <c r="AL21" s="791" t="s">
        <v>45</v>
      </c>
      <c r="AM21" s="943"/>
      <c r="AN21" s="944"/>
      <c r="AO21" s="944"/>
      <c r="AP21" s="944"/>
      <c r="AQ21" s="944"/>
      <c r="AR21" s="944"/>
      <c r="AS21" s="944"/>
      <c r="AT21" s="944"/>
      <c r="AU21" s="944"/>
      <c r="AV21" s="944"/>
      <c r="AW21" s="944">
        <v>12.306000000000001</v>
      </c>
      <c r="AX21" s="944">
        <v>17.044</v>
      </c>
      <c r="AY21" s="945">
        <v>29.35</v>
      </c>
    </row>
    <row r="22" spans="1:51">
      <c r="A22" s="801">
        <v>1</v>
      </c>
      <c r="B22" t="str">
        <f t="shared" si="1"/>
        <v>4SR0012</v>
      </c>
      <c r="C22" s="791" t="s">
        <v>471</v>
      </c>
      <c r="D22" s="791" t="s">
        <v>623</v>
      </c>
      <c r="E22" s="791" t="s">
        <v>624</v>
      </c>
      <c r="F22" s="791" t="s">
        <v>33</v>
      </c>
      <c r="G22" s="802"/>
      <c r="H22" s="803"/>
      <c r="I22" s="803"/>
      <c r="J22" s="803"/>
      <c r="K22" s="803">
        <v>89.043999999999997</v>
      </c>
      <c r="L22" s="803">
        <v>83.665000000000006</v>
      </c>
      <c r="M22" s="803">
        <v>89.2</v>
      </c>
      <c r="N22" s="803">
        <v>19.061999999999998</v>
      </c>
      <c r="O22" s="803">
        <v>20.186999999999998</v>
      </c>
      <c r="P22" s="803">
        <v>21.469000000000001</v>
      </c>
      <c r="Q22" s="803">
        <v>18.98</v>
      </c>
      <c r="R22" s="803">
        <v>20.38</v>
      </c>
      <c r="S22" s="802">
        <v>361.98700000000002</v>
      </c>
      <c r="T22" s="802">
        <v>27.024999999999999</v>
      </c>
      <c r="U22" s="803">
        <v>23.170999999999999</v>
      </c>
      <c r="V22" s="803">
        <v>20.457999999999998</v>
      </c>
      <c r="W22" s="803">
        <v>22.557000000000002</v>
      </c>
      <c r="X22" s="803">
        <v>23.521999999999998</v>
      </c>
      <c r="Y22" s="803">
        <v>23.648</v>
      </c>
      <c r="Z22" s="803">
        <v>24.812999999999999</v>
      </c>
      <c r="AA22" s="803">
        <v>24.140000000000004</v>
      </c>
      <c r="AB22" s="803">
        <v>26.657999999999998</v>
      </c>
      <c r="AC22" s="803">
        <v>23.770999999999997</v>
      </c>
      <c r="AD22" s="804">
        <v>239.76299999999998</v>
      </c>
      <c r="AE22"/>
      <c r="AG22" s="801">
        <v>1</v>
      </c>
      <c r="AH22" t="str">
        <f t="shared" si="2"/>
        <v>4SE0172</v>
      </c>
      <c r="AI22" s="794"/>
      <c r="AJ22" s="791" t="s">
        <v>38</v>
      </c>
      <c r="AK22" s="791" t="s">
        <v>39</v>
      </c>
      <c r="AL22" s="791" t="s">
        <v>33</v>
      </c>
      <c r="AM22" s="943">
        <v>28.805</v>
      </c>
      <c r="AN22" s="944">
        <v>25.422999999999998</v>
      </c>
      <c r="AO22" s="944">
        <v>31.506</v>
      </c>
      <c r="AP22" s="944">
        <v>31.439999999999998</v>
      </c>
      <c r="AQ22" s="944">
        <v>33.612000000000002</v>
      </c>
      <c r="AR22" s="944">
        <v>31.587</v>
      </c>
      <c r="AS22" s="944">
        <v>33.021000000000001</v>
      </c>
      <c r="AT22" s="944">
        <v>34.347000000000001</v>
      </c>
      <c r="AU22" s="944">
        <v>41.589000000000006</v>
      </c>
      <c r="AV22" s="944">
        <v>45.301000000000002</v>
      </c>
      <c r="AW22" s="946">
        <v>43.524000000000001</v>
      </c>
      <c r="AX22" s="946">
        <v>42.253</v>
      </c>
      <c r="AY22" s="945">
        <v>422.40800000000002</v>
      </c>
    </row>
    <row r="23" spans="1:51">
      <c r="A23" s="801">
        <v>1</v>
      </c>
      <c r="B23" t="str">
        <f t="shared" si="1"/>
        <v>2SE0118</v>
      </c>
      <c r="C23" s="794"/>
      <c r="D23" s="791" t="s">
        <v>595</v>
      </c>
      <c r="E23" s="791" t="s">
        <v>625</v>
      </c>
      <c r="F23" s="791" t="s">
        <v>25</v>
      </c>
      <c r="G23" s="802">
        <v>8136.1029999999973</v>
      </c>
      <c r="H23" s="803">
        <v>7828.2510000000002</v>
      </c>
      <c r="I23" s="803">
        <v>8410.7559999999994</v>
      </c>
      <c r="J23" s="803">
        <v>8185.1650000000009</v>
      </c>
      <c r="K23" s="803">
        <v>8512.1760000000031</v>
      </c>
      <c r="L23" s="803">
        <v>8664.3070000000025</v>
      </c>
      <c r="M23" s="803">
        <v>8970.5829999999987</v>
      </c>
      <c r="N23" s="803">
        <v>9229.3650000000016</v>
      </c>
      <c r="O23" s="803">
        <v>9019.3190000000013</v>
      </c>
      <c r="P23" s="803">
        <v>9245.9599999999991</v>
      </c>
      <c r="Q23" s="803">
        <v>8957.9120000000039</v>
      </c>
      <c r="R23" s="803">
        <v>9115.1910000000025</v>
      </c>
      <c r="S23" s="802">
        <v>104275.08800000003</v>
      </c>
      <c r="T23" s="802">
        <v>8848.7169999999987</v>
      </c>
      <c r="U23" s="803">
        <v>8081.8280000000022</v>
      </c>
      <c r="V23" s="803">
        <v>9134.18</v>
      </c>
      <c r="W23" s="803">
        <v>8794.5400000000027</v>
      </c>
      <c r="X23" s="803">
        <v>8998.7250000000004</v>
      </c>
      <c r="Y23" s="803">
        <v>8773.5700000000015</v>
      </c>
      <c r="Z23" s="803">
        <v>9572.7299999999977</v>
      </c>
      <c r="AA23" s="803">
        <v>9851.4529999999977</v>
      </c>
      <c r="AB23" s="803">
        <v>9820.2409999999982</v>
      </c>
      <c r="AC23" s="803">
        <v>10142.312999999998</v>
      </c>
      <c r="AD23" s="804">
        <v>92018.296999999991</v>
      </c>
      <c r="AE23"/>
      <c r="AG23" s="801">
        <v>1</v>
      </c>
      <c r="AH23" t="str">
        <f t="shared" si="2"/>
        <v>2SE1236</v>
      </c>
      <c r="AI23" s="794"/>
      <c r="AJ23" s="791" t="s">
        <v>48</v>
      </c>
      <c r="AK23" s="791" t="s">
        <v>967</v>
      </c>
      <c r="AL23" s="791" t="s">
        <v>25</v>
      </c>
      <c r="AM23" s="943"/>
      <c r="AN23" s="944"/>
      <c r="AO23" s="944"/>
      <c r="AP23" s="944"/>
      <c r="AQ23" s="944"/>
      <c r="AR23" s="944"/>
      <c r="AS23" s="944"/>
      <c r="AT23" s="944"/>
      <c r="AU23" s="944"/>
      <c r="AV23" s="944"/>
      <c r="AW23" s="944">
        <v>4761.2789999999995</v>
      </c>
      <c r="AX23" s="944">
        <v>4749.5659999999998</v>
      </c>
      <c r="AY23" s="945">
        <v>9510.8449999999993</v>
      </c>
    </row>
    <row r="24" spans="1:51">
      <c r="A24" s="801">
        <v>1</v>
      </c>
      <c r="B24" t="str">
        <f t="shared" si="1"/>
        <v>3SE0255</v>
      </c>
      <c r="C24" s="794"/>
      <c r="D24" s="791" t="s">
        <v>626</v>
      </c>
      <c r="E24" s="791" t="s">
        <v>627</v>
      </c>
      <c r="F24" s="791" t="s">
        <v>28</v>
      </c>
      <c r="G24" s="802">
        <v>200.19399999999999</v>
      </c>
      <c r="H24" s="803">
        <v>180.137</v>
      </c>
      <c r="I24" s="803">
        <v>201.15500000000003</v>
      </c>
      <c r="J24" s="803">
        <v>205.214</v>
      </c>
      <c r="K24" s="803">
        <v>218.221</v>
      </c>
      <c r="L24" s="803">
        <v>209.37400000000002</v>
      </c>
      <c r="M24" s="803">
        <v>213.91100000000003</v>
      </c>
      <c r="N24" s="803">
        <v>216.67000000000002</v>
      </c>
      <c r="O24" s="803">
        <v>212.19299999999998</v>
      </c>
      <c r="P24" s="803">
        <v>228.39999999999998</v>
      </c>
      <c r="Q24" s="803">
        <v>217.32</v>
      </c>
      <c r="R24" s="803">
        <v>224.60399999999998</v>
      </c>
      <c r="S24" s="802">
        <v>2527.393</v>
      </c>
      <c r="T24" s="802">
        <v>217.048</v>
      </c>
      <c r="U24" s="803">
        <v>190.16399999999999</v>
      </c>
      <c r="V24" s="803">
        <v>229.53299999999999</v>
      </c>
      <c r="W24" s="803">
        <v>222.72899999999998</v>
      </c>
      <c r="X24" s="803">
        <v>235.53400000000002</v>
      </c>
      <c r="Y24" s="803">
        <v>230.25300000000007</v>
      </c>
      <c r="Z24" s="803">
        <v>240.05500000000001</v>
      </c>
      <c r="AA24" s="803">
        <v>248.761</v>
      </c>
      <c r="AB24" s="803">
        <v>251.85899999999995</v>
      </c>
      <c r="AC24" s="803">
        <v>262.75700000000001</v>
      </c>
      <c r="AD24" s="804">
        <v>2328.6930000000002</v>
      </c>
      <c r="AE24"/>
      <c r="AG24" s="801">
        <v>1</v>
      </c>
      <c r="AH24" t="str">
        <f t="shared" si="2"/>
        <v>4SE3233</v>
      </c>
      <c r="AI24" s="794"/>
      <c r="AJ24" s="791" t="s">
        <v>968</v>
      </c>
      <c r="AK24" s="791" t="s">
        <v>969</v>
      </c>
      <c r="AL24" s="791" t="s">
        <v>33</v>
      </c>
      <c r="AM24" s="943"/>
      <c r="AN24" s="944"/>
      <c r="AO24" s="944"/>
      <c r="AP24" s="944"/>
      <c r="AQ24" s="944"/>
      <c r="AR24" s="944"/>
      <c r="AS24" s="944"/>
      <c r="AT24" s="944"/>
      <c r="AU24" s="944"/>
      <c r="AV24" s="944"/>
      <c r="AW24" s="944">
        <v>994.31900000000007</v>
      </c>
      <c r="AX24" s="944">
        <v>965.77899999999988</v>
      </c>
      <c r="AY24" s="945">
        <v>1960.098</v>
      </c>
    </row>
    <row r="25" spans="1:51">
      <c r="A25" s="801">
        <v>1</v>
      </c>
      <c r="B25" t="str">
        <f t="shared" si="1"/>
        <v>5SE0230</v>
      </c>
      <c r="C25" s="794"/>
      <c r="D25" s="791" t="s">
        <v>628</v>
      </c>
      <c r="E25" s="791" t="s">
        <v>629</v>
      </c>
      <c r="F25" s="791" t="s">
        <v>45</v>
      </c>
      <c r="G25" s="802">
        <v>555.28100000000006</v>
      </c>
      <c r="H25" s="803">
        <v>496.24799999999999</v>
      </c>
      <c r="I25" s="803">
        <v>562.22300000000018</v>
      </c>
      <c r="J25" s="803">
        <v>595.73699999999997</v>
      </c>
      <c r="K25" s="803">
        <v>650.02600000000007</v>
      </c>
      <c r="L25" s="803">
        <v>645.46699999999998</v>
      </c>
      <c r="M25" s="803">
        <v>675.24699999999984</v>
      </c>
      <c r="N25" s="803">
        <v>667.84500000000014</v>
      </c>
      <c r="O25" s="803">
        <v>615.75800000000015</v>
      </c>
      <c r="P25" s="803">
        <v>704.48300000000017</v>
      </c>
      <c r="Q25" s="803">
        <v>668.82</v>
      </c>
      <c r="R25" s="803">
        <v>642.04000000000008</v>
      </c>
      <c r="S25" s="802">
        <v>7479.1750000000002</v>
      </c>
      <c r="T25" s="802">
        <v>740.65099999999995</v>
      </c>
      <c r="U25" s="803">
        <v>621.84399999999994</v>
      </c>
      <c r="V25" s="803">
        <v>690.125</v>
      </c>
      <c r="W25" s="803">
        <v>703.93500000000006</v>
      </c>
      <c r="X25" s="803">
        <v>668.72199999999998</v>
      </c>
      <c r="Y25" s="803">
        <v>786.69799999999998</v>
      </c>
      <c r="Z25" s="803">
        <v>684.726</v>
      </c>
      <c r="AA25" s="803">
        <v>822.7109999999999</v>
      </c>
      <c r="AB25" s="803">
        <v>733.77599999999984</v>
      </c>
      <c r="AC25" s="803">
        <v>749.46799999999996</v>
      </c>
      <c r="AD25" s="804">
        <v>7202.6559999999999</v>
      </c>
      <c r="AE25"/>
      <c r="AG25" s="801">
        <v>1</v>
      </c>
      <c r="AH25" t="str">
        <f t="shared" si="2"/>
        <v>2SE0236</v>
      </c>
      <c r="AI25" s="794"/>
      <c r="AJ25" s="791" t="s">
        <v>49</v>
      </c>
      <c r="AK25" s="791" t="s">
        <v>50</v>
      </c>
      <c r="AL25" s="791" t="s">
        <v>25</v>
      </c>
      <c r="AM25" s="943">
        <v>5309.9459999999999</v>
      </c>
      <c r="AN25" s="944">
        <v>4823.5569999999998</v>
      </c>
      <c r="AO25" s="944">
        <v>5341.8090000000002</v>
      </c>
      <c r="AP25" s="944">
        <v>5171.4679999999998</v>
      </c>
      <c r="AQ25" s="944">
        <v>5461.62</v>
      </c>
      <c r="AR25" s="944">
        <v>5153.4820000000009</v>
      </c>
      <c r="AS25" s="944">
        <v>5582.1859999999997</v>
      </c>
      <c r="AT25" s="944">
        <v>5427.06</v>
      </c>
      <c r="AU25" s="944">
        <v>5785.4980000000005</v>
      </c>
      <c r="AV25" s="944">
        <v>5861.4000000000005</v>
      </c>
      <c r="AW25" s="944"/>
      <c r="AX25" s="944"/>
      <c r="AY25" s="945">
        <v>53918.025999999998</v>
      </c>
    </row>
    <row r="26" spans="1:51">
      <c r="A26" s="801">
        <v>1</v>
      </c>
      <c r="B26" t="str">
        <f t="shared" si="1"/>
        <v>3SE0123</v>
      </c>
      <c r="C26" s="794"/>
      <c r="D26" s="791" t="s">
        <v>630</v>
      </c>
      <c r="E26" s="791" t="s">
        <v>631</v>
      </c>
      <c r="F26" s="791" t="s">
        <v>28</v>
      </c>
      <c r="G26" s="802">
        <v>4952.741</v>
      </c>
      <c r="H26" s="803">
        <v>4764.1440000000002</v>
      </c>
      <c r="I26" s="803">
        <v>5284.0700000000006</v>
      </c>
      <c r="J26" s="803">
        <v>4936.7390000000014</v>
      </c>
      <c r="K26" s="803">
        <v>5308.29</v>
      </c>
      <c r="L26" s="803">
        <v>5283.4650000000001</v>
      </c>
      <c r="M26" s="803">
        <v>5396.9229999999989</v>
      </c>
      <c r="N26" s="803">
        <v>5491.1169999999993</v>
      </c>
      <c r="O26" s="803">
        <v>5230.5429999999997</v>
      </c>
      <c r="P26" s="803">
        <v>5468.3359999999993</v>
      </c>
      <c r="Q26" s="803">
        <v>5333.7309999999998</v>
      </c>
      <c r="R26" s="803">
        <v>5161.0279999999984</v>
      </c>
      <c r="S26" s="802">
        <v>62611.127</v>
      </c>
      <c r="T26" s="802">
        <v>5218.2190000000001</v>
      </c>
      <c r="U26" s="803">
        <v>4663.3820000000005</v>
      </c>
      <c r="V26" s="803">
        <v>5182.7290000000003</v>
      </c>
      <c r="W26" s="803">
        <v>5070.7490000000007</v>
      </c>
      <c r="X26" s="803">
        <v>5209.0560000000014</v>
      </c>
      <c r="Y26" s="803">
        <v>5116.1100000000006</v>
      </c>
      <c r="Z26" s="803">
        <v>5353.0970000000007</v>
      </c>
      <c r="AA26" s="803">
        <v>5492.5999999999995</v>
      </c>
      <c r="AB26" s="803">
        <v>5500.77</v>
      </c>
      <c r="AC26" s="803">
        <v>5688.2209999999995</v>
      </c>
      <c r="AD26" s="804">
        <v>52494.932999999997</v>
      </c>
      <c r="AE26"/>
      <c r="AG26" s="801">
        <v>1</v>
      </c>
      <c r="AH26" t="str">
        <f t="shared" si="2"/>
        <v>3SE0023</v>
      </c>
      <c r="AI26" s="794"/>
      <c r="AJ26" s="791" t="s">
        <v>41</v>
      </c>
      <c r="AK26" s="791" t="s">
        <v>42</v>
      </c>
      <c r="AL26" s="791" t="s">
        <v>28</v>
      </c>
      <c r="AM26" s="943">
        <v>970.59799999999984</v>
      </c>
      <c r="AN26" s="944">
        <v>903.52600000000007</v>
      </c>
      <c r="AO26" s="944">
        <v>1010.1139999999998</v>
      </c>
      <c r="AP26" s="944">
        <v>948.60200000000009</v>
      </c>
      <c r="AQ26" s="944">
        <v>970.495</v>
      </c>
      <c r="AR26" s="944">
        <v>965.27599999999995</v>
      </c>
      <c r="AS26" s="944">
        <v>1062.2649999999999</v>
      </c>
      <c r="AT26" s="944">
        <v>1078.0499999999997</v>
      </c>
      <c r="AU26" s="944">
        <v>1135.3820000000003</v>
      </c>
      <c r="AV26" s="944">
        <v>1161.1660000000002</v>
      </c>
      <c r="AW26" s="946">
        <v>1104.7339999999999</v>
      </c>
      <c r="AX26" s="946">
        <v>1142.9239999999998</v>
      </c>
      <c r="AY26" s="945">
        <v>12453.131999999998</v>
      </c>
    </row>
    <row r="27" spans="1:51">
      <c r="A27" s="801">
        <v>1</v>
      </c>
      <c r="B27" t="str">
        <f t="shared" si="1"/>
        <v>5SE0169</v>
      </c>
      <c r="C27" s="794"/>
      <c r="D27" s="791" t="s">
        <v>632</v>
      </c>
      <c r="E27" s="791" t="s">
        <v>633</v>
      </c>
      <c r="F27" s="791" t="s">
        <v>45</v>
      </c>
      <c r="G27" s="802">
        <v>428.07600000000002</v>
      </c>
      <c r="H27" s="803">
        <v>470.82599999999996</v>
      </c>
      <c r="I27" s="803">
        <v>458.02499999999998</v>
      </c>
      <c r="J27" s="803">
        <v>330.17499999999995</v>
      </c>
      <c r="K27" s="803">
        <v>281.298</v>
      </c>
      <c r="L27" s="803">
        <v>280.05299999999994</v>
      </c>
      <c r="M27" s="803">
        <v>300.84500000000003</v>
      </c>
      <c r="N27" s="803">
        <v>306.70399999999995</v>
      </c>
      <c r="O27" s="803">
        <v>311.28300000000002</v>
      </c>
      <c r="P27" s="803">
        <v>364.94299999999998</v>
      </c>
      <c r="Q27" s="803">
        <v>392.57899999999995</v>
      </c>
      <c r="R27" s="803">
        <v>448.75199999999995</v>
      </c>
      <c r="S27" s="802">
        <v>4373.5589999999993</v>
      </c>
      <c r="T27" s="802">
        <v>438.65100000000001</v>
      </c>
      <c r="U27" s="803">
        <v>447.19200000000001</v>
      </c>
      <c r="V27" s="803">
        <v>488.46900000000005</v>
      </c>
      <c r="W27" s="803">
        <v>436.68000000000006</v>
      </c>
      <c r="X27" s="803">
        <v>412.33800000000002</v>
      </c>
      <c r="Y27" s="803">
        <v>404.89599999999996</v>
      </c>
      <c r="Z27" s="803">
        <v>421.24399999999997</v>
      </c>
      <c r="AA27" s="803">
        <v>406.19700000000006</v>
      </c>
      <c r="AB27" s="803">
        <v>408.35</v>
      </c>
      <c r="AC27" s="803">
        <v>404.08099999999996</v>
      </c>
      <c r="AD27" s="804">
        <v>4268.0980000000009</v>
      </c>
      <c r="AE27"/>
      <c r="AG27" s="801">
        <v>1</v>
      </c>
      <c r="AH27" t="str">
        <f t="shared" si="2"/>
        <v>5SE0079</v>
      </c>
      <c r="AI27" s="791" t="s">
        <v>468</v>
      </c>
      <c r="AJ27" s="791" t="s">
        <v>119</v>
      </c>
      <c r="AK27" s="791" t="s">
        <v>120</v>
      </c>
      <c r="AL27" s="791" t="s">
        <v>45</v>
      </c>
      <c r="AM27" s="943">
        <v>1.8070000000000002</v>
      </c>
      <c r="AN27" s="944">
        <v>1.706</v>
      </c>
      <c r="AO27" s="944">
        <v>2.0289999999999999</v>
      </c>
      <c r="AP27" s="944">
        <v>2.1110000000000002</v>
      </c>
      <c r="AQ27" s="944">
        <v>2.6659999999999999</v>
      </c>
      <c r="AR27" s="944">
        <v>2.266</v>
      </c>
      <c r="AS27" s="944">
        <v>2.657</v>
      </c>
      <c r="AT27" s="944">
        <v>2.4539999999999997</v>
      </c>
      <c r="AU27" s="944">
        <v>2.9050000000000002</v>
      </c>
      <c r="AV27" s="944">
        <v>2.4210000000000003</v>
      </c>
      <c r="AW27" s="944">
        <v>2.7549999999999999</v>
      </c>
      <c r="AX27" s="944">
        <v>2.7930000000000001</v>
      </c>
      <c r="AY27" s="945">
        <v>28.57</v>
      </c>
    </row>
    <row r="28" spans="1:51">
      <c r="A28" s="801">
        <v>1</v>
      </c>
      <c r="B28" t="str">
        <f t="shared" si="1"/>
        <v>4SE0257</v>
      </c>
      <c r="C28" s="794"/>
      <c r="D28" s="791" t="s">
        <v>145</v>
      </c>
      <c r="E28" s="791" t="s">
        <v>146</v>
      </c>
      <c r="F28" s="791" t="s">
        <v>33</v>
      </c>
      <c r="G28" s="802">
        <v>13.881</v>
      </c>
      <c r="H28" s="803">
        <v>28.713000000000001</v>
      </c>
      <c r="I28" s="803">
        <v>22.841000000000001</v>
      </c>
      <c r="J28" s="803">
        <v>24.587000000000003</v>
      </c>
      <c r="K28" s="803">
        <v>25.631</v>
      </c>
      <c r="L28" s="803">
        <v>27.031000000000002</v>
      </c>
      <c r="M28" s="803">
        <v>26.091000000000001</v>
      </c>
      <c r="N28" s="803">
        <v>28.056000000000001</v>
      </c>
      <c r="O28" s="803">
        <v>25.750000000000004</v>
      </c>
      <c r="P28" s="803">
        <v>25.495999999999995</v>
      </c>
      <c r="Q28" s="803">
        <v>27.483000000000001</v>
      </c>
      <c r="R28" s="803">
        <v>25.161000000000001</v>
      </c>
      <c r="S28" s="802">
        <v>300.721</v>
      </c>
      <c r="T28" s="802">
        <v>25.66</v>
      </c>
      <c r="U28" s="803">
        <v>23.560000000000002</v>
      </c>
      <c r="V28" s="803">
        <v>21.919</v>
      </c>
      <c r="W28" s="803">
        <v>8.8450000000000006</v>
      </c>
      <c r="X28" s="803">
        <v>15.345000000000001</v>
      </c>
      <c r="Y28" s="803">
        <v>26.169</v>
      </c>
      <c r="Z28" s="803">
        <v>25.254999999999999</v>
      </c>
      <c r="AA28" s="803">
        <v>28.189</v>
      </c>
      <c r="AB28" s="803">
        <v>26.853000000000002</v>
      </c>
      <c r="AC28" s="803">
        <v>28.221999999999998</v>
      </c>
      <c r="AD28" s="804">
        <v>230.017</v>
      </c>
      <c r="AE28"/>
      <c r="AG28" s="801">
        <v>1</v>
      </c>
      <c r="AH28" t="str">
        <f t="shared" si="2"/>
        <v>3SE0073</v>
      </c>
      <c r="AI28" s="794"/>
      <c r="AJ28" s="791" t="s">
        <v>125</v>
      </c>
      <c r="AK28" s="791" t="s">
        <v>126</v>
      </c>
      <c r="AL28" s="791" t="s">
        <v>28</v>
      </c>
      <c r="AM28" s="943">
        <v>1056.4319999999998</v>
      </c>
      <c r="AN28" s="944">
        <v>917.90999999999974</v>
      </c>
      <c r="AO28" s="944">
        <v>1023.3520000000002</v>
      </c>
      <c r="AP28" s="944">
        <v>1036.048</v>
      </c>
      <c r="AQ28" s="944">
        <v>1176.8880000000001</v>
      </c>
      <c r="AR28" s="944">
        <v>1225.9160000000002</v>
      </c>
      <c r="AS28" s="944">
        <v>1260.4759999999999</v>
      </c>
      <c r="AT28" s="944">
        <v>1408.8500000000001</v>
      </c>
      <c r="AU28" s="944">
        <v>1424.3449999999998</v>
      </c>
      <c r="AV28" s="944">
        <v>1425.44</v>
      </c>
      <c r="AW28" s="944">
        <v>1352.8970000000002</v>
      </c>
      <c r="AX28" s="944">
        <v>1307.4519999999998</v>
      </c>
      <c r="AY28" s="945">
        <v>14616.005999999999</v>
      </c>
    </row>
    <row r="29" spans="1:51">
      <c r="A29" s="801">
        <v>1</v>
      </c>
      <c r="B29" t="str">
        <f t="shared" si="1"/>
        <v>3SE0128</v>
      </c>
      <c r="C29" s="794"/>
      <c r="D29" s="791" t="s">
        <v>149</v>
      </c>
      <c r="E29" s="791" t="s">
        <v>148</v>
      </c>
      <c r="F29" s="791" t="s">
        <v>28</v>
      </c>
      <c r="G29" s="802">
        <v>365.2</v>
      </c>
      <c r="H29" s="803">
        <v>340.03100000000001</v>
      </c>
      <c r="I29" s="803">
        <v>372.73300000000006</v>
      </c>
      <c r="J29" s="803">
        <v>365.01</v>
      </c>
      <c r="K29" s="803">
        <v>386.47099999999995</v>
      </c>
      <c r="L29" s="803">
        <v>373.37599999999992</v>
      </c>
      <c r="M29" s="803">
        <v>395.22500000000002</v>
      </c>
      <c r="N29" s="803">
        <v>398.95300000000003</v>
      </c>
      <c r="O29" s="803">
        <v>397.93500000000006</v>
      </c>
      <c r="P29" s="803">
        <v>409.99900000000002</v>
      </c>
      <c r="Q29" s="803">
        <v>398.43400000000003</v>
      </c>
      <c r="R29" s="803">
        <v>406.47199999999998</v>
      </c>
      <c r="S29" s="802">
        <v>4609.8389999999999</v>
      </c>
      <c r="T29" s="802">
        <v>386.22</v>
      </c>
      <c r="U29" s="803">
        <v>359.85500000000002</v>
      </c>
      <c r="V29" s="803">
        <v>394.16300000000001</v>
      </c>
      <c r="W29" s="803">
        <v>388.16599999999994</v>
      </c>
      <c r="X29" s="803">
        <v>400.84899999999999</v>
      </c>
      <c r="Y29" s="803">
        <v>402.92499999999995</v>
      </c>
      <c r="Z29" s="803">
        <v>417.12900000000002</v>
      </c>
      <c r="AA29" s="803">
        <v>419.88800000000003</v>
      </c>
      <c r="AB29" s="803">
        <v>416.89099999999991</v>
      </c>
      <c r="AC29" s="803">
        <v>425.28400000000005</v>
      </c>
      <c r="AD29" s="804">
        <v>4011.37</v>
      </c>
      <c r="AE29"/>
      <c r="AG29" s="801">
        <v>1</v>
      </c>
      <c r="AH29" t="str">
        <f t="shared" si="2"/>
        <v>2SE0067</v>
      </c>
      <c r="AI29" s="794"/>
      <c r="AJ29" s="791" t="s">
        <v>127</v>
      </c>
      <c r="AK29" s="791" t="s">
        <v>128</v>
      </c>
      <c r="AL29" s="791" t="s">
        <v>25</v>
      </c>
      <c r="AM29" s="943">
        <v>588.45299999999986</v>
      </c>
      <c r="AN29" s="944">
        <v>529.94399999999996</v>
      </c>
      <c r="AO29" s="944">
        <v>634.22200000000021</v>
      </c>
      <c r="AP29" s="944">
        <v>674.65899999999999</v>
      </c>
      <c r="AQ29" s="944">
        <v>765.93600000000004</v>
      </c>
      <c r="AR29" s="944">
        <v>761.36300000000006</v>
      </c>
      <c r="AS29" s="944">
        <v>760.88700000000006</v>
      </c>
      <c r="AT29" s="944">
        <v>765.07099999999991</v>
      </c>
      <c r="AU29" s="944">
        <v>738.32300000000009</v>
      </c>
      <c r="AV29" s="944">
        <v>763.99500000000012</v>
      </c>
      <c r="AW29" s="944">
        <v>748.43</v>
      </c>
      <c r="AX29" s="944">
        <v>685.59899999999993</v>
      </c>
      <c r="AY29" s="945">
        <v>8416.8819999999996</v>
      </c>
    </row>
    <row r="30" spans="1:51">
      <c r="A30" s="801">
        <v>1</v>
      </c>
      <c r="B30" t="str">
        <f t="shared" si="1"/>
        <v>3SE0157</v>
      </c>
      <c r="C30" s="794"/>
      <c r="D30" s="791" t="s">
        <v>851</v>
      </c>
      <c r="E30" s="791" t="s">
        <v>158</v>
      </c>
      <c r="F30" s="791" t="s">
        <v>28</v>
      </c>
      <c r="G30" s="802">
        <v>1010.949</v>
      </c>
      <c r="H30" s="803">
        <v>863.27700000000004</v>
      </c>
      <c r="I30" s="803">
        <v>875.46299999999997</v>
      </c>
      <c r="J30" s="803">
        <v>753.03099999999995</v>
      </c>
      <c r="K30" s="803">
        <v>831.63599999999997</v>
      </c>
      <c r="L30" s="803">
        <v>773.45399999999995</v>
      </c>
      <c r="M30" s="803">
        <v>1039.999</v>
      </c>
      <c r="N30" s="803">
        <v>1111.636</v>
      </c>
      <c r="O30" s="803">
        <v>874.36300000000006</v>
      </c>
      <c r="P30" s="803">
        <v>823.822</v>
      </c>
      <c r="Q30" s="803">
        <v>724.18100000000004</v>
      </c>
      <c r="R30" s="803">
        <v>853.45399999999995</v>
      </c>
      <c r="S30" s="802">
        <v>10535.264999999999</v>
      </c>
      <c r="T30" s="802">
        <v>697.61800000000005</v>
      </c>
      <c r="U30" s="803">
        <v>692.38199999999995</v>
      </c>
      <c r="V30" s="803">
        <v>760.54499999999996</v>
      </c>
      <c r="W30" s="803">
        <v>523.09100000000001</v>
      </c>
      <c r="X30" s="803">
        <v>722.18100000000004</v>
      </c>
      <c r="Y30" s="803">
        <v>779.32799999999997</v>
      </c>
      <c r="Z30" s="803">
        <v>665.27300000000002</v>
      </c>
      <c r="AA30" s="803">
        <v>631.63599999999997</v>
      </c>
      <c r="AB30" s="803">
        <v>597.54499999999996</v>
      </c>
      <c r="AC30" s="803">
        <v>713.18100000000004</v>
      </c>
      <c r="AD30" s="804">
        <v>6782.7800000000007</v>
      </c>
      <c r="AE30"/>
      <c r="AG30" s="801">
        <v>1</v>
      </c>
      <c r="AH30" t="str">
        <f t="shared" si="2"/>
        <v>4SE0080</v>
      </c>
      <c r="AI30" s="794"/>
      <c r="AJ30" s="791" t="s">
        <v>130</v>
      </c>
      <c r="AK30" s="791" t="s">
        <v>131</v>
      </c>
      <c r="AL30" s="791" t="s">
        <v>33</v>
      </c>
      <c r="AM30" s="943">
        <v>200.29499999999999</v>
      </c>
      <c r="AN30" s="944">
        <v>192.84200000000001</v>
      </c>
      <c r="AO30" s="944">
        <v>222.084</v>
      </c>
      <c r="AP30" s="944">
        <v>241.04099999999997</v>
      </c>
      <c r="AQ30" s="944">
        <v>228.39599999999999</v>
      </c>
      <c r="AR30" s="944">
        <v>244.036</v>
      </c>
      <c r="AS30" s="944">
        <v>259.14499999999998</v>
      </c>
      <c r="AT30" s="944">
        <v>225.37100000000001</v>
      </c>
      <c r="AU30" s="944">
        <v>228.672</v>
      </c>
      <c r="AV30" s="944">
        <v>226.33200000000002</v>
      </c>
      <c r="AW30" s="944">
        <v>212.69499999999999</v>
      </c>
      <c r="AX30" s="944">
        <v>247.86200000000002</v>
      </c>
      <c r="AY30" s="945">
        <v>2728.7710000000002</v>
      </c>
    </row>
    <row r="31" spans="1:51">
      <c r="A31" s="801">
        <v>1</v>
      </c>
      <c r="B31" t="str">
        <f t="shared" si="1"/>
        <v>3SEXXXX</v>
      </c>
      <c r="C31" s="794"/>
      <c r="D31" s="794"/>
      <c r="E31" s="849" t="s">
        <v>852</v>
      </c>
      <c r="F31" s="849" t="s">
        <v>28</v>
      </c>
      <c r="G31" s="802"/>
      <c r="H31" s="803"/>
      <c r="I31" s="803"/>
      <c r="J31" s="803"/>
      <c r="K31" s="803"/>
      <c r="L31" s="803"/>
      <c r="M31" s="803">
        <v>20.347999999999999</v>
      </c>
      <c r="N31" s="803">
        <v>54.36999999999999</v>
      </c>
      <c r="O31" s="803">
        <v>60.221000000000004</v>
      </c>
      <c r="P31" s="803">
        <v>36.853999999999999</v>
      </c>
      <c r="Q31" s="803">
        <v>38.330999999999996</v>
      </c>
      <c r="R31" s="803">
        <v>38.111999999999995</v>
      </c>
      <c r="S31" s="802">
        <v>248.23599999999999</v>
      </c>
      <c r="T31" s="802">
        <v>45.242999999999995</v>
      </c>
      <c r="U31" s="803">
        <v>45.973999999999997</v>
      </c>
      <c r="V31" s="803">
        <v>45.559999999999995</v>
      </c>
      <c r="W31" s="803">
        <v>42.780999999999999</v>
      </c>
      <c r="X31" s="803">
        <v>31.258999999999993</v>
      </c>
      <c r="Y31" s="803">
        <v>32.6</v>
      </c>
      <c r="Z31" s="803">
        <v>29.081999999999997</v>
      </c>
      <c r="AA31" s="803">
        <v>33.623000000000005</v>
      </c>
      <c r="AB31" s="803">
        <v>40.804000000000002</v>
      </c>
      <c r="AC31" s="803"/>
      <c r="AD31" s="804">
        <v>346.92599999999993</v>
      </c>
      <c r="AE31"/>
      <c r="AG31" s="801">
        <v>1</v>
      </c>
      <c r="AH31" t="str">
        <f t="shared" si="2"/>
        <v>3SE0074</v>
      </c>
      <c r="AI31" s="794"/>
      <c r="AJ31" s="791" t="s">
        <v>122</v>
      </c>
      <c r="AK31" s="791" t="s">
        <v>123</v>
      </c>
      <c r="AL31" s="791" t="s">
        <v>28</v>
      </c>
      <c r="AM31" s="943">
        <v>369.40699999999998</v>
      </c>
      <c r="AN31" s="944">
        <v>346.39</v>
      </c>
      <c r="AO31" s="944">
        <v>383.03399999999993</v>
      </c>
      <c r="AP31" s="944">
        <v>397.452</v>
      </c>
      <c r="AQ31" s="944">
        <v>414.78899999999999</v>
      </c>
      <c r="AR31" s="944">
        <v>429.64000000000004</v>
      </c>
      <c r="AS31" s="944">
        <v>415.54900000000004</v>
      </c>
      <c r="AT31" s="944">
        <v>457.39200000000005</v>
      </c>
      <c r="AU31" s="944">
        <v>450.10600000000005</v>
      </c>
      <c r="AV31" s="944">
        <v>465.00899999999996</v>
      </c>
      <c r="AW31" s="944">
        <v>469.44899999999996</v>
      </c>
      <c r="AX31" s="944">
        <v>455.73599999999999</v>
      </c>
      <c r="AY31" s="945">
        <v>5053.9529999999995</v>
      </c>
    </row>
    <row r="32" spans="1:51">
      <c r="A32" s="801">
        <v>1</v>
      </c>
      <c r="B32" t="str">
        <f t="shared" si="1"/>
        <v>2SE0119</v>
      </c>
      <c r="C32" s="794"/>
      <c r="D32" s="791" t="s">
        <v>634</v>
      </c>
      <c r="E32" s="791" t="s">
        <v>635</v>
      </c>
      <c r="F32" s="791" t="s">
        <v>25</v>
      </c>
      <c r="G32" s="802">
        <v>19298.434000000001</v>
      </c>
      <c r="H32" s="803">
        <v>19334.189999999999</v>
      </c>
      <c r="I32" s="803">
        <v>20480.179999999997</v>
      </c>
      <c r="J32" s="803">
        <v>23336.673999999999</v>
      </c>
      <c r="K32" s="803">
        <v>20473.269999999997</v>
      </c>
      <c r="L32" s="803">
        <v>20142.183000000001</v>
      </c>
      <c r="M32" s="803">
        <v>17249.368999999999</v>
      </c>
      <c r="N32" s="803">
        <v>17372.327000000001</v>
      </c>
      <c r="O32" s="803">
        <v>16851.611999999997</v>
      </c>
      <c r="P32" s="803">
        <v>17406.696999999996</v>
      </c>
      <c r="Q32" s="803">
        <v>22966.847000000005</v>
      </c>
      <c r="R32" s="803">
        <v>23534.287000000004</v>
      </c>
      <c r="S32" s="802">
        <v>238446.06999999998</v>
      </c>
      <c r="T32" s="802">
        <v>20142.589000000004</v>
      </c>
      <c r="U32" s="803">
        <v>18317.338000000003</v>
      </c>
      <c r="V32" s="803">
        <v>18761.294000000002</v>
      </c>
      <c r="W32" s="803">
        <v>21930.659999999993</v>
      </c>
      <c r="X32" s="803">
        <v>27959.521999999997</v>
      </c>
      <c r="Y32" s="803">
        <v>22479.296999999999</v>
      </c>
      <c r="Z32" s="803">
        <v>17311.887000000002</v>
      </c>
      <c r="AA32" s="803">
        <v>17106.735999999997</v>
      </c>
      <c r="AB32" s="803">
        <v>16866.650999999998</v>
      </c>
      <c r="AC32" s="803">
        <v>17677.773000000005</v>
      </c>
      <c r="AD32" s="804">
        <v>198553.747</v>
      </c>
      <c r="AE32"/>
      <c r="AG32" s="801">
        <v>1</v>
      </c>
      <c r="AH32" t="str">
        <f t="shared" si="2"/>
        <v>2SE0095</v>
      </c>
      <c r="AI32" s="791" t="s">
        <v>469</v>
      </c>
      <c r="AJ32" s="791" t="s">
        <v>57</v>
      </c>
      <c r="AK32" s="791" t="s">
        <v>58</v>
      </c>
      <c r="AL32" s="791" t="s">
        <v>25</v>
      </c>
      <c r="AM32" s="943">
        <v>673.07100000000003</v>
      </c>
      <c r="AN32" s="944">
        <v>572.87100000000009</v>
      </c>
      <c r="AO32" s="944">
        <v>649.35599999999999</v>
      </c>
      <c r="AP32" s="944">
        <v>640.35799999999995</v>
      </c>
      <c r="AQ32" s="944">
        <v>658.73300000000006</v>
      </c>
      <c r="AR32" s="944">
        <v>648.86699999999996</v>
      </c>
      <c r="AS32" s="944">
        <v>669.94499999999982</v>
      </c>
      <c r="AT32" s="944">
        <v>690.45100000000002</v>
      </c>
      <c r="AU32" s="944">
        <v>665.47299999999996</v>
      </c>
      <c r="AV32" s="944">
        <v>678.97099999999989</v>
      </c>
      <c r="AW32" s="944">
        <v>678.58699999999999</v>
      </c>
      <c r="AX32" s="944">
        <v>694.84899999999993</v>
      </c>
      <c r="AY32" s="945">
        <v>7921.5319999999992</v>
      </c>
    </row>
    <row r="33" spans="1:51">
      <c r="A33" s="801">
        <v>1</v>
      </c>
      <c r="B33" t="str">
        <f t="shared" si="1"/>
        <v>5SE0256</v>
      </c>
      <c r="C33" s="794"/>
      <c r="D33" s="791" t="s">
        <v>636</v>
      </c>
      <c r="E33" s="791" t="s">
        <v>637</v>
      </c>
      <c r="F33" s="791" t="s">
        <v>45</v>
      </c>
      <c r="G33" s="802">
        <v>165.02599999999998</v>
      </c>
      <c r="H33" s="803">
        <v>153.19799999999998</v>
      </c>
      <c r="I33" s="803">
        <v>172.23699999999999</v>
      </c>
      <c r="J33" s="803">
        <v>161.83799999999999</v>
      </c>
      <c r="K33" s="803">
        <v>165.65599999999998</v>
      </c>
      <c r="L33" s="803">
        <v>162.47299999999996</v>
      </c>
      <c r="M33" s="803">
        <v>176.74199999999999</v>
      </c>
      <c r="N33" s="803">
        <v>173.10599999999997</v>
      </c>
      <c r="O33" s="803">
        <v>170.62199999999999</v>
      </c>
      <c r="P33" s="803">
        <v>180.27999999999997</v>
      </c>
      <c r="Q33" s="803">
        <v>171.34100000000001</v>
      </c>
      <c r="R33" s="803">
        <v>181.83299999999997</v>
      </c>
      <c r="S33" s="802">
        <v>2034.3519999999999</v>
      </c>
      <c r="T33" s="802">
        <v>170.88300000000001</v>
      </c>
      <c r="U33" s="803">
        <v>161.11600000000001</v>
      </c>
      <c r="V33" s="803">
        <v>180.47500000000002</v>
      </c>
      <c r="W33" s="803">
        <v>171.68099999999998</v>
      </c>
      <c r="X33" s="803">
        <v>181.73599999999999</v>
      </c>
      <c r="Y33" s="803">
        <v>171.62999999999997</v>
      </c>
      <c r="Z33" s="803">
        <v>182.50099999999998</v>
      </c>
      <c r="AA33" s="803">
        <v>181.68299999999996</v>
      </c>
      <c r="AB33" s="803">
        <v>178.58500000000001</v>
      </c>
      <c r="AC33" s="803">
        <v>183.11099999999996</v>
      </c>
      <c r="AD33" s="804">
        <v>1763.4009999999998</v>
      </c>
      <c r="AE33"/>
      <c r="AG33" s="801">
        <v>1</v>
      </c>
      <c r="AH33" t="str">
        <f t="shared" si="2"/>
        <v>5SE0226</v>
      </c>
      <c r="AI33" s="794"/>
      <c r="AJ33" s="791" t="s">
        <v>59</v>
      </c>
      <c r="AK33" s="791" t="s">
        <v>60</v>
      </c>
      <c r="AL33" s="791" t="s">
        <v>45</v>
      </c>
      <c r="AM33" s="943">
        <v>329.62299999999999</v>
      </c>
      <c r="AN33" s="944">
        <v>323.33600000000001</v>
      </c>
      <c r="AO33" s="944">
        <v>371.31000000000006</v>
      </c>
      <c r="AP33" s="944">
        <v>351.65700000000004</v>
      </c>
      <c r="AQ33" s="944">
        <v>372.15900000000005</v>
      </c>
      <c r="AR33" s="944">
        <v>372.10399999999998</v>
      </c>
      <c r="AS33" s="944">
        <v>378.02599999999995</v>
      </c>
      <c r="AT33" s="944">
        <v>380.79399999999998</v>
      </c>
      <c r="AU33" s="944">
        <v>403.923</v>
      </c>
      <c r="AV33" s="944">
        <v>413.11599999999999</v>
      </c>
      <c r="AW33" s="944">
        <v>389.19099999999997</v>
      </c>
      <c r="AX33" s="944">
        <v>418.25299999999993</v>
      </c>
      <c r="AY33" s="945">
        <v>4503.4919999999993</v>
      </c>
    </row>
    <row r="34" spans="1:51">
      <c r="A34" s="801">
        <v>1</v>
      </c>
      <c r="B34" t="str">
        <f t="shared" si="1"/>
        <v>2SE0129</v>
      </c>
      <c r="C34" s="794"/>
      <c r="D34" s="791" t="s">
        <v>138</v>
      </c>
      <c r="E34" s="791" t="s">
        <v>137</v>
      </c>
      <c r="F34" s="791" t="s">
        <v>25</v>
      </c>
      <c r="G34" s="802">
        <v>547.89299999999992</v>
      </c>
      <c r="H34" s="803">
        <v>539.25900000000001</v>
      </c>
      <c r="I34" s="803">
        <v>577.95400000000006</v>
      </c>
      <c r="J34" s="803">
        <v>542.65800000000002</v>
      </c>
      <c r="K34" s="803">
        <v>568.06900000000007</v>
      </c>
      <c r="L34" s="803">
        <v>524.71900000000005</v>
      </c>
      <c r="M34" s="803">
        <v>553.99800000000005</v>
      </c>
      <c r="N34" s="803">
        <v>448.82</v>
      </c>
      <c r="O34" s="803">
        <v>402.33599999999996</v>
      </c>
      <c r="P34" s="803">
        <v>431.20000000000005</v>
      </c>
      <c r="Q34" s="803">
        <v>173.34099999999998</v>
      </c>
      <c r="R34" s="803">
        <v>176.73</v>
      </c>
      <c r="S34" s="802">
        <v>5486.9769999999999</v>
      </c>
      <c r="T34" s="802">
        <v>248.083</v>
      </c>
      <c r="U34" s="803">
        <v>507.19299999999998</v>
      </c>
      <c r="V34" s="803">
        <v>483.01900000000001</v>
      </c>
      <c r="W34" s="803">
        <v>78.585000000000008</v>
      </c>
      <c r="X34" s="803">
        <v>82.62700000000001</v>
      </c>
      <c r="Y34" s="803">
        <v>86.578999999999994</v>
      </c>
      <c r="Z34" s="803">
        <v>93.26</v>
      </c>
      <c r="AA34" s="803">
        <v>105.53500000000001</v>
      </c>
      <c r="AB34" s="803">
        <v>106.545</v>
      </c>
      <c r="AC34" s="803">
        <v>109.163</v>
      </c>
      <c r="AD34" s="804">
        <v>1900.5890000000002</v>
      </c>
      <c r="AE34"/>
      <c r="AG34" s="801">
        <v>1</v>
      </c>
      <c r="AH34" t="str">
        <f t="shared" si="2"/>
        <v>4SE0100</v>
      </c>
      <c r="AI34" s="794"/>
      <c r="AJ34" s="791" t="s">
        <v>78</v>
      </c>
      <c r="AK34" s="791" t="s">
        <v>79</v>
      </c>
      <c r="AL34" s="791" t="s">
        <v>33</v>
      </c>
      <c r="AM34" s="943">
        <v>329.75200000000001</v>
      </c>
      <c r="AN34" s="944">
        <v>317.05099999999993</v>
      </c>
      <c r="AO34" s="944">
        <v>352.21800000000002</v>
      </c>
      <c r="AP34" s="944">
        <v>342.56399999999996</v>
      </c>
      <c r="AQ34" s="944">
        <v>350.37499999999994</v>
      </c>
      <c r="AR34" s="944">
        <v>348.14799999999997</v>
      </c>
      <c r="AS34" s="944">
        <v>371.161</v>
      </c>
      <c r="AT34" s="944">
        <v>392.62899999999996</v>
      </c>
      <c r="AU34" s="944">
        <v>386.08300000000008</v>
      </c>
      <c r="AV34" s="944">
        <v>406.00799999999998</v>
      </c>
      <c r="AW34" s="944">
        <v>368.64300000000003</v>
      </c>
      <c r="AX34" s="944">
        <v>394.75600000000003</v>
      </c>
      <c r="AY34" s="945">
        <v>4359.3879999999999</v>
      </c>
    </row>
    <row r="35" spans="1:51">
      <c r="A35" s="801">
        <v>1</v>
      </c>
      <c r="B35" t="str">
        <f t="shared" si="1"/>
        <v>2SE0120</v>
      </c>
      <c r="C35" s="794"/>
      <c r="D35" s="791" t="s">
        <v>638</v>
      </c>
      <c r="E35" s="791" t="s">
        <v>639</v>
      </c>
      <c r="F35" s="791" t="s">
        <v>25</v>
      </c>
      <c r="G35" s="802">
        <v>3630.8290000000006</v>
      </c>
      <c r="H35" s="803">
        <v>3573.1619999999998</v>
      </c>
      <c r="I35" s="803">
        <v>3792.1750000000002</v>
      </c>
      <c r="J35" s="803">
        <v>3638.5810000000001</v>
      </c>
      <c r="K35" s="803">
        <v>3721.1350000000002</v>
      </c>
      <c r="L35" s="803">
        <v>3578.4159999999993</v>
      </c>
      <c r="M35" s="803">
        <v>3618.902</v>
      </c>
      <c r="N35" s="803">
        <v>3643.6400000000003</v>
      </c>
      <c r="O35" s="803">
        <v>3548.9190000000003</v>
      </c>
      <c r="P35" s="803">
        <v>3807.0790000000006</v>
      </c>
      <c r="Q35" s="803">
        <v>3729.5869999999986</v>
      </c>
      <c r="R35" s="803">
        <v>3989.4669999999996</v>
      </c>
      <c r="S35" s="802">
        <v>44271.892</v>
      </c>
      <c r="T35" s="802">
        <v>3963.9959999999996</v>
      </c>
      <c r="U35" s="803">
        <v>3666.3619999999992</v>
      </c>
      <c r="V35" s="803">
        <v>4126.3540000000003</v>
      </c>
      <c r="W35" s="803">
        <v>4031.9339999999997</v>
      </c>
      <c r="X35" s="803">
        <v>4044.2409999999995</v>
      </c>
      <c r="Y35" s="803">
        <v>3846.6619999999994</v>
      </c>
      <c r="Z35" s="803">
        <v>3852.924</v>
      </c>
      <c r="AA35" s="803">
        <v>3872.5210000000006</v>
      </c>
      <c r="AB35" s="803">
        <v>3784.1610000000001</v>
      </c>
      <c r="AC35" s="803">
        <v>3946.2869999999994</v>
      </c>
      <c r="AD35" s="804">
        <v>39135.441999999995</v>
      </c>
      <c r="AE35"/>
      <c r="AG35" s="801">
        <v>1</v>
      </c>
      <c r="AH35" t="str">
        <f t="shared" si="2"/>
        <v>4SE0101</v>
      </c>
      <c r="AI35" s="794"/>
      <c r="AJ35" s="791" t="s">
        <v>61</v>
      </c>
      <c r="AK35" s="791" t="s">
        <v>62</v>
      </c>
      <c r="AL35" s="791" t="s">
        <v>33</v>
      </c>
      <c r="AM35" s="943">
        <v>20.695999999999998</v>
      </c>
      <c r="AN35" s="944">
        <v>17.608000000000001</v>
      </c>
      <c r="AO35" s="944">
        <v>19.600999999999999</v>
      </c>
      <c r="AP35" s="944">
        <v>19.954000000000001</v>
      </c>
      <c r="AQ35" s="944">
        <v>20.802</v>
      </c>
      <c r="AR35" s="944">
        <v>21.186999999999998</v>
      </c>
      <c r="AS35" s="944">
        <v>21.554000000000002</v>
      </c>
      <c r="AT35" s="944">
        <v>22.130000000000003</v>
      </c>
      <c r="AU35" s="944">
        <v>21.795000000000002</v>
      </c>
      <c r="AV35" s="944">
        <v>22.818999999999999</v>
      </c>
      <c r="AW35" s="944">
        <v>21.862000000000002</v>
      </c>
      <c r="AX35" s="944">
        <v>23.163</v>
      </c>
      <c r="AY35" s="945">
        <v>253.17099999999999</v>
      </c>
    </row>
    <row r="36" spans="1:51">
      <c r="A36" s="801">
        <v>1</v>
      </c>
      <c r="B36" t="str">
        <f t="shared" si="1"/>
        <v>4SE0254</v>
      </c>
      <c r="C36" s="794"/>
      <c r="D36" s="791" t="s">
        <v>640</v>
      </c>
      <c r="E36" s="791" t="s">
        <v>641</v>
      </c>
      <c r="F36" s="791" t="s">
        <v>33</v>
      </c>
      <c r="G36" s="802">
        <v>685.00600000000009</v>
      </c>
      <c r="H36" s="803">
        <v>657.2700000000001</v>
      </c>
      <c r="I36" s="803">
        <v>796.93500000000006</v>
      </c>
      <c r="J36" s="803">
        <v>939.74000000000012</v>
      </c>
      <c r="K36" s="803">
        <v>937.44399999999996</v>
      </c>
      <c r="L36" s="803">
        <v>832.62300000000016</v>
      </c>
      <c r="M36" s="803">
        <v>791.71500000000003</v>
      </c>
      <c r="N36" s="803">
        <v>811.07200000000012</v>
      </c>
      <c r="O36" s="803">
        <v>721.52300000000002</v>
      </c>
      <c r="P36" s="803">
        <v>814.60200000000009</v>
      </c>
      <c r="Q36" s="803">
        <v>754.35500000000013</v>
      </c>
      <c r="R36" s="803">
        <v>885.31999999999994</v>
      </c>
      <c r="S36" s="802">
        <v>9627.6050000000014</v>
      </c>
      <c r="T36" s="802">
        <v>974.88800000000003</v>
      </c>
      <c r="U36" s="803">
        <v>860.15500000000009</v>
      </c>
      <c r="V36" s="803">
        <v>1034.5449999999998</v>
      </c>
      <c r="W36" s="803">
        <v>1165.7360000000001</v>
      </c>
      <c r="X36" s="803">
        <v>1070.5920000000001</v>
      </c>
      <c r="Y36" s="803">
        <v>1060.5609999999999</v>
      </c>
      <c r="Z36" s="803">
        <v>1026.9850000000001</v>
      </c>
      <c r="AA36" s="803">
        <v>984.47899999999993</v>
      </c>
      <c r="AB36" s="803">
        <v>930.04000000000008</v>
      </c>
      <c r="AC36" s="803">
        <v>965.524</v>
      </c>
      <c r="AD36" s="804">
        <v>10073.504999999999</v>
      </c>
      <c r="AE36"/>
      <c r="AG36" s="801">
        <v>1</v>
      </c>
      <c r="AH36" t="str">
        <f t="shared" si="2"/>
        <v>5SE0228</v>
      </c>
      <c r="AI36" s="794"/>
      <c r="AJ36" s="791" t="s">
        <v>80</v>
      </c>
      <c r="AK36" s="791" t="s">
        <v>81</v>
      </c>
      <c r="AL36" s="791" t="s">
        <v>45</v>
      </c>
      <c r="AM36" s="943">
        <v>17.303999999999998</v>
      </c>
      <c r="AN36" s="944">
        <v>13.782000000000002</v>
      </c>
      <c r="AO36" s="944">
        <v>18.645999999999997</v>
      </c>
      <c r="AP36" s="944">
        <v>20.845000000000002</v>
      </c>
      <c r="AQ36" s="944">
        <v>23.702999999999999</v>
      </c>
      <c r="AR36" s="944">
        <v>24.247999999999998</v>
      </c>
      <c r="AS36" s="944">
        <v>24.463000000000001</v>
      </c>
      <c r="AT36" s="944">
        <v>21.438999999999997</v>
      </c>
      <c r="AU36" s="944">
        <v>22.421999999999997</v>
      </c>
      <c r="AV36" s="944">
        <v>20.257000000000001</v>
      </c>
      <c r="AW36" s="944"/>
      <c r="AX36" s="944"/>
      <c r="AY36" s="945">
        <v>207.10899999999998</v>
      </c>
    </row>
    <row r="37" spans="1:51">
      <c r="A37" s="801">
        <v>1</v>
      </c>
      <c r="B37" t="str">
        <f t="shared" si="1"/>
        <v>5SE0124</v>
      </c>
      <c r="C37" s="794"/>
      <c r="D37" s="791" t="s">
        <v>642</v>
      </c>
      <c r="E37" s="791" t="s">
        <v>643</v>
      </c>
      <c r="F37" s="791" t="s">
        <v>45</v>
      </c>
      <c r="G37" s="802">
        <v>3627.1469999999999</v>
      </c>
      <c r="H37" s="803">
        <v>3516.2249999999999</v>
      </c>
      <c r="I37" s="803">
        <v>3877.68</v>
      </c>
      <c r="J37" s="803">
        <v>3579.44</v>
      </c>
      <c r="K37" s="803">
        <v>3742.7820000000002</v>
      </c>
      <c r="L37" s="803">
        <v>3605.2070000000003</v>
      </c>
      <c r="M37" s="803">
        <v>3928.2840000000006</v>
      </c>
      <c r="N37" s="803">
        <v>3698.9139999999998</v>
      </c>
      <c r="O37" s="803">
        <v>3509.4120000000003</v>
      </c>
      <c r="P37" s="803">
        <v>3632.6489999999994</v>
      </c>
      <c r="Q37" s="803">
        <v>3850.951</v>
      </c>
      <c r="R37" s="803">
        <v>4030.3510000000006</v>
      </c>
      <c r="S37" s="802">
        <v>44599.042000000001</v>
      </c>
      <c r="T37" s="802">
        <v>3829.4839999999999</v>
      </c>
      <c r="U37" s="803">
        <v>3328.1450000000004</v>
      </c>
      <c r="V37" s="803">
        <v>4108.8339999999998</v>
      </c>
      <c r="W37" s="803">
        <v>3707.7469999999998</v>
      </c>
      <c r="X37" s="803">
        <v>3989.6490000000003</v>
      </c>
      <c r="Y37" s="803">
        <v>4046.2719999999999</v>
      </c>
      <c r="Z37" s="803">
        <v>3927.1450000000004</v>
      </c>
      <c r="AA37" s="803">
        <v>3962.2669999999998</v>
      </c>
      <c r="AB37" s="803">
        <v>4028.7880000000005</v>
      </c>
      <c r="AC37" s="803">
        <v>4148.2110000000002</v>
      </c>
      <c r="AD37" s="804">
        <v>39076.542000000009</v>
      </c>
      <c r="AE37"/>
      <c r="AG37" s="801">
        <v>1</v>
      </c>
      <c r="AH37" t="str">
        <f t="shared" si="2"/>
        <v>4SE0109</v>
      </c>
      <c r="AI37" s="794"/>
      <c r="AJ37" s="791" t="s">
        <v>82</v>
      </c>
      <c r="AK37" s="791" t="s">
        <v>83</v>
      </c>
      <c r="AL37" s="791" t="s">
        <v>33</v>
      </c>
      <c r="AM37" s="943">
        <v>255.27899999999997</v>
      </c>
      <c r="AN37" s="944">
        <v>231.238</v>
      </c>
      <c r="AO37" s="944">
        <v>256.19</v>
      </c>
      <c r="AP37" s="944">
        <v>251.82899999999995</v>
      </c>
      <c r="AQ37" s="944">
        <v>252.84700000000004</v>
      </c>
      <c r="AR37" s="944">
        <v>250.01299999999998</v>
      </c>
      <c r="AS37" s="944">
        <v>253.52700000000002</v>
      </c>
      <c r="AT37" s="944">
        <v>243.208</v>
      </c>
      <c r="AU37" s="944">
        <v>233.00600000000003</v>
      </c>
      <c r="AV37" s="944">
        <v>244.83799999999999</v>
      </c>
      <c r="AW37" s="944">
        <v>242.59699999999995</v>
      </c>
      <c r="AX37" s="944">
        <v>253.71399999999997</v>
      </c>
      <c r="AY37" s="945">
        <v>2968.2859999999996</v>
      </c>
    </row>
    <row r="38" spans="1:51">
      <c r="A38" s="801">
        <v>1</v>
      </c>
      <c r="B38" t="str">
        <f t="shared" si="1"/>
        <v>5SE0126</v>
      </c>
      <c r="C38" s="794"/>
      <c r="D38" s="791" t="s">
        <v>139</v>
      </c>
      <c r="E38" s="791" t="s">
        <v>140</v>
      </c>
      <c r="F38" s="791" t="s">
        <v>45</v>
      </c>
      <c r="G38" s="802">
        <v>448.14300000000003</v>
      </c>
      <c r="H38" s="803">
        <v>612.06000000000006</v>
      </c>
      <c r="I38" s="803">
        <v>589.68100000000004</v>
      </c>
      <c r="J38" s="803">
        <v>553.61900000000003</v>
      </c>
      <c r="K38" s="803">
        <v>533.87300000000005</v>
      </c>
      <c r="L38" s="803">
        <v>565.18799999999999</v>
      </c>
      <c r="M38" s="803">
        <v>551.69899999999996</v>
      </c>
      <c r="N38" s="803">
        <v>535.98199999999997</v>
      </c>
      <c r="O38" s="803">
        <v>573.82999999999993</v>
      </c>
      <c r="P38" s="803">
        <v>568.524</v>
      </c>
      <c r="Q38" s="803">
        <v>543.47699999999998</v>
      </c>
      <c r="R38" s="803">
        <v>467.06599999999992</v>
      </c>
      <c r="S38" s="802">
        <v>6543.1420000000007</v>
      </c>
      <c r="T38" s="802">
        <v>561.43400000000008</v>
      </c>
      <c r="U38" s="803">
        <v>581.45899999999995</v>
      </c>
      <c r="V38" s="803">
        <v>618.13800000000003</v>
      </c>
      <c r="W38" s="803">
        <v>641.07899999999995</v>
      </c>
      <c r="X38" s="803">
        <v>713.53500000000008</v>
      </c>
      <c r="Y38" s="803">
        <v>502.63200000000001</v>
      </c>
      <c r="Z38" s="803">
        <v>511.86</v>
      </c>
      <c r="AA38" s="803">
        <v>526.36900000000003</v>
      </c>
      <c r="AB38" s="803">
        <v>516.97399999999993</v>
      </c>
      <c r="AC38" s="803">
        <v>544.97199999999998</v>
      </c>
      <c r="AD38" s="804">
        <v>5718.4519999999993</v>
      </c>
      <c r="AE38"/>
      <c r="AG38" s="801">
        <v>1</v>
      </c>
      <c r="AH38" t="str">
        <f t="shared" si="2"/>
        <v>3SE0166</v>
      </c>
      <c r="AI38" s="794"/>
      <c r="AJ38" s="791" t="s">
        <v>67</v>
      </c>
      <c r="AK38" s="791" t="s">
        <v>68</v>
      </c>
      <c r="AL38" s="791" t="s">
        <v>28</v>
      </c>
      <c r="AM38" s="943">
        <v>13.487000000000002</v>
      </c>
      <c r="AN38" s="944">
        <v>11.552</v>
      </c>
      <c r="AO38" s="944">
        <v>12.116</v>
      </c>
      <c r="AP38" s="944">
        <v>11.707000000000001</v>
      </c>
      <c r="AQ38" s="944">
        <v>12.433999999999999</v>
      </c>
      <c r="AR38" s="944">
        <v>12.850000000000001</v>
      </c>
      <c r="AS38" s="944">
        <v>12.552</v>
      </c>
      <c r="AT38" s="944">
        <v>12.941000000000001</v>
      </c>
      <c r="AU38" s="944">
        <v>13.079999999999998</v>
      </c>
      <c r="AV38" s="944">
        <v>13.780999999999999</v>
      </c>
      <c r="AW38" s="944">
        <v>13.581</v>
      </c>
      <c r="AX38" s="944">
        <v>13.905999999999999</v>
      </c>
      <c r="AY38" s="945">
        <v>153.98699999999999</v>
      </c>
    </row>
    <row r="39" spans="1:51">
      <c r="A39" s="801">
        <v>1</v>
      </c>
      <c r="B39" t="str">
        <f t="shared" si="1"/>
        <v>5SR0013</v>
      </c>
      <c r="C39" s="794"/>
      <c r="D39" s="791" t="s">
        <v>551</v>
      </c>
      <c r="E39" s="791" t="s">
        <v>552</v>
      </c>
      <c r="F39" s="791" t="s">
        <v>45</v>
      </c>
      <c r="G39" s="802"/>
      <c r="H39" s="803"/>
      <c r="I39" s="803"/>
      <c r="J39" s="803"/>
      <c r="K39" s="803">
        <v>22.8</v>
      </c>
      <c r="L39" s="803">
        <v>30.365000000000002</v>
      </c>
      <c r="M39" s="803">
        <v>33.188000000000002</v>
      </c>
      <c r="N39" s="803">
        <v>32.249000000000002</v>
      </c>
      <c r="O39" s="803">
        <v>35.075000000000003</v>
      </c>
      <c r="P39" s="803">
        <v>40.721999999999994</v>
      </c>
      <c r="Q39" s="803">
        <v>39.001000000000005</v>
      </c>
      <c r="R39" s="803">
        <v>37.332999999999998</v>
      </c>
      <c r="S39" s="802">
        <v>270.733</v>
      </c>
      <c r="T39" s="802">
        <v>42.57</v>
      </c>
      <c r="U39" s="803">
        <v>36.819000000000003</v>
      </c>
      <c r="V39" s="803">
        <v>39.432000000000002</v>
      </c>
      <c r="W39" s="803">
        <v>44.948999999999998</v>
      </c>
      <c r="X39" s="803">
        <v>55.326000000000001</v>
      </c>
      <c r="Y39" s="803">
        <v>45.974000000000004</v>
      </c>
      <c r="Z39" s="803">
        <v>47.383999999999993</v>
      </c>
      <c r="AA39" s="803">
        <v>51.166000000000004</v>
      </c>
      <c r="AB39" s="803">
        <v>45.598000000000006</v>
      </c>
      <c r="AC39" s="803">
        <v>49.427999999999997</v>
      </c>
      <c r="AD39" s="804">
        <v>458.64600000000002</v>
      </c>
      <c r="AE39"/>
      <c r="AG39" s="801">
        <v>1</v>
      </c>
      <c r="AH39" t="str">
        <f t="shared" si="2"/>
        <v>3SE0167</v>
      </c>
      <c r="AI39" s="794"/>
      <c r="AJ39" s="791" t="s">
        <v>71</v>
      </c>
      <c r="AK39" s="791" t="s">
        <v>70</v>
      </c>
      <c r="AL39" s="791" t="s">
        <v>28</v>
      </c>
      <c r="AM39" s="943">
        <v>69.938000000000017</v>
      </c>
      <c r="AN39" s="944">
        <v>64.930000000000021</v>
      </c>
      <c r="AO39" s="944">
        <v>76.108000000000018</v>
      </c>
      <c r="AP39" s="944">
        <v>76.290999999999997</v>
      </c>
      <c r="AQ39" s="944">
        <v>83.140999999999991</v>
      </c>
      <c r="AR39" s="944">
        <v>78.932999999999993</v>
      </c>
      <c r="AS39" s="944">
        <v>81.52200000000002</v>
      </c>
      <c r="AT39" s="944">
        <v>83.809999999999988</v>
      </c>
      <c r="AU39" s="944">
        <v>85.339999999999989</v>
      </c>
      <c r="AV39" s="944">
        <v>89.691999999999993</v>
      </c>
      <c r="AW39" s="944">
        <v>83.111999999999981</v>
      </c>
      <c r="AX39" s="944">
        <v>84.061999999999998</v>
      </c>
      <c r="AY39" s="945">
        <v>956.87900000000002</v>
      </c>
    </row>
    <row r="40" spans="1:51">
      <c r="A40" s="801">
        <v>1</v>
      </c>
      <c r="B40" t="str">
        <f t="shared" si="1"/>
        <v>2SE0121</v>
      </c>
      <c r="C40" s="794"/>
      <c r="D40" s="791" t="s">
        <v>644</v>
      </c>
      <c r="E40" s="791" t="s">
        <v>645</v>
      </c>
      <c r="F40" s="791" t="s">
        <v>25</v>
      </c>
      <c r="G40" s="802">
        <v>1084.9719999999998</v>
      </c>
      <c r="H40" s="803">
        <v>988.42600000000004</v>
      </c>
      <c r="I40" s="803">
        <v>1099.6669999999999</v>
      </c>
      <c r="J40" s="803">
        <v>947.05899999999997</v>
      </c>
      <c r="K40" s="803">
        <v>869.2170000000001</v>
      </c>
      <c r="L40" s="803">
        <v>864.19</v>
      </c>
      <c r="M40" s="803">
        <v>899.91100000000017</v>
      </c>
      <c r="N40" s="803">
        <v>952.15600000000018</v>
      </c>
      <c r="O40" s="803">
        <v>936.85700000000008</v>
      </c>
      <c r="P40" s="803">
        <v>971.96299999999997</v>
      </c>
      <c r="Q40" s="803">
        <v>970.875</v>
      </c>
      <c r="R40" s="803">
        <v>1109.337</v>
      </c>
      <c r="S40" s="802">
        <v>11694.630000000001</v>
      </c>
      <c r="T40" s="802">
        <v>1102.5559999999998</v>
      </c>
      <c r="U40" s="803">
        <v>1091.597</v>
      </c>
      <c r="V40" s="803">
        <v>1064.704</v>
      </c>
      <c r="W40" s="803">
        <v>1062.0339999999997</v>
      </c>
      <c r="X40" s="803">
        <v>941.41</v>
      </c>
      <c r="Y40" s="803">
        <v>987.82299999999998</v>
      </c>
      <c r="Z40" s="803">
        <v>1006.3080000000001</v>
      </c>
      <c r="AA40" s="803">
        <v>981.12300000000005</v>
      </c>
      <c r="AB40" s="803">
        <v>929.60400000000004</v>
      </c>
      <c r="AC40" s="803">
        <v>1007.739</v>
      </c>
      <c r="AD40" s="804">
        <v>10174.897999999999</v>
      </c>
      <c r="AE40"/>
      <c r="AG40" s="801">
        <v>1</v>
      </c>
      <c r="AH40" t="str">
        <f t="shared" si="2"/>
        <v>4SE0106</v>
      </c>
      <c r="AI40" s="794"/>
      <c r="AJ40" s="791" t="s">
        <v>84</v>
      </c>
      <c r="AK40" s="791" t="s">
        <v>85</v>
      </c>
      <c r="AL40" s="791" t="s">
        <v>33</v>
      </c>
      <c r="AM40" s="943">
        <v>98.88300000000001</v>
      </c>
      <c r="AN40" s="944">
        <v>93.259000000000015</v>
      </c>
      <c r="AO40" s="944">
        <v>106.37699999999997</v>
      </c>
      <c r="AP40" s="944">
        <v>102.676</v>
      </c>
      <c r="AQ40" s="944">
        <v>114.08399999999999</v>
      </c>
      <c r="AR40" s="944">
        <v>114.714</v>
      </c>
      <c r="AS40" s="944">
        <v>121.06599999999999</v>
      </c>
      <c r="AT40" s="944">
        <v>119.79300000000001</v>
      </c>
      <c r="AU40" s="944">
        <v>113.181</v>
      </c>
      <c r="AV40" s="944">
        <v>123.524</v>
      </c>
      <c r="AW40" s="944">
        <v>98.794999999999987</v>
      </c>
      <c r="AX40" s="944">
        <v>120.18899999999999</v>
      </c>
      <c r="AY40" s="945">
        <v>1326.5410000000002</v>
      </c>
    </row>
    <row r="41" spans="1:51">
      <c r="A41" s="801">
        <v>1</v>
      </c>
      <c r="B41" t="str">
        <f t="shared" si="1"/>
        <v>2SR0011</v>
      </c>
      <c r="C41" s="794"/>
      <c r="D41" s="791" t="s">
        <v>646</v>
      </c>
      <c r="E41" s="791" t="s">
        <v>647</v>
      </c>
      <c r="F41" s="791" t="s">
        <v>25</v>
      </c>
      <c r="G41" s="802"/>
      <c r="H41" s="803"/>
      <c r="I41" s="803"/>
      <c r="J41" s="803"/>
      <c r="K41" s="803">
        <v>4.2039999999999997</v>
      </c>
      <c r="L41" s="803">
        <v>4.2069999999999999</v>
      </c>
      <c r="M41" s="803">
        <v>4.2620000000000005</v>
      </c>
      <c r="N41" s="803">
        <v>4.5270000000000001</v>
      </c>
      <c r="O41" s="803">
        <v>4.43</v>
      </c>
      <c r="P41" s="803">
        <v>4.7480000000000002</v>
      </c>
      <c r="Q41" s="803">
        <v>3.992</v>
      </c>
      <c r="R41" s="803">
        <v>4.6509999999999998</v>
      </c>
      <c r="S41" s="802">
        <v>35.021000000000001</v>
      </c>
      <c r="T41" s="802">
        <v>4.8689999999999998</v>
      </c>
      <c r="U41" s="803">
        <v>4.3520000000000003</v>
      </c>
      <c r="V41" s="803">
        <v>4.8270000000000008</v>
      </c>
      <c r="W41" s="803">
        <v>4.5380000000000003</v>
      </c>
      <c r="X41" s="803">
        <v>4.5750000000000002</v>
      </c>
      <c r="Y41" s="803">
        <v>8.4770000000000003</v>
      </c>
      <c r="Z41" s="803">
        <v>6.133</v>
      </c>
      <c r="AA41" s="803">
        <v>5.9279999999999999</v>
      </c>
      <c r="AB41" s="803">
        <v>5.9920000000000009</v>
      </c>
      <c r="AC41" s="803">
        <v>6.3940000000000001</v>
      </c>
      <c r="AD41" s="804">
        <v>56.085000000000001</v>
      </c>
      <c r="AE41"/>
      <c r="AG41" s="801">
        <v>1</v>
      </c>
      <c r="AH41" t="str">
        <f t="shared" si="2"/>
        <v>4SE0103</v>
      </c>
      <c r="AI41" s="794"/>
      <c r="AJ41" s="791" t="s">
        <v>74</v>
      </c>
      <c r="AK41" s="791" t="s">
        <v>73</v>
      </c>
      <c r="AL41" s="791" t="s">
        <v>33</v>
      </c>
      <c r="AM41" s="943">
        <v>140.83600000000001</v>
      </c>
      <c r="AN41" s="944">
        <v>119.325</v>
      </c>
      <c r="AO41" s="944">
        <v>148.434</v>
      </c>
      <c r="AP41" s="944">
        <v>146.88199999999998</v>
      </c>
      <c r="AQ41" s="944">
        <v>156.07599999999999</v>
      </c>
      <c r="AR41" s="944">
        <v>165.01999999999998</v>
      </c>
      <c r="AS41" s="944">
        <v>175.91600000000003</v>
      </c>
      <c r="AT41" s="944">
        <v>169.20399999999998</v>
      </c>
      <c r="AU41" s="944">
        <v>187.28200000000004</v>
      </c>
      <c r="AV41" s="944">
        <v>185.733</v>
      </c>
      <c r="AW41" s="944">
        <v>174.16200000000003</v>
      </c>
      <c r="AX41" s="944">
        <v>180.54999999999998</v>
      </c>
      <c r="AY41" s="945">
        <v>1949.4199999999998</v>
      </c>
    </row>
    <row r="42" spans="1:51">
      <c r="A42" s="801">
        <v>1</v>
      </c>
      <c r="B42" t="str">
        <f t="shared" si="1"/>
        <v>5SE0131</v>
      </c>
      <c r="C42" s="794"/>
      <c r="D42" s="791" t="s">
        <v>648</v>
      </c>
      <c r="E42" s="791" t="s">
        <v>649</v>
      </c>
      <c r="F42" s="791" t="s">
        <v>45</v>
      </c>
      <c r="G42" s="802">
        <v>80.897000000000006</v>
      </c>
      <c r="H42" s="803">
        <v>73.311999999999998</v>
      </c>
      <c r="I42" s="803">
        <v>79.198999999999984</v>
      </c>
      <c r="J42" s="803">
        <v>78.588999999999984</v>
      </c>
      <c r="K42" s="803">
        <v>77.616</v>
      </c>
      <c r="L42" s="803">
        <v>74.560999999999993</v>
      </c>
      <c r="M42" s="803">
        <v>79.153000000000006</v>
      </c>
      <c r="N42" s="803">
        <v>83.641000000000005</v>
      </c>
      <c r="O42" s="803">
        <v>80.102000000000004</v>
      </c>
      <c r="P42" s="803">
        <v>81.922999999999988</v>
      </c>
      <c r="Q42" s="803">
        <v>80.251999999999995</v>
      </c>
      <c r="R42" s="803">
        <v>79.682999999999993</v>
      </c>
      <c r="S42" s="802">
        <v>948.92799999999977</v>
      </c>
      <c r="T42" s="802">
        <v>83.460000000000008</v>
      </c>
      <c r="U42" s="803">
        <v>73.472999999999999</v>
      </c>
      <c r="V42" s="803">
        <v>83.470000000000013</v>
      </c>
      <c r="W42" s="803">
        <v>80.453000000000003</v>
      </c>
      <c r="X42" s="803">
        <v>82.570999999999998</v>
      </c>
      <c r="Y42" s="803">
        <v>81.760999999999996</v>
      </c>
      <c r="Z42" s="803">
        <v>85.242000000000004</v>
      </c>
      <c r="AA42" s="803">
        <v>88.185000000000002</v>
      </c>
      <c r="AB42" s="803">
        <v>85.412999999999982</v>
      </c>
      <c r="AC42" s="803">
        <v>84.72999999999999</v>
      </c>
      <c r="AD42" s="804">
        <v>828.75800000000004</v>
      </c>
      <c r="AE42"/>
      <c r="AG42" s="801">
        <v>1</v>
      </c>
      <c r="AH42" t="str">
        <f t="shared" si="2"/>
        <v>5SE0229</v>
      </c>
      <c r="AI42" s="794"/>
      <c r="AJ42" s="791" t="s">
        <v>88</v>
      </c>
      <c r="AK42" s="791" t="s">
        <v>89</v>
      </c>
      <c r="AL42" s="791" t="s">
        <v>45</v>
      </c>
      <c r="AM42" s="943">
        <v>7.1790000000000003</v>
      </c>
      <c r="AN42" s="944">
        <v>7.2309999999999999</v>
      </c>
      <c r="AO42" s="944">
        <v>8.088000000000001</v>
      </c>
      <c r="AP42" s="944">
        <v>7.6969999999999992</v>
      </c>
      <c r="AQ42" s="944">
        <v>8.4440000000000008</v>
      </c>
      <c r="AR42" s="944">
        <v>8.2959999999999994</v>
      </c>
      <c r="AS42" s="944">
        <v>8.4459999999999997</v>
      </c>
      <c r="AT42" s="944">
        <v>7.6020000000000003</v>
      </c>
      <c r="AU42" s="944">
        <v>7.8330000000000002</v>
      </c>
      <c r="AV42" s="944">
        <v>10.263999999999999</v>
      </c>
      <c r="AW42" s="944">
        <v>6.9860000000000007</v>
      </c>
      <c r="AX42" s="944">
        <v>8.9039999999999999</v>
      </c>
      <c r="AY42" s="945">
        <v>96.97</v>
      </c>
    </row>
    <row r="43" spans="1:51">
      <c r="A43" s="801">
        <v>1</v>
      </c>
      <c r="B43" t="str">
        <f t="shared" si="1"/>
        <v>5SE0127</v>
      </c>
      <c r="C43" s="794"/>
      <c r="D43" s="791" t="s">
        <v>141</v>
      </c>
      <c r="E43" s="791" t="s">
        <v>142</v>
      </c>
      <c r="F43" s="791" t="s">
        <v>45</v>
      </c>
      <c r="G43" s="802">
        <v>168.053</v>
      </c>
      <c r="H43" s="803">
        <v>155.62099999999998</v>
      </c>
      <c r="I43" s="803">
        <v>193.68300000000002</v>
      </c>
      <c r="J43" s="803">
        <v>201.31</v>
      </c>
      <c r="K43" s="803">
        <v>203.63500000000002</v>
      </c>
      <c r="L43" s="803">
        <v>196.589</v>
      </c>
      <c r="M43" s="803">
        <v>198.77799999999999</v>
      </c>
      <c r="N43" s="803">
        <v>215.67099999999999</v>
      </c>
      <c r="O43" s="803">
        <v>208.36100000000005</v>
      </c>
      <c r="P43" s="803">
        <v>212.565</v>
      </c>
      <c r="Q43" s="803">
        <v>215.96700000000004</v>
      </c>
      <c r="R43" s="803">
        <v>202.00599999999997</v>
      </c>
      <c r="S43" s="802">
        <v>2372.239</v>
      </c>
      <c r="T43" s="802">
        <v>185.66000000000003</v>
      </c>
      <c r="U43" s="803">
        <v>177.43899999999996</v>
      </c>
      <c r="V43" s="803">
        <v>205.60999999999999</v>
      </c>
      <c r="W43" s="803">
        <v>218.036</v>
      </c>
      <c r="X43" s="803">
        <v>222.869</v>
      </c>
      <c r="Y43" s="803">
        <v>231.43800000000002</v>
      </c>
      <c r="Z43" s="803">
        <v>237.19000000000003</v>
      </c>
      <c r="AA43" s="803">
        <v>236.18599999999998</v>
      </c>
      <c r="AB43" s="803">
        <v>239.04200000000003</v>
      </c>
      <c r="AC43" s="803">
        <v>245.18999999999994</v>
      </c>
      <c r="AD43" s="804">
        <v>2198.66</v>
      </c>
      <c r="AE43"/>
      <c r="AG43" s="801">
        <v>1</v>
      </c>
      <c r="AH43" t="str">
        <f t="shared" si="2"/>
        <v>4SE0257</v>
      </c>
      <c r="AI43" s="791" t="s">
        <v>471</v>
      </c>
      <c r="AJ43" s="791" t="s">
        <v>145</v>
      </c>
      <c r="AK43" s="791" t="s">
        <v>146</v>
      </c>
      <c r="AL43" s="791" t="s">
        <v>33</v>
      </c>
      <c r="AM43" s="943">
        <v>25.660000000000004</v>
      </c>
      <c r="AN43" s="944">
        <v>23.56</v>
      </c>
      <c r="AO43" s="944">
        <v>21.918999999999997</v>
      </c>
      <c r="AP43" s="944">
        <v>8.8449999999999989</v>
      </c>
      <c r="AQ43" s="944">
        <v>15.345000000000001</v>
      </c>
      <c r="AR43" s="944">
        <v>26.169</v>
      </c>
      <c r="AS43" s="944">
        <v>25.255000000000003</v>
      </c>
      <c r="AT43" s="944">
        <v>28.189000000000004</v>
      </c>
      <c r="AU43" s="944">
        <v>26.852999999999994</v>
      </c>
      <c r="AV43" s="944">
        <v>28.222000000000001</v>
      </c>
      <c r="AW43" s="944">
        <v>27.039000000000001</v>
      </c>
      <c r="AX43" s="944">
        <v>28.073999999999998</v>
      </c>
      <c r="AY43" s="945">
        <v>285.13</v>
      </c>
    </row>
    <row r="44" spans="1:51">
      <c r="A44" s="801">
        <v>1</v>
      </c>
      <c r="B44" t="str">
        <f t="shared" si="1"/>
        <v>4SE0132</v>
      </c>
      <c r="C44" s="794"/>
      <c r="D44" s="791" t="s">
        <v>151</v>
      </c>
      <c r="E44" s="791" t="s">
        <v>152</v>
      </c>
      <c r="F44" s="791" t="s">
        <v>33</v>
      </c>
      <c r="G44" s="802">
        <v>517.49699999999996</v>
      </c>
      <c r="H44" s="803">
        <v>569.86999999999989</v>
      </c>
      <c r="I44" s="803">
        <v>523.62599999999998</v>
      </c>
      <c r="J44" s="803">
        <v>320.13</v>
      </c>
      <c r="K44" s="803">
        <v>393.94000000000005</v>
      </c>
      <c r="L44" s="803">
        <v>377.17599999999999</v>
      </c>
      <c r="M44" s="803">
        <v>439.73299999999995</v>
      </c>
      <c r="N44" s="803">
        <v>436.70399999999995</v>
      </c>
      <c r="O44" s="803">
        <v>407.42500000000001</v>
      </c>
      <c r="P44" s="803">
        <v>514.97699999999986</v>
      </c>
      <c r="Q44" s="803">
        <v>452.84000000000003</v>
      </c>
      <c r="R44" s="803">
        <v>420.25600000000003</v>
      </c>
      <c r="S44" s="802">
        <v>5374.174</v>
      </c>
      <c r="T44" s="802">
        <v>370.41199999999998</v>
      </c>
      <c r="U44" s="803">
        <v>327.589</v>
      </c>
      <c r="V44" s="803">
        <v>380.27800000000008</v>
      </c>
      <c r="W44" s="803">
        <v>390.89400000000001</v>
      </c>
      <c r="X44" s="803">
        <v>405.82899999999995</v>
      </c>
      <c r="Y44" s="803">
        <v>427.62599999999998</v>
      </c>
      <c r="Z44" s="803">
        <v>423.61800000000005</v>
      </c>
      <c r="AA44" s="803">
        <v>417.22100000000006</v>
      </c>
      <c r="AB44" s="803">
        <v>417.23099999999999</v>
      </c>
      <c r="AC44" s="803">
        <v>427.88499999999999</v>
      </c>
      <c r="AD44" s="804">
        <v>3988.5829999999996</v>
      </c>
      <c r="AE44"/>
      <c r="AG44" s="801">
        <v>1</v>
      </c>
      <c r="AH44" t="str">
        <f t="shared" si="2"/>
        <v>4SE0129</v>
      </c>
      <c r="AI44" s="794"/>
      <c r="AJ44" s="791" t="s">
        <v>138</v>
      </c>
      <c r="AK44" s="791" t="s">
        <v>137</v>
      </c>
      <c r="AL44" s="791" t="s">
        <v>33</v>
      </c>
      <c r="AM44" s="943">
        <v>248.083</v>
      </c>
      <c r="AN44" s="944">
        <v>507.19299999999993</v>
      </c>
      <c r="AO44" s="944">
        <v>483.01900000000001</v>
      </c>
      <c r="AP44" s="944">
        <v>78.585000000000008</v>
      </c>
      <c r="AQ44" s="944">
        <v>82.62700000000001</v>
      </c>
      <c r="AR44" s="944">
        <v>86.579000000000008</v>
      </c>
      <c r="AS44" s="944">
        <v>93.26</v>
      </c>
      <c r="AT44" s="944">
        <v>105.535</v>
      </c>
      <c r="AU44" s="944">
        <v>106.54500000000002</v>
      </c>
      <c r="AV44" s="944">
        <v>109.16299999999998</v>
      </c>
      <c r="AW44" s="944">
        <v>110.39400000000001</v>
      </c>
      <c r="AX44" s="944">
        <v>107.47499999999999</v>
      </c>
      <c r="AY44" s="945">
        <v>2118.4580000000001</v>
      </c>
    </row>
    <row r="45" spans="1:51">
      <c r="A45" s="801">
        <v>1</v>
      </c>
      <c r="B45" t="str">
        <f t="shared" si="1"/>
        <v>4SE0125</v>
      </c>
      <c r="C45" s="794"/>
      <c r="D45" s="791" t="s">
        <v>650</v>
      </c>
      <c r="E45" s="791" t="s">
        <v>651</v>
      </c>
      <c r="F45" s="791" t="s">
        <v>33</v>
      </c>
      <c r="G45" s="802">
        <v>651.05899999999997</v>
      </c>
      <c r="H45" s="803">
        <v>596.48199999999986</v>
      </c>
      <c r="I45" s="803">
        <v>761.6400000000001</v>
      </c>
      <c r="J45" s="803">
        <v>720.63099999999997</v>
      </c>
      <c r="K45" s="803">
        <v>702.72500000000002</v>
      </c>
      <c r="L45" s="803">
        <v>567.53800000000001</v>
      </c>
      <c r="M45" s="803">
        <v>614.95600000000002</v>
      </c>
      <c r="N45" s="803">
        <v>776.03599999999994</v>
      </c>
      <c r="O45" s="803">
        <v>743.98700000000008</v>
      </c>
      <c r="P45" s="803">
        <v>780.51300000000003</v>
      </c>
      <c r="Q45" s="803">
        <v>619.024</v>
      </c>
      <c r="R45" s="803">
        <v>682.24199999999996</v>
      </c>
      <c r="S45" s="802">
        <v>8216.8330000000005</v>
      </c>
      <c r="T45" s="802">
        <v>926.63800000000003</v>
      </c>
      <c r="U45" s="803">
        <v>723.87800000000004</v>
      </c>
      <c r="V45" s="803">
        <v>1142.8390000000002</v>
      </c>
      <c r="W45" s="803">
        <v>1028.414</v>
      </c>
      <c r="X45" s="803">
        <v>1175.5590000000002</v>
      </c>
      <c r="Y45" s="803">
        <v>1311.0550000000001</v>
      </c>
      <c r="Z45" s="803">
        <v>1497.9690000000001</v>
      </c>
      <c r="AA45" s="803">
        <v>1728.075</v>
      </c>
      <c r="AB45" s="803">
        <v>1475.62</v>
      </c>
      <c r="AC45" s="803">
        <v>1738.259</v>
      </c>
      <c r="AD45" s="804">
        <v>12748.306000000002</v>
      </c>
      <c r="AE45"/>
      <c r="AG45" s="801">
        <v>1</v>
      </c>
      <c r="AH45" t="str">
        <f t="shared" si="2"/>
        <v>4SE0126</v>
      </c>
      <c r="AI45" s="794"/>
      <c r="AJ45" s="791" t="s">
        <v>139</v>
      </c>
      <c r="AK45" s="791" t="s">
        <v>140</v>
      </c>
      <c r="AL45" s="791" t="s">
        <v>33</v>
      </c>
      <c r="AM45" s="943">
        <v>561.43399999999997</v>
      </c>
      <c r="AN45" s="944">
        <v>581.45900000000006</v>
      </c>
      <c r="AO45" s="944">
        <v>618.13799999999992</v>
      </c>
      <c r="AP45" s="944">
        <v>641.07900000000006</v>
      </c>
      <c r="AQ45" s="944">
        <v>713.53500000000008</v>
      </c>
      <c r="AR45" s="944">
        <v>502.63199999999995</v>
      </c>
      <c r="AS45" s="944">
        <v>511.85999999999996</v>
      </c>
      <c r="AT45" s="944">
        <v>526.36899999999991</v>
      </c>
      <c r="AU45" s="944">
        <v>516.97400000000005</v>
      </c>
      <c r="AV45" s="944">
        <v>544.97199999999998</v>
      </c>
      <c r="AW45" s="944">
        <v>519.65300000000013</v>
      </c>
      <c r="AX45" s="944">
        <v>546.60400000000016</v>
      </c>
      <c r="AY45" s="945">
        <v>6784.7090000000007</v>
      </c>
    </row>
    <row r="46" spans="1:51">
      <c r="A46" s="801">
        <v>1</v>
      </c>
      <c r="B46" t="str">
        <f t="shared" si="1"/>
        <v>3SE0130</v>
      </c>
      <c r="C46" s="794"/>
      <c r="D46" s="791" t="s">
        <v>143</v>
      </c>
      <c r="E46" s="791" t="s">
        <v>144</v>
      </c>
      <c r="F46" s="791" t="s">
        <v>28</v>
      </c>
      <c r="G46" s="802">
        <v>9.1739999999999995</v>
      </c>
      <c r="H46" s="803">
        <v>10.184000000000001</v>
      </c>
      <c r="I46" s="803">
        <v>8.6560000000000006</v>
      </c>
      <c r="J46" s="803">
        <v>5.2490000000000006</v>
      </c>
      <c r="K46" s="803">
        <v>4.6040000000000001</v>
      </c>
      <c r="L46" s="803">
        <v>4.3289999999999997</v>
      </c>
      <c r="M46" s="803">
        <v>4.7300000000000004</v>
      </c>
      <c r="N46" s="803">
        <v>4.2960000000000003</v>
      </c>
      <c r="O46" s="803">
        <v>4.6790000000000003</v>
      </c>
      <c r="P46" s="803">
        <v>3.9569999999999999</v>
      </c>
      <c r="Q46" s="803">
        <v>4.7039999999999997</v>
      </c>
      <c r="R46" s="803">
        <v>4.4220000000000006</v>
      </c>
      <c r="S46" s="802">
        <v>68.983999999999995</v>
      </c>
      <c r="T46" s="802">
        <v>10.929</v>
      </c>
      <c r="U46" s="803">
        <v>11.405999999999999</v>
      </c>
      <c r="V46" s="803">
        <v>7.6639999999999997</v>
      </c>
      <c r="W46" s="803">
        <v>7.4139999999999997</v>
      </c>
      <c r="X46" s="803">
        <v>5.3710000000000004</v>
      </c>
      <c r="Y46" s="803">
        <v>4.5640000000000001</v>
      </c>
      <c r="Z46" s="803">
        <v>4.782</v>
      </c>
      <c r="AA46" s="803">
        <v>4.3230000000000004</v>
      </c>
      <c r="AB46" s="803">
        <v>4.1960000000000006</v>
      </c>
      <c r="AC46" s="803">
        <v>4.2469999999999999</v>
      </c>
      <c r="AD46" s="804">
        <v>64.896000000000015</v>
      </c>
      <c r="AE46"/>
      <c r="AG46" s="801">
        <v>1</v>
      </c>
      <c r="AH46" t="str">
        <f t="shared" si="2"/>
        <v>5SR0013</v>
      </c>
      <c r="AI46" s="794"/>
      <c r="AJ46" s="791" t="s">
        <v>551</v>
      </c>
      <c r="AK46" s="791" t="s">
        <v>552</v>
      </c>
      <c r="AL46" s="791" t="s">
        <v>45</v>
      </c>
      <c r="AM46" s="943">
        <v>42.57</v>
      </c>
      <c r="AN46" s="944">
        <v>36.819000000000003</v>
      </c>
      <c r="AO46" s="944">
        <v>39.432000000000002</v>
      </c>
      <c r="AP46" s="944">
        <v>44.948999999999998</v>
      </c>
      <c r="AQ46" s="944">
        <v>55.326000000000008</v>
      </c>
      <c r="AR46" s="944">
        <v>45.974000000000004</v>
      </c>
      <c r="AS46" s="944">
        <v>47.384</v>
      </c>
      <c r="AT46" s="944">
        <v>51.165999999999997</v>
      </c>
      <c r="AU46" s="944">
        <v>45.597999999999999</v>
      </c>
      <c r="AV46" s="944">
        <v>49.427999999999997</v>
      </c>
      <c r="AW46" s="944">
        <v>48.592999999999996</v>
      </c>
      <c r="AX46" s="944">
        <v>39.067999999999998</v>
      </c>
      <c r="AY46" s="945">
        <v>546.30700000000002</v>
      </c>
    </row>
    <row r="47" spans="1:51">
      <c r="A47" s="801">
        <v>1</v>
      </c>
      <c r="B47" t="str">
        <f t="shared" si="1"/>
        <v>2SE0122</v>
      </c>
      <c r="C47" s="794"/>
      <c r="D47" s="791" t="s">
        <v>652</v>
      </c>
      <c r="E47" s="791" t="s">
        <v>653</v>
      </c>
      <c r="F47" s="791" t="s">
        <v>25</v>
      </c>
      <c r="G47" s="802">
        <v>45305.173999999999</v>
      </c>
      <c r="H47" s="803">
        <v>45917.204999999987</v>
      </c>
      <c r="I47" s="803">
        <v>48982.129000000001</v>
      </c>
      <c r="J47" s="803">
        <v>47515.695</v>
      </c>
      <c r="K47" s="803">
        <v>46578.957000000002</v>
      </c>
      <c r="L47" s="803">
        <v>46719.176000000007</v>
      </c>
      <c r="M47" s="803">
        <v>46517.648000000001</v>
      </c>
      <c r="N47" s="803">
        <v>46805.738000000005</v>
      </c>
      <c r="O47" s="803">
        <v>46245.59</v>
      </c>
      <c r="P47" s="803">
        <v>48735.243999999992</v>
      </c>
      <c r="Q47" s="803">
        <v>47663.921999999999</v>
      </c>
      <c r="R47" s="803">
        <v>48453.545999999995</v>
      </c>
      <c r="S47" s="802">
        <v>565440.02400000009</v>
      </c>
      <c r="T47" s="802">
        <v>49866.40800000001</v>
      </c>
      <c r="U47" s="803">
        <v>46774.564000000006</v>
      </c>
      <c r="V47" s="803">
        <v>50126.311999999998</v>
      </c>
      <c r="W47" s="803">
        <v>47658.697</v>
      </c>
      <c r="X47" s="803">
        <v>50229.383000000009</v>
      </c>
      <c r="Y47" s="803">
        <v>50031.070000000007</v>
      </c>
      <c r="Z47" s="803">
        <v>49515.797999999995</v>
      </c>
      <c r="AA47" s="803">
        <v>48724.561999999998</v>
      </c>
      <c r="AB47" s="803">
        <v>48887.336000000003</v>
      </c>
      <c r="AC47" s="803">
        <v>50769.736000000004</v>
      </c>
      <c r="AD47" s="804">
        <v>492583.86600000004</v>
      </c>
      <c r="AE47"/>
      <c r="AG47" s="801">
        <v>1</v>
      </c>
      <c r="AH47" t="str">
        <f t="shared" si="2"/>
        <v>5SE0130</v>
      </c>
      <c r="AI47" s="794"/>
      <c r="AJ47" s="791" t="s">
        <v>143</v>
      </c>
      <c r="AK47" s="791" t="s">
        <v>144</v>
      </c>
      <c r="AL47" s="791" t="s">
        <v>45</v>
      </c>
      <c r="AM47" s="943">
        <v>10.929</v>
      </c>
      <c r="AN47" s="944">
        <v>11.405999999999999</v>
      </c>
      <c r="AO47" s="944">
        <v>7.6639999999999997</v>
      </c>
      <c r="AP47" s="944">
        <v>7.4139999999999997</v>
      </c>
      <c r="AQ47" s="944">
        <v>5.3710000000000004</v>
      </c>
      <c r="AR47" s="944">
        <v>4.5640000000000001</v>
      </c>
      <c r="AS47" s="944">
        <v>4.782</v>
      </c>
      <c r="AT47" s="944">
        <v>4.3230000000000004</v>
      </c>
      <c r="AU47" s="944">
        <v>4.1960000000000006</v>
      </c>
      <c r="AV47" s="944">
        <v>4.2469999999999999</v>
      </c>
      <c r="AW47" s="944">
        <v>4.3709999999999996</v>
      </c>
      <c r="AX47" s="944">
        <v>6.7719999999999994</v>
      </c>
      <c r="AY47" s="945">
        <v>76.039000000000016</v>
      </c>
    </row>
    <row r="48" spans="1:51">
      <c r="A48" s="801">
        <v>1</v>
      </c>
      <c r="B48" t="str">
        <f t="shared" si="1"/>
        <v>3SE0253</v>
      </c>
      <c r="C48" s="794"/>
      <c r="D48" s="791" t="s">
        <v>654</v>
      </c>
      <c r="E48" s="791" t="s">
        <v>655</v>
      </c>
      <c r="F48" s="791" t="s">
        <v>28</v>
      </c>
      <c r="G48" s="802">
        <v>1205.087</v>
      </c>
      <c r="H48" s="803">
        <v>1109.539</v>
      </c>
      <c r="I48" s="803">
        <v>1192.7769999999998</v>
      </c>
      <c r="J48" s="803">
        <v>1077.6549999999997</v>
      </c>
      <c r="K48" s="803">
        <v>1059.6469999999999</v>
      </c>
      <c r="L48" s="803">
        <v>1036.29</v>
      </c>
      <c r="M48" s="803">
        <v>1095.1420000000003</v>
      </c>
      <c r="N48" s="803">
        <v>1148.7640000000001</v>
      </c>
      <c r="O48" s="803">
        <v>1207.347</v>
      </c>
      <c r="P48" s="803">
        <v>1307.6579999999999</v>
      </c>
      <c r="Q48" s="803">
        <v>1097.0059999999999</v>
      </c>
      <c r="R48" s="803">
        <v>1347.6550000000004</v>
      </c>
      <c r="S48" s="802">
        <v>13884.567000000001</v>
      </c>
      <c r="T48" s="802">
        <v>1291.2629999999999</v>
      </c>
      <c r="U48" s="803">
        <v>1100.039</v>
      </c>
      <c r="V48" s="803">
        <v>1171.606</v>
      </c>
      <c r="W48" s="803">
        <v>1120.925</v>
      </c>
      <c r="X48" s="803">
        <v>1092.298</v>
      </c>
      <c r="Y48" s="803">
        <v>1101.3749999999998</v>
      </c>
      <c r="Z48" s="803">
        <v>1182.6980000000003</v>
      </c>
      <c r="AA48" s="803">
        <v>1245.162</v>
      </c>
      <c r="AB48" s="803">
        <v>1302.6089999999999</v>
      </c>
      <c r="AC48" s="803">
        <v>1352.3890000000001</v>
      </c>
      <c r="AD48" s="804">
        <v>11960.364000000001</v>
      </c>
      <c r="AE48"/>
      <c r="AG48" s="801">
        <v>1</v>
      </c>
      <c r="AH48" t="str">
        <f t="shared" si="2"/>
        <v>3SE0156</v>
      </c>
      <c r="AI48" s="791" t="s">
        <v>473</v>
      </c>
      <c r="AJ48" s="791" t="s">
        <v>160</v>
      </c>
      <c r="AK48" s="791" t="s">
        <v>161</v>
      </c>
      <c r="AL48" s="791" t="s">
        <v>28</v>
      </c>
      <c r="AM48" s="943">
        <v>436.00300000000004</v>
      </c>
      <c r="AN48" s="944">
        <v>396.42200000000003</v>
      </c>
      <c r="AO48" s="944">
        <v>451.73099999999999</v>
      </c>
      <c r="AP48" s="944">
        <v>436.02500000000003</v>
      </c>
      <c r="AQ48" s="944">
        <v>459.96100000000001</v>
      </c>
      <c r="AR48" s="944">
        <v>458.4</v>
      </c>
      <c r="AS48" s="944">
        <v>470.75400000000002</v>
      </c>
      <c r="AT48" s="944">
        <v>483.93799999999999</v>
      </c>
      <c r="AU48" s="944">
        <v>471.40899999999999</v>
      </c>
      <c r="AV48" s="944">
        <v>476.04899999999998</v>
      </c>
      <c r="AW48" s="944">
        <v>475.23</v>
      </c>
      <c r="AX48" s="944">
        <v>496.18399999999991</v>
      </c>
      <c r="AY48" s="945">
        <v>5512.1060000000007</v>
      </c>
    </row>
    <row r="49" spans="1:51">
      <c r="A49" s="801">
        <v>1</v>
      </c>
      <c r="B49" t="str">
        <f t="shared" si="1"/>
        <v>4SE0168</v>
      </c>
      <c r="C49" s="794"/>
      <c r="D49" s="791" t="s">
        <v>656</v>
      </c>
      <c r="E49" s="791" t="s">
        <v>657</v>
      </c>
      <c r="F49" s="791" t="s">
        <v>33</v>
      </c>
      <c r="G49" s="802">
        <v>816.3090000000002</v>
      </c>
      <c r="H49" s="803">
        <v>714.37199999999996</v>
      </c>
      <c r="I49" s="803">
        <v>754.94999999999993</v>
      </c>
      <c r="J49" s="803">
        <v>776.23200000000008</v>
      </c>
      <c r="K49" s="803">
        <v>839.51</v>
      </c>
      <c r="L49" s="803">
        <v>734.9430000000001</v>
      </c>
      <c r="M49" s="803">
        <v>737.25799999999981</v>
      </c>
      <c r="N49" s="803">
        <v>806.95200000000011</v>
      </c>
      <c r="O49" s="803">
        <v>674.15699999999993</v>
      </c>
      <c r="P49" s="803">
        <v>705.22200000000009</v>
      </c>
      <c r="Q49" s="803">
        <v>664.55700000000013</v>
      </c>
      <c r="R49" s="803">
        <v>672.19100000000003</v>
      </c>
      <c r="S49" s="802">
        <v>8896.6530000000002</v>
      </c>
      <c r="T49" s="802">
        <v>629.71799999999996</v>
      </c>
      <c r="U49" s="803">
        <v>589.0920000000001</v>
      </c>
      <c r="V49" s="803">
        <v>642.4079999999999</v>
      </c>
      <c r="W49" s="803">
        <v>678.1579999999999</v>
      </c>
      <c r="X49" s="803">
        <v>696.1550000000002</v>
      </c>
      <c r="Y49" s="803">
        <v>655.21100000000001</v>
      </c>
      <c r="Z49" s="803">
        <v>645.39699999999993</v>
      </c>
      <c r="AA49" s="803">
        <v>669.97099999999989</v>
      </c>
      <c r="AB49" s="803">
        <v>656.07299999999998</v>
      </c>
      <c r="AC49" s="803">
        <v>655.83800000000008</v>
      </c>
      <c r="AD49" s="804">
        <v>6518.0209999999997</v>
      </c>
      <c r="AE49"/>
      <c r="AG49" s="801">
        <v>1</v>
      </c>
      <c r="AH49" t="str">
        <f t="shared" si="2"/>
        <v>3SE0136</v>
      </c>
      <c r="AI49" s="791" t="s">
        <v>472</v>
      </c>
      <c r="AJ49" s="791" t="s">
        <v>95</v>
      </c>
      <c r="AK49" s="791" t="s">
        <v>96</v>
      </c>
      <c r="AL49" s="791" t="s">
        <v>28</v>
      </c>
      <c r="AM49" s="943">
        <v>97.789000000000001</v>
      </c>
      <c r="AN49" s="944">
        <v>91.421999999999997</v>
      </c>
      <c r="AO49" s="944">
        <v>97.280000000000015</v>
      </c>
      <c r="AP49" s="944">
        <v>97.661999999999992</v>
      </c>
      <c r="AQ49" s="944">
        <v>90.971000000000004</v>
      </c>
      <c r="AR49" s="944">
        <v>88.692999999999998</v>
      </c>
      <c r="AS49" s="944">
        <v>91.973000000000013</v>
      </c>
      <c r="AT49" s="944">
        <v>91.153000000000006</v>
      </c>
      <c r="AU49" s="944">
        <v>88.329000000000008</v>
      </c>
      <c r="AV49" s="944">
        <v>92.613</v>
      </c>
      <c r="AW49" s="944">
        <v>90.364000000000004</v>
      </c>
      <c r="AX49" s="944">
        <v>100.258</v>
      </c>
      <c r="AY49" s="945">
        <v>1118.5070000000001</v>
      </c>
    </row>
    <row r="50" spans="1:51">
      <c r="A50" s="801">
        <v>1</v>
      </c>
      <c r="B50" t="str">
        <f t="shared" si="1"/>
        <v>4SR0014</v>
      </c>
      <c r="C50" s="791" t="s">
        <v>853</v>
      </c>
      <c r="D50" s="791" t="s">
        <v>658</v>
      </c>
      <c r="E50" s="849" t="s">
        <v>659</v>
      </c>
      <c r="F50" s="849" t="s">
        <v>33</v>
      </c>
      <c r="G50" s="802"/>
      <c r="H50" s="803"/>
      <c r="I50" s="803"/>
      <c r="J50" s="803"/>
      <c r="K50" s="803">
        <v>6.758</v>
      </c>
      <c r="L50" s="803">
        <v>6.3660000000000005</v>
      </c>
      <c r="M50" s="803">
        <v>6.3939999999999992</v>
      </c>
      <c r="N50" s="803">
        <v>6.4080000000000013</v>
      </c>
      <c r="O50" s="803">
        <v>6.4649999999999999</v>
      </c>
      <c r="P50" s="803">
        <v>6.2180000000000009</v>
      </c>
      <c r="Q50" s="803">
        <v>14.765000000000001</v>
      </c>
      <c r="R50" s="803">
        <v>14.526</v>
      </c>
      <c r="S50" s="802">
        <v>67.900000000000006</v>
      </c>
      <c r="T50" s="802">
        <v>11.9</v>
      </c>
      <c r="U50" s="803">
        <v>10.975</v>
      </c>
      <c r="V50" s="803">
        <v>9.9309999999999992</v>
      </c>
      <c r="W50" s="803">
        <v>10.091000000000001</v>
      </c>
      <c r="X50" s="803">
        <v>12.566000000000001</v>
      </c>
      <c r="Y50" s="803">
        <v>13.556999999999999</v>
      </c>
      <c r="Z50" s="803">
        <v>12.956000000000001</v>
      </c>
      <c r="AA50" s="803">
        <v>12.484999999999999</v>
      </c>
      <c r="AB50" s="803">
        <v>13.228000000000002</v>
      </c>
      <c r="AC50" s="803">
        <v>13.388999999999999</v>
      </c>
      <c r="AD50" s="804">
        <v>121.07799999999999</v>
      </c>
      <c r="AE50"/>
      <c r="AG50" s="801">
        <v>1</v>
      </c>
      <c r="AH50" t="str">
        <f t="shared" si="2"/>
        <v>4SE0145</v>
      </c>
      <c r="AI50" s="794"/>
      <c r="AJ50" s="791" t="s">
        <v>97</v>
      </c>
      <c r="AK50" s="791" t="s">
        <v>98</v>
      </c>
      <c r="AL50" s="791" t="s">
        <v>33</v>
      </c>
      <c r="AM50" s="943">
        <v>61.422000000000004</v>
      </c>
      <c r="AN50" s="944">
        <v>62.092999999999996</v>
      </c>
      <c r="AO50" s="944">
        <v>64.034999999999997</v>
      </c>
      <c r="AP50" s="944">
        <v>71.196000000000012</v>
      </c>
      <c r="AQ50" s="944">
        <v>68.831999999999994</v>
      </c>
      <c r="AR50" s="944">
        <v>66.529000000000011</v>
      </c>
      <c r="AS50" s="944">
        <v>69.765000000000001</v>
      </c>
      <c r="AT50" s="944">
        <v>67.861000000000004</v>
      </c>
      <c r="AU50" s="944">
        <v>71.161000000000001</v>
      </c>
      <c r="AV50" s="944">
        <v>71.721000000000004</v>
      </c>
      <c r="AW50" s="944">
        <v>69.704999999999998</v>
      </c>
      <c r="AX50" s="944">
        <v>72.461999999999989</v>
      </c>
      <c r="AY50" s="945">
        <v>816.78200000000004</v>
      </c>
    </row>
    <row r="51" spans="1:51">
      <c r="A51" s="801">
        <v>1</v>
      </c>
      <c r="B51" t="str">
        <f t="shared" si="1"/>
        <v>3SE0085</v>
      </c>
      <c r="C51" s="794"/>
      <c r="D51" s="791" t="s">
        <v>660</v>
      </c>
      <c r="E51" s="791" t="s">
        <v>661</v>
      </c>
      <c r="F51" s="791" t="s">
        <v>28</v>
      </c>
      <c r="G51" s="802">
        <v>2000.848</v>
      </c>
      <c r="H51" s="803">
        <v>1909.1879999999996</v>
      </c>
      <c r="I51" s="803">
        <v>1905.8190000000002</v>
      </c>
      <c r="J51" s="803">
        <v>2351.36</v>
      </c>
      <c r="K51" s="803">
        <v>2052.0679999999998</v>
      </c>
      <c r="L51" s="803">
        <v>2945.0279999999998</v>
      </c>
      <c r="M51" s="803">
        <v>1966.681</v>
      </c>
      <c r="N51" s="803">
        <v>1972.3790000000001</v>
      </c>
      <c r="O51" s="803">
        <v>1808.0419999999999</v>
      </c>
      <c r="P51" s="803">
        <v>2009.2859999999996</v>
      </c>
      <c r="Q51" s="803">
        <v>2439.1459999999997</v>
      </c>
      <c r="R51" s="803">
        <v>2349.0340000000001</v>
      </c>
      <c r="S51" s="802">
        <v>25708.879000000001</v>
      </c>
      <c r="T51" s="802">
        <v>2155.0339999999997</v>
      </c>
      <c r="U51" s="803">
        <v>2030.386</v>
      </c>
      <c r="V51" s="803">
        <v>2131.2820000000002</v>
      </c>
      <c r="W51" s="803">
        <v>2011.8170000000002</v>
      </c>
      <c r="X51" s="803">
        <v>2847.0629999999996</v>
      </c>
      <c r="Y51" s="803">
        <v>2595.2350000000001</v>
      </c>
      <c r="Z51" s="803">
        <v>2086.1820000000002</v>
      </c>
      <c r="AA51" s="803">
        <v>2172.0029999999997</v>
      </c>
      <c r="AB51" s="803">
        <v>1942.0959999999998</v>
      </c>
      <c r="AC51" s="803">
        <v>2204.9659999999999</v>
      </c>
      <c r="AD51" s="804">
        <v>22176.064000000002</v>
      </c>
      <c r="AE51"/>
      <c r="AG51" s="801">
        <v>1</v>
      </c>
      <c r="AH51" t="str">
        <f t="shared" si="2"/>
        <v>5SE0147</v>
      </c>
      <c r="AI51" s="794"/>
      <c r="AJ51" s="791" t="s">
        <v>99</v>
      </c>
      <c r="AK51" s="791" t="s">
        <v>100</v>
      </c>
      <c r="AL51" s="791" t="s">
        <v>45</v>
      </c>
      <c r="AM51" s="943">
        <v>113.336</v>
      </c>
      <c r="AN51" s="944">
        <v>105.38099999999999</v>
      </c>
      <c r="AO51" s="944">
        <v>109.01</v>
      </c>
      <c r="AP51" s="944">
        <v>109.762</v>
      </c>
      <c r="AQ51" s="944">
        <v>118.67700000000001</v>
      </c>
      <c r="AR51" s="944">
        <v>115.374</v>
      </c>
      <c r="AS51" s="944">
        <v>119.581</v>
      </c>
      <c r="AT51" s="944">
        <v>119.05199999999999</v>
      </c>
      <c r="AU51" s="944">
        <v>118.679</v>
      </c>
      <c r="AV51" s="944">
        <v>119.64500000000001</v>
      </c>
      <c r="AW51" s="944">
        <v>116.75</v>
      </c>
      <c r="AX51" s="944">
        <v>116.65100000000001</v>
      </c>
      <c r="AY51" s="945">
        <v>1381.8980000000001</v>
      </c>
    </row>
    <row r="52" spans="1:51">
      <c r="A52" s="801">
        <v>1</v>
      </c>
      <c r="B52" t="str">
        <f t="shared" si="1"/>
        <v>4SE0086</v>
      </c>
      <c r="C52" s="794"/>
      <c r="D52" s="791" t="s">
        <v>662</v>
      </c>
      <c r="E52" s="791" t="s">
        <v>663</v>
      </c>
      <c r="F52" s="791" t="s">
        <v>33</v>
      </c>
      <c r="G52" s="802">
        <v>3804.002</v>
      </c>
      <c r="H52" s="803">
        <v>3154.8030000000003</v>
      </c>
      <c r="I52" s="803">
        <v>2833.8019999999997</v>
      </c>
      <c r="J52" s="803">
        <v>2747.6180000000004</v>
      </c>
      <c r="K52" s="803">
        <v>2794.9780000000001</v>
      </c>
      <c r="L52" s="803">
        <v>2767.444</v>
      </c>
      <c r="M52" s="803">
        <v>2892.4750000000004</v>
      </c>
      <c r="N52" s="803">
        <v>2950.4780000000001</v>
      </c>
      <c r="O52" s="803">
        <v>3138.4959999999996</v>
      </c>
      <c r="P52" s="803">
        <v>3432.6570000000006</v>
      </c>
      <c r="Q52" s="803">
        <v>3282.8090000000007</v>
      </c>
      <c r="R52" s="803">
        <v>3626.1840000000007</v>
      </c>
      <c r="S52" s="802">
        <v>37425.745999999999</v>
      </c>
      <c r="T52" s="802">
        <v>3757.3629999999994</v>
      </c>
      <c r="U52" s="803">
        <v>3050.7859999999996</v>
      </c>
      <c r="V52" s="803">
        <v>3150.3150000000001</v>
      </c>
      <c r="W52" s="803">
        <v>3066.922</v>
      </c>
      <c r="X52" s="803">
        <v>3240.0709999999999</v>
      </c>
      <c r="Y52" s="803">
        <v>3305.5149999999994</v>
      </c>
      <c r="Z52" s="803">
        <v>3354.5650000000005</v>
      </c>
      <c r="AA52" s="803">
        <v>3522.0460000000003</v>
      </c>
      <c r="AB52" s="803">
        <v>3563.5769999999998</v>
      </c>
      <c r="AC52" s="803">
        <v>3840.1770000000006</v>
      </c>
      <c r="AD52" s="804">
        <v>33851.337000000007</v>
      </c>
      <c r="AE52"/>
      <c r="AG52" s="801">
        <v>1</v>
      </c>
      <c r="AH52" t="str">
        <f t="shared" si="2"/>
        <v>5SE0142</v>
      </c>
      <c r="AI52" s="794"/>
      <c r="AJ52" s="791" t="s">
        <v>101</v>
      </c>
      <c r="AK52" s="791" t="s">
        <v>102</v>
      </c>
      <c r="AL52" s="791" t="s">
        <v>45</v>
      </c>
      <c r="AM52" s="943">
        <v>10.488</v>
      </c>
      <c r="AN52" s="944">
        <v>9.1340000000000003</v>
      </c>
      <c r="AO52" s="944">
        <v>11.272</v>
      </c>
      <c r="AP52" s="944">
        <v>11.379000000000001</v>
      </c>
      <c r="AQ52" s="944">
        <v>11.481</v>
      </c>
      <c r="AR52" s="944">
        <v>12.588000000000001</v>
      </c>
      <c r="AS52" s="944">
        <v>12.224</v>
      </c>
      <c r="AT52" s="944">
        <v>11.782999999999999</v>
      </c>
      <c r="AU52" s="944">
        <v>11.363999999999999</v>
      </c>
      <c r="AV52" s="944">
        <v>12.973999999999998</v>
      </c>
      <c r="AW52" s="944">
        <v>11.003</v>
      </c>
      <c r="AX52" s="944">
        <v>13.136999999999999</v>
      </c>
      <c r="AY52" s="945">
        <v>138.827</v>
      </c>
    </row>
    <row r="53" spans="1:51">
      <c r="A53" s="801">
        <v>1</v>
      </c>
      <c r="B53" t="str">
        <f t="shared" si="1"/>
        <v>5SE0231</v>
      </c>
      <c r="C53" s="794"/>
      <c r="D53" s="791" t="s">
        <v>664</v>
      </c>
      <c r="E53" s="791" t="s">
        <v>665</v>
      </c>
      <c r="F53" s="791" t="s">
        <v>45</v>
      </c>
      <c r="G53" s="802">
        <v>2.7450000000000001</v>
      </c>
      <c r="H53" s="803">
        <v>107.176</v>
      </c>
      <c r="I53" s="803">
        <v>2.2949999999999999</v>
      </c>
      <c r="J53" s="803">
        <v>2.4820000000000002</v>
      </c>
      <c r="K53" s="803">
        <v>1.7450000000000001</v>
      </c>
      <c r="L53" s="803">
        <v>1.859</v>
      </c>
      <c r="M53" s="803">
        <v>1.821</v>
      </c>
      <c r="N53" s="803">
        <v>2.0089999999999999</v>
      </c>
      <c r="O53" s="803">
        <v>2.0129999999999999</v>
      </c>
      <c r="P53" s="803">
        <v>1.8599999999999999</v>
      </c>
      <c r="Q53" s="803">
        <v>6.1070000000000011</v>
      </c>
      <c r="R53" s="803">
        <v>5.2929999999999993</v>
      </c>
      <c r="S53" s="802">
        <v>137.40500000000003</v>
      </c>
      <c r="T53" s="802">
        <v>4.1739999999999995</v>
      </c>
      <c r="U53" s="803">
        <v>3.99</v>
      </c>
      <c r="V53" s="803">
        <v>4.7119999999999997</v>
      </c>
      <c r="W53" s="803">
        <v>8.2469999999999999</v>
      </c>
      <c r="X53" s="803">
        <v>8.5790000000000006</v>
      </c>
      <c r="Y53" s="803">
        <v>8.761000000000001</v>
      </c>
      <c r="Z53" s="803">
        <v>9.1399999999999988</v>
      </c>
      <c r="AA53" s="803">
        <v>9.32</v>
      </c>
      <c r="AB53" s="803">
        <v>11.116</v>
      </c>
      <c r="AC53" s="803">
        <v>11.356999999999999</v>
      </c>
      <c r="AD53" s="804">
        <v>79.396000000000001</v>
      </c>
      <c r="AE53"/>
      <c r="AG53" s="801">
        <v>1</v>
      </c>
      <c r="AH53" t="str">
        <f t="shared" si="2"/>
        <v>4SE0144</v>
      </c>
      <c r="AI53" s="794"/>
      <c r="AJ53" s="791" t="s">
        <v>103</v>
      </c>
      <c r="AK53" s="791" t="s">
        <v>104</v>
      </c>
      <c r="AL53" s="791" t="s">
        <v>33</v>
      </c>
      <c r="AM53" s="943">
        <v>55.366999999999997</v>
      </c>
      <c r="AN53" s="944">
        <v>49.769000000000005</v>
      </c>
      <c r="AO53" s="944">
        <v>56.462000000000003</v>
      </c>
      <c r="AP53" s="944">
        <v>56.479000000000006</v>
      </c>
      <c r="AQ53" s="944">
        <v>52.391000000000005</v>
      </c>
      <c r="AR53" s="944">
        <v>49.532000000000004</v>
      </c>
      <c r="AS53" s="944">
        <v>51.545000000000002</v>
      </c>
      <c r="AT53" s="944">
        <v>54.183000000000007</v>
      </c>
      <c r="AU53" s="944">
        <v>49.823000000000008</v>
      </c>
      <c r="AV53" s="944">
        <v>55.124000000000002</v>
      </c>
      <c r="AW53" s="944">
        <v>54.133000000000003</v>
      </c>
      <c r="AX53" s="944">
        <v>58.733999999999995</v>
      </c>
      <c r="AY53" s="945">
        <v>643.54200000000014</v>
      </c>
    </row>
    <row r="54" spans="1:51">
      <c r="A54" s="801">
        <v>1</v>
      </c>
      <c r="B54" t="str">
        <f t="shared" si="1"/>
        <v>5SE0307</v>
      </c>
      <c r="C54" s="794"/>
      <c r="D54" s="791" t="s">
        <v>666</v>
      </c>
      <c r="E54" s="791" t="s">
        <v>667</v>
      </c>
      <c r="F54" s="791" t="s">
        <v>45</v>
      </c>
      <c r="G54" s="802">
        <v>232.685</v>
      </c>
      <c r="H54" s="803">
        <v>209.36899999999997</v>
      </c>
      <c r="I54" s="803">
        <v>236.38199999999998</v>
      </c>
      <c r="J54" s="803">
        <v>244.59199999999998</v>
      </c>
      <c r="K54" s="803">
        <v>234.73299999999998</v>
      </c>
      <c r="L54" s="803">
        <v>247.143</v>
      </c>
      <c r="M54" s="803">
        <v>281.91299999999995</v>
      </c>
      <c r="N54" s="803">
        <v>247.05499999999998</v>
      </c>
      <c r="O54" s="803">
        <v>270.59500000000008</v>
      </c>
      <c r="P54" s="803">
        <v>261.363</v>
      </c>
      <c r="Q54" s="803">
        <v>267.94199999999995</v>
      </c>
      <c r="R54" s="803">
        <v>277.88900000000007</v>
      </c>
      <c r="S54" s="802">
        <v>3011.6610000000001</v>
      </c>
      <c r="T54" s="802">
        <v>257.23700000000002</v>
      </c>
      <c r="U54" s="803">
        <v>227.63200000000001</v>
      </c>
      <c r="V54" s="803">
        <v>257.26300000000003</v>
      </c>
      <c r="W54" s="803">
        <v>262.83600000000001</v>
      </c>
      <c r="X54" s="803">
        <v>259.05100000000004</v>
      </c>
      <c r="Y54" s="803">
        <v>268.54699999999997</v>
      </c>
      <c r="Z54" s="803">
        <v>272.54199999999997</v>
      </c>
      <c r="AA54" s="803">
        <v>280.28700000000003</v>
      </c>
      <c r="AB54" s="803">
        <v>273.46600000000001</v>
      </c>
      <c r="AC54" s="803">
        <v>268.59199999999998</v>
      </c>
      <c r="AD54" s="804">
        <v>2627.4530000000004</v>
      </c>
      <c r="AE54"/>
      <c r="AG54" s="801">
        <v>1</v>
      </c>
      <c r="AH54" t="str">
        <f t="shared" si="2"/>
        <v>4SE0011</v>
      </c>
      <c r="AI54" s="791" t="s">
        <v>462</v>
      </c>
      <c r="AJ54" s="791" t="s">
        <v>164</v>
      </c>
      <c r="AK54" s="791" t="s">
        <v>165</v>
      </c>
      <c r="AL54" s="791" t="s">
        <v>33</v>
      </c>
      <c r="AM54" s="943">
        <v>195.48</v>
      </c>
      <c r="AN54" s="944">
        <v>114.77199999999999</v>
      </c>
      <c r="AO54" s="944">
        <v>117.124</v>
      </c>
      <c r="AP54" s="944">
        <v>120.84400000000001</v>
      </c>
      <c r="AQ54" s="944">
        <v>142.83000000000001</v>
      </c>
      <c r="AR54" s="944">
        <v>119.50699999999999</v>
      </c>
      <c r="AS54" s="944">
        <v>155.26900000000001</v>
      </c>
      <c r="AT54" s="944">
        <v>212.64399999999998</v>
      </c>
      <c r="AU54" s="944">
        <v>132.69200000000001</v>
      </c>
      <c r="AV54" s="944">
        <v>143.52499999999998</v>
      </c>
      <c r="AW54" s="946">
        <v>128.53100000000001</v>
      </c>
      <c r="AX54" s="946">
        <v>124.69400000000002</v>
      </c>
      <c r="AY54" s="945">
        <v>1707.9119999999998</v>
      </c>
    </row>
    <row r="55" spans="1:51">
      <c r="A55" s="801">
        <v>1</v>
      </c>
      <c r="B55" t="str">
        <f t="shared" si="1"/>
        <v>5SR0015</v>
      </c>
      <c r="C55" s="794"/>
      <c r="D55" s="791" t="s">
        <v>668</v>
      </c>
      <c r="E55" s="849" t="s">
        <v>669</v>
      </c>
      <c r="F55" s="849" t="s">
        <v>45</v>
      </c>
      <c r="G55" s="802"/>
      <c r="H55" s="803"/>
      <c r="I55" s="803"/>
      <c r="J55" s="803"/>
      <c r="K55" s="803">
        <v>0.42600000000000005</v>
      </c>
      <c r="L55" s="803">
        <v>0.80500000000000005</v>
      </c>
      <c r="M55" s="803">
        <v>1.0409999999999999</v>
      </c>
      <c r="N55" s="803">
        <v>1.9950000000000001</v>
      </c>
      <c r="O55" s="803">
        <v>2.1040000000000001</v>
      </c>
      <c r="P55" s="803">
        <v>2.0599999999999996</v>
      </c>
      <c r="Q55" s="803">
        <v>1.7750000000000001</v>
      </c>
      <c r="R55" s="803">
        <v>1.776</v>
      </c>
      <c r="S55" s="802">
        <v>11.982000000000001</v>
      </c>
      <c r="T55" s="802">
        <v>1.0940000000000001</v>
      </c>
      <c r="U55" s="803">
        <v>1.2530000000000001</v>
      </c>
      <c r="V55" s="803">
        <v>1.5659999999999998</v>
      </c>
      <c r="W55" s="803">
        <v>1.6460000000000001</v>
      </c>
      <c r="X55" s="803">
        <v>1.6849999999999998</v>
      </c>
      <c r="Y55" s="803">
        <v>1.5680000000000001</v>
      </c>
      <c r="Z55" s="803">
        <v>1.5980000000000001</v>
      </c>
      <c r="AA55" s="803">
        <v>1.6859999999999999</v>
      </c>
      <c r="AB55" s="803">
        <v>1.9710000000000001</v>
      </c>
      <c r="AC55" s="803">
        <v>2.0950000000000002</v>
      </c>
      <c r="AD55" s="804">
        <v>16.161999999999999</v>
      </c>
      <c r="AE55"/>
      <c r="AG55" s="801">
        <v>1</v>
      </c>
      <c r="AH55" t="str">
        <f t="shared" si="2"/>
        <v>4SE0012</v>
      </c>
      <c r="AI55" s="794"/>
      <c r="AJ55" s="791" t="s">
        <v>170</v>
      </c>
      <c r="AK55" s="791" t="s">
        <v>169</v>
      </c>
      <c r="AL55" s="791" t="s">
        <v>33</v>
      </c>
      <c r="AM55" s="943">
        <v>69.743000000000009</v>
      </c>
      <c r="AN55" s="944">
        <v>64.884</v>
      </c>
      <c r="AO55" s="944">
        <v>64.608000000000004</v>
      </c>
      <c r="AP55" s="944">
        <v>77.626999999999995</v>
      </c>
      <c r="AQ55" s="944">
        <v>72.64200000000001</v>
      </c>
      <c r="AR55" s="944">
        <v>70.72999999999999</v>
      </c>
      <c r="AS55" s="944">
        <v>77.63</v>
      </c>
      <c r="AT55" s="944">
        <v>88.570999999999998</v>
      </c>
      <c r="AU55" s="944">
        <v>78.793000000000006</v>
      </c>
      <c r="AV55" s="944">
        <v>78.871000000000009</v>
      </c>
      <c r="AW55" s="946">
        <v>69.569000000000003</v>
      </c>
      <c r="AX55" s="946">
        <v>69.39</v>
      </c>
      <c r="AY55" s="945">
        <v>883.05799999999999</v>
      </c>
    </row>
    <row r="56" spans="1:51">
      <c r="A56" s="801">
        <v>1</v>
      </c>
      <c r="B56" t="str">
        <f t="shared" si="1"/>
        <v>5SR0016</v>
      </c>
      <c r="C56" s="794"/>
      <c r="D56" s="791" t="s">
        <v>670</v>
      </c>
      <c r="E56" s="849" t="s">
        <v>671</v>
      </c>
      <c r="F56" s="849" t="s">
        <v>45</v>
      </c>
      <c r="G56" s="802"/>
      <c r="H56" s="803"/>
      <c r="I56" s="803"/>
      <c r="J56" s="803"/>
      <c r="K56" s="803"/>
      <c r="L56" s="803"/>
      <c r="M56" s="803"/>
      <c r="N56" s="803"/>
      <c r="O56" s="803"/>
      <c r="P56" s="803"/>
      <c r="Q56" s="803">
        <v>2.04</v>
      </c>
      <c r="R56" s="803">
        <v>5.6530000000000005</v>
      </c>
      <c r="S56" s="802">
        <v>7.6930000000000005</v>
      </c>
      <c r="T56" s="802">
        <v>5.93</v>
      </c>
      <c r="U56" s="803">
        <v>5.3449999999999998</v>
      </c>
      <c r="V56" s="803">
        <v>5.7270000000000003</v>
      </c>
      <c r="W56" s="803">
        <v>4.0289999999999999</v>
      </c>
      <c r="X56" s="803">
        <v>5.0750000000000002</v>
      </c>
      <c r="Y56" s="803">
        <v>5.6020000000000003</v>
      </c>
      <c r="Z56" s="803">
        <v>5.7079999999999993</v>
      </c>
      <c r="AA56" s="803">
        <v>5.4350000000000005</v>
      </c>
      <c r="AB56" s="803">
        <v>5.569</v>
      </c>
      <c r="AC56" s="803">
        <v>5.5819999999999999</v>
      </c>
      <c r="AD56" s="804">
        <v>54.002000000000002</v>
      </c>
      <c r="AE56"/>
      <c r="AG56" s="801">
        <v>1</v>
      </c>
      <c r="AH56" t="str">
        <f t="shared" si="2"/>
        <v>5SE0014</v>
      </c>
      <c r="AI56" s="794"/>
      <c r="AJ56" s="791" t="s">
        <v>173</v>
      </c>
      <c r="AK56" s="791" t="s">
        <v>172</v>
      </c>
      <c r="AL56" s="791" t="s">
        <v>45</v>
      </c>
      <c r="AM56" s="943">
        <v>45.628999999999998</v>
      </c>
      <c r="AN56" s="944">
        <v>41.443000000000005</v>
      </c>
      <c r="AO56" s="944">
        <v>39.652000000000001</v>
      </c>
      <c r="AP56" s="944">
        <v>42.61699999999999</v>
      </c>
      <c r="AQ56" s="944">
        <v>44.624000000000002</v>
      </c>
      <c r="AR56" s="944">
        <v>41.855999999999995</v>
      </c>
      <c r="AS56" s="944">
        <v>49.555</v>
      </c>
      <c r="AT56" s="944">
        <v>49.387</v>
      </c>
      <c r="AU56" s="944">
        <v>47.434999999999995</v>
      </c>
      <c r="AV56" s="944">
        <v>46.74</v>
      </c>
      <c r="AW56" s="946">
        <v>44.996000000000002</v>
      </c>
      <c r="AX56" s="946">
        <v>43.007999999999996</v>
      </c>
      <c r="AY56" s="945">
        <v>536.94200000000001</v>
      </c>
    </row>
    <row r="57" spans="1:51">
      <c r="A57" s="801">
        <v>1</v>
      </c>
      <c r="B57" t="str">
        <f t="shared" si="1"/>
        <v>3SE0232</v>
      </c>
      <c r="C57" s="794"/>
      <c r="D57" s="791" t="s">
        <v>672</v>
      </c>
      <c r="E57" s="791" t="s">
        <v>673</v>
      </c>
      <c r="F57" s="791" t="s">
        <v>28</v>
      </c>
      <c r="G57" s="802">
        <v>701.64999999999986</v>
      </c>
      <c r="H57" s="803">
        <v>660.15299999999991</v>
      </c>
      <c r="I57" s="803">
        <v>709.46600000000001</v>
      </c>
      <c r="J57" s="803">
        <v>670.19800000000009</v>
      </c>
      <c r="K57" s="803">
        <v>697.40500000000009</v>
      </c>
      <c r="L57" s="803">
        <v>678.55100000000004</v>
      </c>
      <c r="M57" s="803">
        <v>742.59500000000003</v>
      </c>
      <c r="N57" s="803">
        <v>769.43599999999981</v>
      </c>
      <c r="O57" s="803">
        <v>713.07500000000005</v>
      </c>
      <c r="P57" s="803">
        <v>742.55000000000007</v>
      </c>
      <c r="Q57" s="803">
        <v>741.91399999999999</v>
      </c>
      <c r="R57" s="803">
        <v>822.52099999999996</v>
      </c>
      <c r="S57" s="802">
        <v>8649.5139999999992</v>
      </c>
      <c r="T57" s="802">
        <v>799.90599999999984</v>
      </c>
      <c r="U57" s="803">
        <v>781.90000000000009</v>
      </c>
      <c r="V57" s="803">
        <v>835.6450000000001</v>
      </c>
      <c r="W57" s="803">
        <v>809.30200000000002</v>
      </c>
      <c r="X57" s="803">
        <v>813.23699999999997</v>
      </c>
      <c r="Y57" s="803">
        <v>754.80599999999993</v>
      </c>
      <c r="Z57" s="803">
        <v>794.36800000000005</v>
      </c>
      <c r="AA57" s="803">
        <v>764.36599999999987</v>
      </c>
      <c r="AB57" s="803">
        <v>715.48200000000008</v>
      </c>
      <c r="AC57" s="803">
        <v>812.67399999999998</v>
      </c>
      <c r="AD57" s="804">
        <v>7881.6860000000006</v>
      </c>
      <c r="AE57"/>
      <c r="AG57" s="801">
        <v>1</v>
      </c>
      <c r="AH57" t="str">
        <f t="shared" si="2"/>
        <v>4SE0013</v>
      </c>
      <c r="AI57" s="794"/>
      <c r="AJ57" s="791" t="s">
        <v>175</v>
      </c>
      <c r="AK57" s="791" t="s">
        <v>167</v>
      </c>
      <c r="AL57" s="791" t="s">
        <v>33</v>
      </c>
      <c r="AM57" s="943">
        <v>24.556999999999999</v>
      </c>
      <c r="AN57" s="944">
        <v>20.512999999999998</v>
      </c>
      <c r="AO57" s="944">
        <v>19.850999999999999</v>
      </c>
      <c r="AP57" s="944">
        <v>16.692</v>
      </c>
      <c r="AQ57" s="944">
        <v>15.73</v>
      </c>
      <c r="AR57" s="944">
        <v>22.614000000000001</v>
      </c>
      <c r="AS57" s="944">
        <v>26.455000000000002</v>
      </c>
      <c r="AT57" s="944">
        <v>32.164000000000001</v>
      </c>
      <c r="AU57" s="944">
        <v>29.39</v>
      </c>
      <c r="AV57" s="944">
        <v>31.721000000000004</v>
      </c>
      <c r="AW57" s="946">
        <v>28.600999999999996</v>
      </c>
      <c r="AX57" s="946">
        <v>26.606999999999996</v>
      </c>
      <c r="AY57" s="945">
        <v>294.89499999999998</v>
      </c>
    </row>
    <row r="58" spans="1:51">
      <c r="A58" s="801">
        <v>1</v>
      </c>
      <c r="B58" t="str">
        <f t="shared" si="1"/>
        <v>2SE0081</v>
      </c>
      <c r="C58" s="794"/>
      <c r="D58" s="791" t="s">
        <v>674</v>
      </c>
      <c r="E58" s="791" t="s">
        <v>675</v>
      </c>
      <c r="F58" s="791" t="s">
        <v>25</v>
      </c>
      <c r="G58" s="802">
        <v>19054.462000000003</v>
      </c>
      <c r="H58" s="803">
        <v>18596.161</v>
      </c>
      <c r="I58" s="803">
        <v>19756.713000000003</v>
      </c>
      <c r="J58" s="803">
        <v>18817.145</v>
      </c>
      <c r="K58" s="803">
        <v>18123.84</v>
      </c>
      <c r="L58" s="803">
        <v>17069.334999999999</v>
      </c>
      <c r="M58" s="803">
        <v>17903.798000000003</v>
      </c>
      <c r="N58" s="803">
        <v>18806.507999999998</v>
      </c>
      <c r="O58" s="803">
        <v>18525.499</v>
      </c>
      <c r="P58" s="803">
        <v>19612.814999999999</v>
      </c>
      <c r="Q58" s="803">
        <v>19326.913999999997</v>
      </c>
      <c r="R58" s="803">
        <v>22025.195</v>
      </c>
      <c r="S58" s="802">
        <v>227618.38500000004</v>
      </c>
      <c r="T58" s="802">
        <v>22459.756999999998</v>
      </c>
      <c r="U58" s="803">
        <v>20794.953999999998</v>
      </c>
      <c r="V58" s="803">
        <v>23034.395</v>
      </c>
      <c r="W58" s="803">
        <v>21538.829000000002</v>
      </c>
      <c r="X58" s="803">
        <v>21546.115999999995</v>
      </c>
      <c r="Y58" s="803">
        <v>19749.398999999998</v>
      </c>
      <c r="Z58" s="803">
        <v>19714.839</v>
      </c>
      <c r="AA58" s="803">
        <v>20334.334000000003</v>
      </c>
      <c r="AB58" s="803">
        <v>20262.249</v>
      </c>
      <c r="AC58" s="803">
        <v>20889.554000000004</v>
      </c>
      <c r="AD58" s="804">
        <v>210324.42600000001</v>
      </c>
      <c r="AE58"/>
      <c r="AG58" s="801">
        <v>1</v>
      </c>
      <c r="AH58" t="str">
        <f t="shared" si="2"/>
        <v>4SE0016</v>
      </c>
      <c r="AI58" s="794"/>
      <c r="AJ58" s="791" t="s">
        <v>176</v>
      </c>
      <c r="AK58" s="791" t="s">
        <v>177</v>
      </c>
      <c r="AL58" s="791" t="s">
        <v>33</v>
      </c>
      <c r="AM58" s="943">
        <v>15.399999999999999</v>
      </c>
      <c r="AN58" s="944">
        <v>33.555999999999997</v>
      </c>
      <c r="AO58" s="944">
        <v>12.974</v>
      </c>
      <c r="AP58" s="944">
        <v>13.557</v>
      </c>
      <c r="AQ58" s="944">
        <v>23.357000000000003</v>
      </c>
      <c r="AR58" s="944">
        <v>13.125</v>
      </c>
      <c r="AS58" s="944">
        <v>12.902000000000001</v>
      </c>
      <c r="AT58" s="944">
        <v>19.127000000000002</v>
      </c>
      <c r="AU58" s="944">
        <v>12.673</v>
      </c>
      <c r="AV58" s="944">
        <v>14.105</v>
      </c>
      <c r="AW58" s="946">
        <v>24.193999999999999</v>
      </c>
      <c r="AX58" s="946">
        <v>23.154000000000003</v>
      </c>
      <c r="AY58" s="945">
        <v>218.12399999999997</v>
      </c>
    </row>
    <row r="59" spans="1:51">
      <c r="A59" s="801">
        <v>1</v>
      </c>
      <c r="B59" t="str">
        <f t="shared" si="1"/>
        <v>5SE0306</v>
      </c>
      <c r="C59" s="794"/>
      <c r="D59" s="791" t="s">
        <v>676</v>
      </c>
      <c r="E59" s="791" t="s">
        <v>677</v>
      </c>
      <c r="F59" s="791" t="s">
        <v>45</v>
      </c>
      <c r="G59" s="802">
        <v>110.69500000000001</v>
      </c>
      <c r="H59" s="803">
        <v>108.66399999999999</v>
      </c>
      <c r="I59" s="803">
        <v>114.861</v>
      </c>
      <c r="J59" s="803">
        <v>96.686999999999998</v>
      </c>
      <c r="K59" s="803">
        <v>110.33099999999999</v>
      </c>
      <c r="L59" s="803">
        <v>105.35799999999999</v>
      </c>
      <c r="M59" s="803">
        <v>107.34399999999999</v>
      </c>
      <c r="N59" s="803">
        <v>102.72500000000001</v>
      </c>
      <c r="O59" s="803">
        <v>111.99</v>
      </c>
      <c r="P59" s="803">
        <v>113.233</v>
      </c>
      <c r="Q59" s="803">
        <v>112.483</v>
      </c>
      <c r="R59" s="803">
        <v>115.64699999999999</v>
      </c>
      <c r="S59" s="802">
        <v>1310.0179999999998</v>
      </c>
      <c r="T59" s="802">
        <v>90.676000000000002</v>
      </c>
      <c r="U59" s="803">
        <v>95.865000000000009</v>
      </c>
      <c r="V59" s="803">
        <v>100.813</v>
      </c>
      <c r="W59" s="803">
        <v>106.43600000000001</v>
      </c>
      <c r="X59" s="803">
        <v>114.95500000000001</v>
      </c>
      <c r="Y59" s="803">
        <v>118.72499999999999</v>
      </c>
      <c r="Z59" s="803">
        <v>118.12</v>
      </c>
      <c r="AA59" s="803">
        <v>120.64400000000001</v>
      </c>
      <c r="AB59" s="803">
        <v>122.13600000000001</v>
      </c>
      <c r="AC59" s="803">
        <v>123.95400000000001</v>
      </c>
      <c r="AD59" s="804">
        <v>1112.3240000000001</v>
      </c>
      <c r="AE59"/>
      <c r="AG59" s="801">
        <v>1</v>
      </c>
      <c r="AH59" t="str">
        <f t="shared" si="2"/>
        <v>2SE0058</v>
      </c>
      <c r="AI59" s="791" t="s">
        <v>467</v>
      </c>
      <c r="AJ59" s="791" t="s">
        <v>204</v>
      </c>
      <c r="AK59" s="791" t="s">
        <v>205</v>
      </c>
      <c r="AL59" s="791" t="s">
        <v>25</v>
      </c>
      <c r="AM59" s="943">
        <v>189.97499999999997</v>
      </c>
      <c r="AN59" s="944">
        <v>180.04299999999998</v>
      </c>
      <c r="AO59" s="944">
        <v>187.87399999999997</v>
      </c>
      <c r="AP59" s="944">
        <v>196.58500000000001</v>
      </c>
      <c r="AQ59" s="944">
        <v>202.87999999999997</v>
      </c>
      <c r="AR59" s="944">
        <v>194.15799999999999</v>
      </c>
      <c r="AS59" s="944">
        <v>202.423</v>
      </c>
      <c r="AT59" s="944">
        <v>216.77999999999997</v>
      </c>
      <c r="AU59" s="944">
        <v>216.70400000000004</v>
      </c>
      <c r="AV59" s="944">
        <v>231.20600000000002</v>
      </c>
      <c r="AW59" s="944">
        <v>217.72299999999996</v>
      </c>
      <c r="AX59" s="944">
        <v>216.64499999999998</v>
      </c>
      <c r="AY59" s="945">
        <v>2452.9959999999996</v>
      </c>
    </row>
    <row r="60" spans="1:51">
      <c r="A60" s="801">
        <v>1</v>
      </c>
      <c r="B60" t="str">
        <f t="shared" si="1"/>
        <v>5SE0308</v>
      </c>
      <c r="C60" s="794"/>
      <c r="D60" s="791" t="s">
        <v>678</v>
      </c>
      <c r="E60" s="791" t="s">
        <v>679</v>
      </c>
      <c r="F60" s="791" t="s">
        <v>45</v>
      </c>
      <c r="G60" s="802">
        <v>413.85300000000007</v>
      </c>
      <c r="H60" s="803">
        <v>318.75900000000001</v>
      </c>
      <c r="I60" s="803">
        <v>297.03899999999999</v>
      </c>
      <c r="J60" s="803">
        <v>335.90600000000001</v>
      </c>
      <c r="K60" s="803">
        <v>383.79500000000002</v>
      </c>
      <c r="L60" s="803">
        <v>359.86599999999999</v>
      </c>
      <c r="M60" s="803">
        <v>415.06200000000001</v>
      </c>
      <c r="N60" s="803">
        <v>464.81100000000004</v>
      </c>
      <c r="O60" s="803">
        <v>526.32100000000003</v>
      </c>
      <c r="P60" s="803">
        <v>602.46299999999997</v>
      </c>
      <c r="Q60" s="803">
        <v>704.83499999999992</v>
      </c>
      <c r="R60" s="803">
        <v>711.01900000000001</v>
      </c>
      <c r="S60" s="802">
        <v>5533.7290000000003</v>
      </c>
      <c r="T60" s="802">
        <v>1004.3489999999999</v>
      </c>
      <c r="U60" s="803">
        <v>1463.6189999999999</v>
      </c>
      <c r="V60" s="803">
        <v>1864.6000000000001</v>
      </c>
      <c r="W60" s="803">
        <v>2138.549</v>
      </c>
      <c r="X60" s="803">
        <v>2099.04</v>
      </c>
      <c r="Y60" s="803">
        <v>2065.0790000000002</v>
      </c>
      <c r="Z60" s="803">
        <v>2499.3570000000004</v>
      </c>
      <c r="AA60" s="803">
        <v>3192.3120000000004</v>
      </c>
      <c r="AB60" s="803">
        <v>3317.194</v>
      </c>
      <c r="AC60" s="803">
        <v>3094.4459999999999</v>
      </c>
      <c r="AD60" s="804">
        <v>22738.544999999998</v>
      </c>
      <c r="AE60"/>
      <c r="AG60" s="801">
        <v>1</v>
      </c>
      <c r="AH60" t="str">
        <f t="shared" si="2"/>
        <v>5SE0033</v>
      </c>
      <c r="AI60" s="791" t="s">
        <v>441</v>
      </c>
      <c r="AJ60" s="791" t="s">
        <v>111</v>
      </c>
      <c r="AK60" s="791" t="s">
        <v>112</v>
      </c>
      <c r="AL60" s="791" t="s">
        <v>45</v>
      </c>
      <c r="AM60" s="943">
        <v>107.80900000000001</v>
      </c>
      <c r="AN60" s="944">
        <v>106.154</v>
      </c>
      <c r="AO60" s="944">
        <v>92.941000000000017</v>
      </c>
      <c r="AP60" s="944">
        <v>107.95400000000001</v>
      </c>
      <c r="AQ60" s="944">
        <v>110.08000000000001</v>
      </c>
      <c r="AR60" s="944">
        <v>93.918000000000006</v>
      </c>
      <c r="AS60" s="944">
        <v>108.858</v>
      </c>
      <c r="AT60" s="944">
        <v>111.875</v>
      </c>
      <c r="AU60" s="944">
        <v>107.044</v>
      </c>
      <c r="AV60" s="944">
        <v>104.16200000000001</v>
      </c>
      <c r="AW60" s="946">
        <v>101.15799999999999</v>
      </c>
      <c r="AX60" s="946">
        <v>108.65100000000001</v>
      </c>
      <c r="AY60" s="945">
        <v>1260.604</v>
      </c>
    </row>
    <row r="61" spans="1:51">
      <c r="A61" s="801">
        <v>1</v>
      </c>
      <c r="B61" t="str">
        <f t="shared" si="1"/>
        <v>2SE0082</v>
      </c>
      <c r="C61" s="794"/>
      <c r="D61" s="791" t="s">
        <v>680</v>
      </c>
      <c r="E61" s="791" t="s">
        <v>681</v>
      </c>
      <c r="F61" s="791" t="s">
        <v>25</v>
      </c>
      <c r="G61" s="802">
        <v>22939.391</v>
      </c>
      <c r="H61" s="803">
        <v>22453.715</v>
      </c>
      <c r="I61" s="803">
        <v>22703.325000000001</v>
      </c>
      <c r="J61" s="803">
        <v>21555.047999999999</v>
      </c>
      <c r="K61" s="803">
        <v>22415.616000000002</v>
      </c>
      <c r="L61" s="803">
        <v>22862.528999999999</v>
      </c>
      <c r="M61" s="803">
        <v>21022.756000000001</v>
      </c>
      <c r="N61" s="803">
        <v>21829.822</v>
      </c>
      <c r="O61" s="803">
        <v>20205.997000000003</v>
      </c>
      <c r="P61" s="803">
        <v>22204.059000000001</v>
      </c>
      <c r="Q61" s="803">
        <v>21756.032000000003</v>
      </c>
      <c r="R61" s="803">
        <v>21785.601000000002</v>
      </c>
      <c r="S61" s="802">
        <v>263733.891</v>
      </c>
      <c r="T61" s="802">
        <v>23470.842000000004</v>
      </c>
      <c r="U61" s="803">
        <v>22758.092000000004</v>
      </c>
      <c r="V61" s="803">
        <v>24214.003000000001</v>
      </c>
      <c r="W61" s="803">
        <v>22321.563999999998</v>
      </c>
      <c r="X61" s="803">
        <v>22595.766</v>
      </c>
      <c r="Y61" s="803">
        <v>22296.852999999996</v>
      </c>
      <c r="Z61" s="803">
        <v>21130.425999999999</v>
      </c>
      <c r="AA61" s="803">
        <v>20492.212</v>
      </c>
      <c r="AB61" s="803">
        <v>20883.954999999998</v>
      </c>
      <c r="AC61" s="803">
        <v>19927.567999999999</v>
      </c>
      <c r="AD61" s="804">
        <v>220091.28099999999</v>
      </c>
      <c r="AE61"/>
      <c r="AG61" s="801">
        <v>1</v>
      </c>
      <c r="AH61" t="str">
        <f t="shared" si="2"/>
        <v>3SE0039</v>
      </c>
      <c r="AI61" s="794"/>
      <c r="AJ61" s="791" t="s">
        <v>113</v>
      </c>
      <c r="AK61" s="791" t="s">
        <v>114</v>
      </c>
      <c r="AL61" s="791" t="s">
        <v>28</v>
      </c>
      <c r="AM61" s="943">
        <v>28.391999999999999</v>
      </c>
      <c r="AN61" s="944">
        <v>29.308</v>
      </c>
      <c r="AO61" s="944">
        <v>36.326999999999998</v>
      </c>
      <c r="AP61" s="944">
        <v>34.023999999999994</v>
      </c>
      <c r="AQ61" s="944">
        <v>36.509</v>
      </c>
      <c r="AR61" s="944">
        <v>37.466999999999999</v>
      </c>
      <c r="AS61" s="944">
        <v>37.471999999999994</v>
      </c>
      <c r="AT61" s="944">
        <v>36.414999999999999</v>
      </c>
      <c r="AU61" s="944">
        <v>32.11</v>
      </c>
      <c r="AV61" s="944">
        <v>31.464000000000002</v>
      </c>
      <c r="AW61" s="946">
        <v>34.999000000000002</v>
      </c>
      <c r="AX61" s="946">
        <v>29.483999999999998</v>
      </c>
      <c r="AY61" s="945">
        <v>403.971</v>
      </c>
    </row>
    <row r="62" spans="1:51">
      <c r="A62" s="801">
        <v>1</v>
      </c>
      <c r="B62" t="str">
        <f t="shared" si="1"/>
        <v>2SE0083</v>
      </c>
      <c r="C62" s="794"/>
      <c r="D62" s="791" t="s">
        <v>252</v>
      </c>
      <c r="E62" s="791" t="s">
        <v>682</v>
      </c>
      <c r="F62" s="791" t="s">
        <v>25</v>
      </c>
      <c r="G62" s="802">
        <v>3644.1130000000003</v>
      </c>
      <c r="H62" s="803">
        <v>3521.8050000000007</v>
      </c>
      <c r="I62" s="803">
        <v>3980.9400000000005</v>
      </c>
      <c r="J62" s="803">
        <v>3734.1870000000004</v>
      </c>
      <c r="K62" s="803">
        <v>3677.1480000000006</v>
      </c>
      <c r="L62" s="803">
        <v>3590.1879999999992</v>
      </c>
      <c r="M62" s="803">
        <v>3969.9769999999999</v>
      </c>
      <c r="N62" s="803">
        <v>4209.9030000000002</v>
      </c>
      <c r="O62" s="803">
        <v>4044.627</v>
      </c>
      <c r="P62" s="803">
        <v>4112.5399999999991</v>
      </c>
      <c r="Q62" s="803">
        <v>3793.1240000000003</v>
      </c>
      <c r="R62" s="803">
        <v>3998.0320000000006</v>
      </c>
      <c r="S62" s="802">
        <v>46276.584000000003</v>
      </c>
      <c r="T62" s="802">
        <v>4187.54</v>
      </c>
      <c r="U62" s="803">
        <v>3915.277</v>
      </c>
      <c r="V62" s="803">
        <v>4330.3760000000002</v>
      </c>
      <c r="W62" s="803">
        <v>4120.6539999999995</v>
      </c>
      <c r="X62" s="803">
        <v>3980.4139999999998</v>
      </c>
      <c r="Y62" s="803">
        <v>3792.721</v>
      </c>
      <c r="Z62" s="803">
        <v>3785.317</v>
      </c>
      <c r="AA62" s="803">
        <v>3713.0229999999997</v>
      </c>
      <c r="AB62" s="803">
        <v>3599.7169999999996</v>
      </c>
      <c r="AC62" s="803">
        <v>3701.3159999999998</v>
      </c>
      <c r="AD62" s="804">
        <v>39126.354999999996</v>
      </c>
      <c r="AE62"/>
      <c r="AG62" s="801">
        <v>1</v>
      </c>
      <c r="AH62" t="str">
        <f t="shared" si="2"/>
        <v>2SE0158</v>
      </c>
      <c r="AI62" s="791" t="s">
        <v>464</v>
      </c>
      <c r="AJ62" s="791" t="s">
        <v>842</v>
      </c>
      <c r="AK62" s="791" t="s">
        <v>208</v>
      </c>
      <c r="AL62" s="791" t="s">
        <v>25</v>
      </c>
      <c r="AM62" s="943">
        <v>109.72799999999999</v>
      </c>
      <c r="AN62" s="944">
        <v>103.801</v>
      </c>
      <c r="AO62" s="944">
        <v>127.47199999999998</v>
      </c>
      <c r="AP62" s="944">
        <v>130.53700000000001</v>
      </c>
      <c r="AQ62" s="944">
        <v>141.73499999999999</v>
      </c>
      <c r="AR62" s="944">
        <v>143.08499999999998</v>
      </c>
      <c r="AS62" s="944">
        <v>142.726</v>
      </c>
      <c r="AT62" s="944">
        <v>144.31299999999999</v>
      </c>
      <c r="AU62" s="944">
        <v>134.32199999999997</v>
      </c>
      <c r="AV62" s="944">
        <v>136.48199999999997</v>
      </c>
      <c r="AW62" s="946">
        <v>135.96699999999998</v>
      </c>
      <c r="AX62" s="946">
        <v>139.26399999999998</v>
      </c>
      <c r="AY62" s="945">
        <v>1589.4319999999996</v>
      </c>
    </row>
    <row r="63" spans="1:51">
      <c r="A63" s="801">
        <v>1</v>
      </c>
      <c r="B63" t="str">
        <f t="shared" si="1"/>
        <v>2SE0084</v>
      </c>
      <c r="C63" s="794"/>
      <c r="D63" s="791" t="s">
        <v>683</v>
      </c>
      <c r="E63" s="791" t="s">
        <v>684</v>
      </c>
      <c r="F63" s="791" t="s">
        <v>25</v>
      </c>
      <c r="G63" s="802">
        <v>9770.2340000000004</v>
      </c>
      <c r="H63" s="803">
        <v>8501.6240000000016</v>
      </c>
      <c r="I63" s="803">
        <v>9551.7009999999991</v>
      </c>
      <c r="J63" s="803">
        <v>9896.9019999999982</v>
      </c>
      <c r="K63" s="803">
        <v>10140.333999999999</v>
      </c>
      <c r="L63" s="803">
        <v>9093.1059999999979</v>
      </c>
      <c r="M63" s="803">
        <v>8861.0660000000007</v>
      </c>
      <c r="N63" s="803">
        <v>9738.9519999999993</v>
      </c>
      <c r="O63" s="803">
        <v>9662.1239999999998</v>
      </c>
      <c r="P63" s="803">
        <v>10492.307999999999</v>
      </c>
      <c r="Q63" s="803">
        <v>10134.544000000002</v>
      </c>
      <c r="R63" s="803">
        <v>10375.239000000001</v>
      </c>
      <c r="S63" s="802">
        <v>116218.13400000002</v>
      </c>
      <c r="T63" s="802">
        <v>10249.055999999999</v>
      </c>
      <c r="U63" s="803">
        <v>9541.5470000000005</v>
      </c>
      <c r="V63" s="803">
        <v>10987.868999999999</v>
      </c>
      <c r="W63" s="803">
        <v>10789.538</v>
      </c>
      <c r="X63" s="803">
        <v>10875.866</v>
      </c>
      <c r="Y63" s="803">
        <v>9905.6809999999987</v>
      </c>
      <c r="Z63" s="803">
        <v>10171.259</v>
      </c>
      <c r="AA63" s="803">
        <v>10272.992000000002</v>
      </c>
      <c r="AB63" s="803">
        <v>9879.405999999999</v>
      </c>
      <c r="AC63" s="803">
        <v>10238.960000000001</v>
      </c>
      <c r="AD63" s="804">
        <v>102912.174</v>
      </c>
      <c r="AE63"/>
      <c r="AG63" s="801">
        <v>1</v>
      </c>
      <c r="AH63" t="str">
        <f t="shared" si="2"/>
        <v>3SE0260</v>
      </c>
      <c r="AI63" s="791" t="s">
        <v>459</v>
      </c>
      <c r="AJ63" s="791" t="s">
        <v>837</v>
      </c>
      <c r="AK63" s="791" t="s">
        <v>461</v>
      </c>
      <c r="AL63" s="791" t="s">
        <v>28</v>
      </c>
      <c r="AM63" s="943">
        <v>20.664999999999999</v>
      </c>
      <c r="AN63" s="944">
        <v>8.1230000000000011</v>
      </c>
      <c r="AO63" s="944">
        <v>18.907</v>
      </c>
      <c r="AP63" s="944">
        <v>17.071000000000002</v>
      </c>
      <c r="AQ63" s="944">
        <v>19.471999999999998</v>
      </c>
      <c r="AR63" s="944">
        <v>34.379999999999995</v>
      </c>
      <c r="AS63" s="944">
        <v>32.218000000000004</v>
      </c>
      <c r="AT63" s="944">
        <v>27.161000000000001</v>
      </c>
      <c r="AU63" s="944">
        <v>33.341999999999999</v>
      </c>
      <c r="AV63" s="944">
        <v>21.928999999999998</v>
      </c>
      <c r="AW63" s="946">
        <v>37.867000000000004</v>
      </c>
      <c r="AX63" s="946">
        <v>25.151</v>
      </c>
      <c r="AY63" s="945">
        <v>296.286</v>
      </c>
    </row>
    <row r="64" spans="1:51">
      <c r="A64" s="801">
        <v>1</v>
      </c>
      <c r="B64" t="str">
        <f t="shared" si="1"/>
        <v>4SE0165</v>
      </c>
      <c r="C64" s="794"/>
      <c r="D64" s="791" t="s">
        <v>685</v>
      </c>
      <c r="E64" s="791" t="s">
        <v>686</v>
      </c>
      <c r="F64" s="791" t="s">
        <v>33</v>
      </c>
      <c r="G64" s="802">
        <v>606.51300000000003</v>
      </c>
      <c r="H64" s="803">
        <v>461.37000000000006</v>
      </c>
      <c r="I64" s="803">
        <v>494.45699999999999</v>
      </c>
      <c r="J64" s="803">
        <v>564.08799999999997</v>
      </c>
      <c r="K64" s="803">
        <v>549.50600000000009</v>
      </c>
      <c r="L64" s="803">
        <v>463.51199999999994</v>
      </c>
      <c r="M64" s="803">
        <v>474.76400000000001</v>
      </c>
      <c r="N64" s="803">
        <v>482.22999999999996</v>
      </c>
      <c r="O64" s="803">
        <v>546.6350000000001</v>
      </c>
      <c r="P64" s="803">
        <v>550.87799999999993</v>
      </c>
      <c r="Q64" s="803">
        <v>530.15300000000002</v>
      </c>
      <c r="R64" s="803">
        <v>541.33500000000004</v>
      </c>
      <c r="S64" s="802">
        <v>6265.4409999999998</v>
      </c>
      <c r="T64" s="802">
        <v>530.04199999999992</v>
      </c>
      <c r="U64" s="803">
        <v>534.81000000000006</v>
      </c>
      <c r="V64" s="803">
        <v>522.58600000000001</v>
      </c>
      <c r="W64" s="803">
        <v>537.39600000000007</v>
      </c>
      <c r="X64" s="803">
        <v>618.673</v>
      </c>
      <c r="Y64" s="803">
        <v>593.53000000000009</v>
      </c>
      <c r="Z64" s="803">
        <v>520.39100000000008</v>
      </c>
      <c r="AA64" s="803">
        <v>494.738</v>
      </c>
      <c r="AB64" s="803">
        <v>462.43900000000002</v>
      </c>
      <c r="AC64" s="803">
        <v>473.94200000000012</v>
      </c>
      <c r="AD64" s="804">
        <v>5288.5470000000005</v>
      </c>
      <c r="AE64"/>
      <c r="AG64" s="801">
        <v>1</v>
      </c>
      <c r="AH64" t="str">
        <f t="shared" si="2"/>
        <v>5SE0056</v>
      </c>
      <c r="AI64" s="791" t="s">
        <v>466</v>
      </c>
      <c r="AJ64" s="791" t="s">
        <v>200</v>
      </c>
      <c r="AK64" s="791" t="s">
        <v>201</v>
      </c>
      <c r="AL64" s="791" t="s">
        <v>45</v>
      </c>
      <c r="AM64" s="943">
        <v>0.74099999999999999</v>
      </c>
      <c r="AN64" s="944">
        <v>0.624</v>
      </c>
      <c r="AO64" s="944">
        <v>0.61</v>
      </c>
      <c r="AP64" s="944">
        <v>0.78800000000000003</v>
      </c>
      <c r="AQ64" s="944">
        <v>0.83299999999999996</v>
      </c>
      <c r="AR64" s="944">
        <v>0.8680000000000001</v>
      </c>
      <c r="AS64" s="944">
        <v>0.91200000000000003</v>
      </c>
      <c r="AT64" s="944">
        <v>0.871</v>
      </c>
      <c r="AU64" s="944">
        <v>0.95</v>
      </c>
      <c r="AV64" s="944">
        <v>0.98699999999999999</v>
      </c>
      <c r="AW64" s="944">
        <v>1.0589999999999999</v>
      </c>
      <c r="AX64" s="944">
        <v>1</v>
      </c>
      <c r="AY64" s="945">
        <v>10.242999999999999</v>
      </c>
    </row>
    <row r="65" spans="1:51">
      <c r="A65" s="801">
        <v>1</v>
      </c>
      <c r="B65" t="str">
        <f t="shared" si="1"/>
        <v>5SE0259</v>
      </c>
      <c r="C65" s="794"/>
      <c r="D65" s="791" t="s">
        <v>687</v>
      </c>
      <c r="E65" s="791" t="s">
        <v>688</v>
      </c>
      <c r="F65" s="791" t="s">
        <v>45</v>
      </c>
      <c r="G65" s="802">
        <v>104.78099999999999</v>
      </c>
      <c r="H65" s="803">
        <v>92.47999999999999</v>
      </c>
      <c r="I65" s="803">
        <v>96.070999999999998</v>
      </c>
      <c r="J65" s="803">
        <v>100.44999999999999</v>
      </c>
      <c r="K65" s="803">
        <v>104.443</v>
      </c>
      <c r="L65" s="803">
        <v>103.366</v>
      </c>
      <c r="M65" s="803">
        <v>104.85999999999999</v>
      </c>
      <c r="N65" s="803">
        <v>108.52799999999999</v>
      </c>
      <c r="O65" s="803">
        <v>100.697</v>
      </c>
      <c r="P65" s="803">
        <v>105.94299999999998</v>
      </c>
      <c r="Q65" s="803">
        <v>105.91499999999998</v>
      </c>
      <c r="R65" s="803">
        <v>113.03399999999999</v>
      </c>
      <c r="S65" s="802">
        <v>1240.5680000000002</v>
      </c>
      <c r="T65" s="802">
        <v>105.01199999999999</v>
      </c>
      <c r="U65" s="803">
        <v>100.38</v>
      </c>
      <c r="V65" s="803">
        <v>107.542</v>
      </c>
      <c r="W65" s="803">
        <v>110.96900000000001</v>
      </c>
      <c r="X65" s="803">
        <v>111.13699999999997</v>
      </c>
      <c r="Y65" s="803">
        <v>109.03700000000001</v>
      </c>
      <c r="Z65" s="803">
        <v>115.161</v>
      </c>
      <c r="AA65" s="803">
        <v>118.26999999999998</v>
      </c>
      <c r="AB65" s="803">
        <v>114.256</v>
      </c>
      <c r="AC65" s="803">
        <v>121.56200000000001</v>
      </c>
      <c r="AD65" s="804">
        <v>1113.326</v>
      </c>
      <c r="AE65"/>
      <c r="AG65" s="801">
        <v>1</v>
      </c>
      <c r="AH65" t="str">
        <f t="shared" si="2"/>
        <v/>
      </c>
      <c r="AI65" s="799" t="s">
        <v>365</v>
      </c>
      <c r="AJ65" s="800"/>
      <c r="AK65" s="800"/>
      <c r="AL65" s="800"/>
      <c r="AM65" s="947">
        <v>33811.606999999989</v>
      </c>
      <c r="AN65" s="948">
        <v>31717.218999999994</v>
      </c>
      <c r="AO65" s="948">
        <v>35366.697000000015</v>
      </c>
      <c r="AP65" s="948">
        <v>34098.298999999999</v>
      </c>
      <c r="AQ65" s="948">
        <v>35933.534000000036</v>
      </c>
      <c r="AR65" s="948">
        <v>34801.807999999997</v>
      </c>
      <c r="AS65" s="948">
        <v>36661.955999999984</v>
      </c>
      <c r="AT65" s="948">
        <v>38221.916999999979</v>
      </c>
      <c r="AU65" s="948">
        <v>38448.103999999985</v>
      </c>
      <c r="AV65" s="948">
        <v>39471.624000000025</v>
      </c>
      <c r="AW65" s="948">
        <v>38786.840999999993</v>
      </c>
      <c r="AX65" s="948">
        <v>39298.44999999999</v>
      </c>
      <c r="AY65" s="949">
        <v>436618.05599999981</v>
      </c>
    </row>
    <row r="66" spans="1:51">
      <c r="A66" s="801">
        <v>1</v>
      </c>
      <c r="B66" t="str">
        <f t="shared" si="1"/>
        <v>5SE0042</v>
      </c>
      <c r="C66" s="791" t="s">
        <v>472</v>
      </c>
      <c r="D66" s="791" t="s">
        <v>770</v>
      </c>
      <c r="E66" s="791" t="s">
        <v>771</v>
      </c>
      <c r="F66" s="791" t="s">
        <v>45</v>
      </c>
      <c r="G66" s="802">
        <v>0</v>
      </c>
      <c r="H66" s="803">
        <v>0</v>
      </c>
      <c r="I66" s="803">
        <v>0</v>
      </c>
      <c r="J66" s="803">
        <v>0</v>
      </c>
      <c r="K66" s="803"/>
      <c r="L66" s="803"/>
      <c r="M66" s="803"/>
      <c r="N66" s="803"/>
      <c r="O66" s="803"/>
      <c r="P66" s="803"/>
      <c r="Q66" s="803"/>
      <c r="R66" s="803"/>
      <c r="S66" s="802">
        <v>0</v>
      </c>
      <c r="T66" s="802"/>
      <c r="U66" s="803"/>
      <c r="V66" s="803"/>
      <c r="W66" s="803"/>
      <c r="X66" s="803"/>
      <c r="Y66" s="803"/>
      <c r="Z66" s="803"/>
      <c r="AA66" s="803"/>
      <c r="AB66" s="803"/>
      <c r="AC66" s="803"/>
      <c r="AD66" s="804"/>
      <c r="AE66"/>
    </row>
    <row r="67" spans="1:51">
      <c r="A67" s="801">
        <v>1</v>
      </c>
      <c r="B67" t="str">
        <f t="shared" si="1"/>
        <v>2SE0134</v>
      </c>
      <c r="C67" s="794"/>
      <c r="D67" s="791" t="s">
        <v>689</v>
      </c>
      <c r="E67" s="791" t="s">
        <v>690</v>
      </c>
      <c r="F67" s="791" t="s">
        <v>25</v>
      </c>
      <c r="G67" s="802">
        <v>43265.681000000004</v>
      </c>
      <c r="H67" s="803">
        <v>42265.874999999985</v>
      </c>
      <c r="I67" s="803">
        <v>45668.309000000001</v>
      </c>
      <c r="J67" s="803">
        <v>45277.077999999994</v>
      </c>
      <c r="K67" s="803">
        <v>44465.724000000002</v>
      </c>
      <c r="L67" s="803">
        <v>43992.150999999998</v>
      </c>
      <c r="M67" s="803">
        <v>46692.138000000006</v>
      </c>
      <c r="N67" s="803">
        <v>47498.322000000007</v>
      </c>
      <c r="O67" s="803">
        <v>46672.708000000006</v>
      </c>
      <c r="P67" s="803">
        <v>45619.650999999998</v>
      </c>
      <c r="Q67" s="803">
        <v>44204.830999999998</v>
      </c>
      <c r="R67" s="803">
        <v>46232.841</v>
      </c>
      <c r="S67" s="802">
        <v>541855.30900000001</v>
      </c>
      <c r="T67" s="802">
        <v>45893.124000000003</v>
      </c>
      <c r="U67" s="803">
        <v>41741.070999999996</v>
      </c>
      <c r="V67" s="803">
        <v>46419.928999999996</v>
      </c>
      <c r="W67" s="803">
        <v>45969.972999999998</v>
      </c>
      <c r="X67" s="803">
        <v>47335.573000000004</v>
      </c>
      <c r="Y67" s="803">
        <v>45789.257999999994</v>
      </c>
      <c r="Z67" s="803">
        <v>47570.599000000002</v>
      </c>
      <c r="AA67" s="803">
        <v>48431.223999999987</v>
      </c>
      <c r="AB67" s="803">
        <v>47331.136999999995</v>
      </c>
      <c r="AC67" s="803">
        <v>49365.53</v>
      </c>
      <c r="AD67" s="804">
        <v>465847.41799999995</v>
      </c>
      <c r="AE67"/>
    </row>
    <row r="68" spans="1:51">
      <c r="A68" s="801">
        <v>1</v>
      </c>
      <c r="B68" t="str">
        <f t="shared" si="1"/>
        <v>2SE0136</v>
      </c>
      <c r="C68" s="794"/>
      <c r="D68" s="791" t="s">
        <v>95</v>
      </c>
      <c r="E68" s="791" t="s">
        <v>96</v>
      </c>
      <c r="F68" s="791" t="s">
        <v>25</v>
      </c>
      <c r="G68" s="802">
        <v>78.166000000000011</v>
      </c>
      <c r="H68" s="803">
        <v>78.715000000000018</v>
      </c>
      <c r="I68" s="803">
        <v>84.262</v>
      </c>
      <c r="J68" s="803">
        <v>79.108999999999995</v>
      </c>
      <c r="K68" s="803">
        <v>75.521000000000001</v>
      </c>
      <c r="L68" s="803">
        <v>72.355000000000004</v>
      </c>
      <c r="M68" s="803">
        <v>77.311000000000007</v>
      </c>
      <c r="N68" s="803">
        <v>79.842999999999989</v>
      </c>
      <c r="O68" s="803">
        <v>77.624000000000009</v>
      </c>
      <c r="P68" s="803">
        <v>83.781000000000006</v>
      </c>
      <c r="Q68" s="803">
        <v>79.521999999999977</v>
      </c>
      <c r="R68" s="803">
        <v>79.03</v>
      </c>
      <c r="S68" s="802">
        <v>945.23900000000003</v>
      </c>
      <c r="T68" s="802">
        <v>97.788999999999987</v>
      </c>
      <c r="U68" s="803">
        <v>91.421999999999997</v>
      </c>
      <c r="V68" s="803">
        <v>97.279999999999987</v>
      </c>
      <c r="W68" s="803">
        <v>97.661999999999992</v>
      </c>
      <c r="X68" s="803">
        <v>90.971000000000004</v>
      </c>
      <c r="Y68" s="803">
        <v>88.692999999999998</v>
      </c>
      <c r="Z68" s="803">
        <v>91.973000000000013</v>
      </c>
      <c r="AA68" s="803">
        <v>91.153000000000006</v>
      </c>
      <c r="AB68" s="803">
        <v>88.329000000000008</v>
      </c>
      <c r="AC68" s="803">
        <v>92.613</v>
      </c>
      <c r="AD68" s="804">
        <v>927.88499999999999</v>
      </c>
      <c r="AE68"/>
    </row>
    <row r="69" spans="1:51">
      <c r="A69" s="801">
        <v>1</v>
      </c>
      <c r="B69" t="str">
        <f t="shared" si="1"/>
        <v>5SE0248</v>
      </c>
      <c r="C69" s="794"/>
      <c r="D69" s="791" t="s">
        <v>691</v>
      </c>
      <c r="E69" s="791" t="s">
        <v>692</v>
      </c>
      <c r="F69" s="791" t="s">
        <v>45</v>
      </c>
      <c r="G69" s="802">
        <v>1337.6599999999999</v>
      </c>
      <c r="H69" s="803">
        <v>1298.5530000000001</v>
      </c>
      <c r="I69" s="803">
        <v>1446.1390000000001</v>
      </c>
      <c r="J69" s="803">
        <v>1465.7739999999999</v>
      </c>
      <c r="K69" s="803">
        <v>1636.1890000000001</v>
      </c>
      <c r="L69" s="803">
        <v>1536.3420000000001</v>
      </c>
      <c r="M69" s="803">
        <v>1647.7440000000001</v>
      </c>
      <c r="N69" s="803">
        <v>1696.7150000000001</v>
      </c>
      <c r="O69" s="803">
        <v>1635.1649999999997</v>
      </c>
      <c r="P69" s="803">
        <v>1842.0330000000004</v>
      </c>
      <c r="Q69" s="803">
        <v>1701.4690000000001</v>
      </c>
      <c r="R69" s="803">
        <v>1713.8420000000001</v>
      </c>
      <c r="S69" s="802">
        <v>18957.625000000004</v>
      </c>
      <c r="T69" s="802">
        <v>1673.116</v>
      </c>
      <c r="U69" s="803">
        <v>1441.152</v>
      </c>
      <c r="V69" s="803">
        <v>1617.5570000000002</v>
      </c>
      <c r="W69" s="803">
        <v>1422.2260000000001</v>
      </c>
      <c r="X69" s="803">
        <v>1557.9260000000004</v>
      </c>
      <c r="Y69" s="803">
        <v>1580.2980000000002</v>
      </c>
      <c r="Z69" s="803">
        <v>1526.8430000000003</v>
      </c>
      <c r="AA69" s="803">
        <v>1688.269</v>
      </c>
      <c r="AB69" s="803">
        <v>1564.4460000000004</v>
      </c>
      <c r="AC69" s="803">
        <v>1778.508</v>
      </c>
      <c r="AD69" s="804">
        <v>15850.341000000002</v>
      </c>
      <c r="AE69"/>
    </row>
    <row r="70" spans="1:51">
      <c r="A70" s="801">
        <v>1</v>
      </c>
      <c r="B70" t="str">
        <f t="shared" si="1"/>
        <v>3SE0138</v>
      </c>
      <c r="C70" s="794"/>
      <c r="D70" s="791" t="s">
        <v>693</v>
      </c>
      <c r="E70" s="791" t="s">
        <v>694</v>
      </c>
      <c r="F70" s="791" t="s">
        <v>28</v>
      </c>
      <c r="G70" s="802">
        <v>1302.9829999999999</v>
      </c>
      <c r="H70" s="803">
        <v>1246.18</v>
      </c>
      <c r="I70" s="803">
        <v>1489.3080000000002</v>
      </c>
      <c r="J70" s="803">
        <v>1491.671</v>
      </c>
      <c r="K70" s="803">
        <v>1232.172</v>
      </c>
      <c r="L70" s="803">
        <v>1135.9720000000002</v>
      </c>
      <c r="M70" s="803">
        <v>1183.4110000000001</v>
      </c>
      <c r="N70" s="803">
        <v>1187.0859999999998</v>
      </c>
      <c r="O70" s="803">
        <v>1165.4280000000001</v>
      </c>
      <c r="P70" s="803">
        <v>1205.625</v>
      </c>
      <c r="Q70" s="803">
        <v>1192.7849999999999</v>
      </c>
      <c r="R70" s="803">
        <v>1448.498</v>
      </c>
      <c r="S70" s="802">
        <v>15281.118999999999</v>
      </c>
      <c r="T70" s="802">
        <v>1504.6210000000001</v>
      </c>
      <c r="U70" s="803">
        <v>1476.7750000000001</v>
      </c>
      <c r="V70" s="803">
        <v>1719.1960000000004</v>
      </c>
      <c r="W70" s="803">
        <v>1546.7639999999999</v>
      </c>
      <c r="X70" s="803">
        <v>1395.6119999999999</v>
      </c>
      <c r="Y70" s="803">
        <v>1344.6000000000001</v>
      </c>
      <c r="Z70" s="803">
        <v>1343.8889999999999</v>
      </c>
      <c r="AA70" s="803">
        <v>1292.883</v>
      </c>
      <c r="AB70" s="803">
        <v>1273.451</v>
      </c>
      <c r="AC70" s="803">
        <v>1359.5329999999999</v>
      </c>
      <c r="AD70" s="804">
        <v>14257.324000000001</v>
      </c>
      <c r="AE70"/>
    </row>
    <row r="71" spans="1:51">
      <c r="A71" s="801">
        <v>1</v>
      </c>
      <c r="B71" t="str">
        <f t="shared" si="1"/>
        <v>3SE0145</v>
      </c>
      <c r="C71" s="794"/>
      <c r="D71" s="791" t="s">
        <v>97</v>
      </c>
      <c r="E71" s="791" t="s">
        <v>98</v>
      </c>
      <c r="F71" s="791" t="s">
        <v>28</v>
      </c>
      <c r="G71" s="802">
        <v>62.154999999999994</v>
      </c>
      <c r="H71" s="803">
        <v>64.876999999999995</v>
      </c>
      <c r="I71" s="803">
        <v>65.673000000000002</v>
      </c>
      <c r="J71" s="803">
        <v>67.76700000000001</v>
      </c>
      <c r="K71" s="803">
        <v>64.763999999999996</v>
      </c>
      <c r="L71" s="803">
        <v>68.042000000000002</v>
      </c>
      <c r="M71" s="803">
        <v>62.404999999999994</v>
      </c>
      <c r="N71" s="803">
        <v>67.045000000000002</v>
      </c>
      <c r="O71" s="803">
        <v>64.802999999999997</v>
      </c>
      <c r="P71" s="803">
        <v>66.465000000000003</v>
      </c>
      <c r="Q71" s="803">
        <v>65.99199999999999</v>
      </c>
      <c r="R71" s="803">
        <v>58.063000000000002</v>
      </c>
      <c r="S71" s="802">
        <v>778.05099999999993</v>
      </c>
      <c r="T71" s="802">
        <v>61.421999999999997</v>
      </c>
      <c r="U71" s="803">
        <v>62.093000000000004</v>
      </c>
      <c r="V71" s="803">
        <v>64.034999999999997</v>
      </c>
      <c r="W71" s="803">
        <v>71.196000000000012</v>
      </c>
      <c r="X71" s="803">
        <v>68.831999999999994</v>
      </c>
      <c r="Y71" s="803">
        <v>66.529000000000011</v>
      </c>
      <c r="Z71" s="803">
        <v>69.765000000000001</v>
      </c>
      <c r="AA71" s="803">
        <v>67.861000000000004</v>
      </c>
      <c r="AB71" s="803">
        <v>71.161000000000001</v>
      </c>
      <c r="AC71" s="803">
        <v>71.721000000000004</v>
      </c>
      <c r="AD71" s="804">
        <v>674.61500000000001</v>
      </c>
      <c r="AE71"/>
    </row>
    <row r="72" spans="1:51">
      <c r="A72" s="801">
        <v>1</v>
      </c>
      <c r="B72" t="str">
        <f t="shared" si="1"/>
        <v>3SE0141</v>
      </c>
      <c r="C72" s="794"/>
      <c r="D72" s="791" t="s">
        <v>695</v>
      </c>
      <c r="E72" s="791" t="s">
        <v>696</v>
      </c>
      <c r="F72" s="791" t="s">
        <v>28</v>
      </c>
      <c r="G72" s="802">
        <v>171.69499999999999</v>
      </c>
      <c r="H72" s="803">
        <v>105.92</v>
      </c>
      <c r="I72" s="803">
        <v>95.386999999999986</v>
      </c>
      <c r="J72" s="803">
        <v>107.19899999999998</v>
      </c>
      <c r="K72" s="803">
        <v>97.645999999999987</v>
      </c>
      <c r="L72" s="803">
        <v>136.321</v>
      </c>
      <c r="M72" s="803">
        <v>131.68199999999996</v>
      </c>
      <c r="N72" s="803">
        <v>193.56099999999998</v>
      </c>
      <c r="O72" s="803">
        <v>169.93</v>
      </c>
      <c r="P72" s="803">
        <v>152.923</v>
      </c>
      <c r="Q72" s="803">
        <v>192.45600000000002</v>
      </c>
      <c r="R72" s="803">
        <v>186.95699999999999</v>
      </c>
      <c r="S72" s="802">
        <v>1741.6769999999997</v>
      </c>
      <c r="T72" s="802">
        <v>175.268</v>
      </c>
      <c r="U72" s="803">
        <v>186.05500000000001</v>
      </c>
      <c r="V72" s="803">
        <v>189.09299999999999</v>
      </c>
      <c r="W72" s="803">
        <v>188.35900000000001</v>
      </c>
      <c r="X72" s="803">
        <v>194.32799999999995</v>
      </c>
      <c r="Y72" s="803">
        <v>202.70099999999996</v>
      </c>
      <c r="Z72" s="803">
        <v>220.01600000000002</v>
      </c>
      <c r="AA72" s="803">
        <v>221.72399999999999</v>
      </c>
      <c r="AB72" s="803">
        <v>206.619</v>
      </c>
      <c r="AC72" s="803">
        <v>215.04099999999997</v>
      </c>
      <c r="AD72" s="804">
        <v>1999.2039999999997</v>
      </c>
      <c r="AE72"/>
    </row>
    <row r="73" spans="1:51">
      <c r="A73" s="801">
        <v>1</v>
      </c>
      <c r="B73" t="str">
        <f t="shared" si="1"/>
        <v>3SE0147</v>
      </c>
      <c r="C73" s="794"/>
      <c r="D73" s="791" t="s">
        <v>99</v>
      </c>
      <c r="E73" s="791" t="s">
        <v>100</v>
      </c>
      <c r="F73" s="791" t="s">
        <v>28</v>
      </c>
      <c r="G73" s="802">
        <v>86.290999999999997</v>
      </c>
      <c r="H73" s="803">
        <v>80.516999999999996</v>
      </c>
      <c r="I73" s="803">
        <v>80.080000000000013</v>
      </c>
      <c r="J73" s="803">
        <v>87.375000000000014</v>
      </c>
      <c r="K73" s="803">
        <v>83.343999999999994</v>
      </c>
      <c r="L73" s="803">
        <v>89.311000000000007</v>
      </c>
      <c r="M73" s="803">
        <v>99.548999999999992</v>
      </c>
      <c r="N73" s="803">
        <v>98.025999999999996</v>
      </c>
      <c r="O73" s="803">
        <v>97.521999999999991</v>
      </c>
      <c r="P73" s="803">
        <v>85.10499999999999</v>
      </c>
      <c r="Q73" s="803">
        <v>89.468000000000004</v>
      </c>
      <c r="R73" s="803">
        <v>124.47899999999998</v>
      </c>
      <c r="S73" s="802">
        <v>1101.0669999999998</v>
      </c>
      <c r="T73" s="802">
        <v>113.33600000000001</v>
      </c>
      <c r="U73" s="803">
        <v>105.381</v>
      </c>
      <c r="V73" s="803">
        <v>109.00999999999999</v>
      </c>
      <c r="W73" s="803">
        <v>109.762</v>
      </c>
      <c r="X73" s="803">
        <v>118.67700000000001</v>
      </c>
      <c r="Y73" s="803">
        <v>115.374</v>
      </c>
      <c r="Z73" s="803">
        <v>119.581</v>
      </c>
      <c r="AA73" s="803">
        <v>119.05199999999999</v>
      </c>
      <c r="AB73" s="803">
        <v>118.679</v>
      </c>
      <c r="AC73" s="803">
        <v>119.64500000000001</v>
      </c>
      <c r="AD73" s="804">
        <v>1148.4970000000001</v>
      </c>
      <c r="AE73"/>
    </row>
    <row r="74" spans="1:51">
      <c r="A74" s="801">
        <v>1</v>
      </c>
      <c r="B74" t="str">
        <f t="shared" si="1"/>
        <v>4SE0142</v>
      </c>
      <c r="C74" s="794"/>
      <c r="D74" s="791" t="s">
        <v>101</v>
      </c>
      <c r="E74" s="791" t="s">
        <v>102</v>
      </c>
      <c r="F74" s="791" t="s">
        <v>33</v>
      </c>
      <c r="G74" s="802">
        <v>10.415000000000001</v>
      </c>
      <c r="H74" s="803">
        <v>9.2550000000000008</v>
      </c>
      <c r="I74" s="803">
        <v>9.5640000000000001</v>
      </c>
      <c r="J74" s="803">
        <v>9.7899999999999991</v>
      </c>
      <c r="K74" s="803">
        <v>10.084999999999999</v>
      </c>
      <c r="L74" s="803">
        <v>10.158000000000001</v>
      </c>
      <c r="M74" s="803">
        <v>11.215</v>
      </c>
      <c r="N74" s="803">
        <v>10.533999999999999</v>
      </c>
      <c r="O74" s="803">
        <v>10.468999999999999</v>
      </c>
      <c r="P74" s="803">
        <v>10.237</v>
      </c>
      <c r="Q74" s="803">
        <v>10.179</v>
      </c>
      <c r="R74" s="803">
        <v>25.54</v>
      </c>
      <c r="S74" s="802">
        <v>137.44099999999997</v>
      </c>
      <c r="T74" s="802">
        <v>10.488</v>
      </c>
      <c r="U74" s="803">
        <v>9.1340000000000003</v>
      </c>
      <c r="V74" s="803">
        <v>11.272</v>
      </c>
      <c r="W74" s="803">
        <v>11.379000000000001</v>
      </c>
      <c r="X74" s="803">
        <v>11.481</v>
      </c>
      <c r="Y74" s="803">
        <v>12.588000000000001</v>
      </c>
      <c r="Z74" s="803">
        <v>12.224</v>
      </c>
      <c r="AA74" s="803">
        <v>11.782999999999999</v>
      </c>
      <c r="AB74" s="803">
        <v>11.363999999999999</v>
      </c>
      <c r="AC74" s="803">
        <v>12.973999999999998</v>
      </c>
      <c r="AD74" s="804">
        <v>114.68700000000001</v>
      </c>
      <c r="AE74"/>
    </row>
    <row r="75" spans="1:51">
      <c r="A75" s="801">
        <v>1</v>
      </c>
      <c r="B75" t="str">
        <f t="shared" ref="B75:B138" si="3">+RIGHT(F75,A75)&amp;E75</f>
        <v>3SE0249</v>
      </c>
      <c r="C75" s="794"/>
      <c r="D75" s="791" t="s">
        <v>697</v>
      </c>
      <c r="E75" s="791" t="s">
        <v>698</v>
      </c>
      <c r="F75" s="791" t="s">
        <v>28</v>
      </c>
      <c r="G75" s="802">
        <v>3118.9599999999996</v>
      </c>
      <c r="H75" s="803">
        <v>2801.9610000000002</v>
      </c>
      <c r="I75" s="803">
        <v>2953.5230000000006</v>
      </c>
      <c r="J75" s="803">
        <v>2462</v>
      </c>
      <c r="K75" s="803">
        <v>2547.2600000000007</v>
      </c>
      <c r="L75" s="803">
        <v>2303.5509999999999</v>
      </c>
      <c r="M75" s="803">
        <v>3173.3639999999996</v>
      </c>
      <c r="N75" s="803">
        <v>2797.8469999999998</v>
      </c>
      <c r="O75" s="803">
        <v>2659.7849999999994</v>
      </c>
      <c r="P75" s="803">
        <v>2765.23</v>
      </c>
      <c r="Q75" s="803">
        <v>2305.1010000000001</v>
      </c>
      <c r="R75" s="803">
        <v>2800.9879999999998</v>
      </c>
      <c r="S75" s="802">
        <v>32689.57</v>
      </c>
      <c r="T75" s="802">
        <v>2849.8559999999993</v>
      </c>
      <c r="U75" s="803">
        <v>2835.2460000000005</v>
      </c>
      <c r="V75" s="803">
        <v>3021.7960000000003</v>
      </c>
      <c r="W75" s="803">
        <v>2681.8540000000003</v>
      </c>
      <c r="X75" s="803">
        <v>2757.9479999999994</v>
      </c>
      <c r="Y75" s="803">
        <v>2721.123</v>
      </c>
      <c r="Z75" s="803">
        <v>2681.9430000000002</v>
      </c>
      <c r="AA75" s="803">
        <v>2626.2810000000004</v>
      </c>
      <c r="AB75" s="803">
        <v>2393.6239999999993</v>
      </c>
      <c r="AC75" s="803">
        <v>2597.58</v>
      </c>
      <c r="AD75" s="804">
        <v>27167.250999999997</v>
      </c>
      <c r="AE75"/>
    </row>
    <row r="76" spans="1:51">
      <c r="A76" s="801">
        <v>1</v>
      </c>
      <c r="B76" t="str">
        <f t="shared" si="3"/>
        <v>5SE0250</v>
      </c>
      <c r="C76" s="794"/>
      <c r="D76" s="791" t="s">
        <v>699</v>
      </c>
      <c r="E76" s="791" t="s">
        <v>700</v>
      </c>
      <c r="F76" s="791" t="s">
        <v>45</v>
      </c>
      <c r="G76" s="802">
        <v>1657.1969999999999</v>
      </c>
      <c r="H76" s="803">
        <v>1534.4590000000001</v>
      </c>
      <c r="I76" s="803">
        <v>1707.1949999999999</v>
      </c>
      <c r="J76" s="803">
        <v>1761.25</v>
      </c>
      <c r="K76" s="803">
        <v>1681.655</v>
      </c>
      <c r="L76" s="803">
        <v>1618.2410000000002</v>
      </c>
      <c r="M76" s="803">
        <v>1704.2530000000002</v>
      </c>
      <c r="N76" s="803">
        <v>1768.203</v>
      </c>
      <c r="O76" s="803">
        <v>1749.3679999999999</v>
      </c>
      <c r="P76" s="803">
        <v>1769.4920000000002</v>
      </c>
      <c r="Q76" s="803">
        <v>1714.711</v>
      </c>
      <c r="R76" s="803">
        <v>1896.643</v>
      </c>
      <c r="S76" s="802">
        <v>20562.667000000001</v>
      </c>
      <c r="T76" s="802">
        <v>1948.864</v>
      </c>
      <c r="U76" s="803">
        <v>1767.29</v>
      </c>
      <c r="V76" s="803">
        <v>1986.2599999999998</v>
      </c>
      <c r="W76" s="803">
        <v>1939.596</v>
      </c>
      <c r="X76" s="803">
        <v>1987.54</v>
      </c>
      <c r="Y76" s="803">
        <v>1954.1809999999998</v>
      </c>
      <c r="Z76" s="803">
        <v>1964.7880000000005</v>
      </c>
      <c r="AA76" s="803">
        <v>2001.8060000000005</v>
      </c>
      <c r="AB76" s="803">
        <v>1969.471</v>
      </c>
      <c r="AC76" s="803">
        <v>2056.8020000000001</v>
      </c>
      <c r="AD76" s="804">
        <v>19576.598000000002</v>
      </c>
      <c r="AE76"/>
    </row>
    <row r="77" spans="1:51">
      <c r="A77" s="801">
        <v>1</v>
      </c>
      <c r="B77" t="str">
        <f t="shared" si="3"/>
        <v>2SE0135</v>
      </c>
      <c r="C77" s="794"/>
      <c r="D77" s="791" t="s">
        <v>854</v>
      </c>
      <c r="E77" s="791" t="s">
        <v>855</v>
      </c>
      <c r="F77" s="791" t="s">
        <v>25</v>
      </c>
      <c r="G77" s="802"/>
      <c r="H77" s="803"/>
      <c r="I77" s="803"/>
      <c r="J77" s="803"/>
      <c r="K77" s="803"/>
      <c r="L77" s="803"/>
      <c r="M77" s="803"/>
      <c r="N77" s="803"/>
      <c r="O77" s="803"/>
      <c r="P77" s="803"/>
      <c r="Q77" s="803"/>
      <c r="R77" s="803"/>
      <c r="S77" s="802"/>
      <c r="T77" s="802">
        <v>24.042000000000002</v>
      </c>
      <c r="U77" s="803">
        <v>23.95</v>
      </c>
      <c r="V77" s="803">
        <v>28.754000000000001</v>
      </c>
      <c r="W77" s="803">
        <v>24.9</v>
      </c>
      <c r="X77" s="803">
        <v>22.978000000000002</v>
      </c>
      <c r="Y77" s="803">
        <v>42.396000000000001</v>
      </c>
      <c r="Z77" s="803">
        <v>48.213999999999999</v>
      </c>
      <c r="AA77" s="803">
        <v>63.530999999999999</v>
      </c>
      <c r="AB77" s="803">
        <v>55.941000000000003</v>
      </c>
      <c r="AC77" s="803">
        <v>34.715000000000003</v>
      </c>
      <c r="AD77" s="804">
        <v>369.42100000000005</v>
      </c>
      <c r="AE77"/>
    </row>
    <row r="78" spans="1:51">
      <c r="A78" s="801">
        <v>1</v>
      </c>
      <c r="B78" t="str">
        <f t="shared" si="3"/>
        <v>2SE0144</v>
      </c>
      <c r="C78" s="794"/>
      <c r="D78" s="791" t="s">
        <v>103</v>
      </c>
      <c r="E78" s="791" t="s">
        <v>104</v>
      </c>
      <c r="F78" s="791" t="s">
        <v>25</v>
      </c>
      <c r="G78" s="802">
        <v>48.71200000000001</v>
      </c>
      <c r="H78" s="803">
        <v>48.220999999999997</v>
      </c>
      <c r="I78" s="803">
        <v>50.040000000000006</v>
      </c>
      <c r="J78" s="803">
        <v>51.307000000000002</v>
      </c>
      <c r="K78" s="803">
        <v>47.904000000000003</v>
      </c>
      <c r="L78" s="803">
        <v>44.931000000000004</v>
      </c>
      <c r="M78" s="803">
        <v>48.066999999999993</v>
      </c>
      <c r="N78" s="803">
        <v>49.399000000000001</v>
      </c>
      <c r="O78" s="803">
        <v>46.121000000000002</v>
      </c>
      <c r="P78" s="803">
        <v>51.99199999999999</v>
      </c>
      <c r="Q78" s="803">
        <v>48.824999999999996</v>
      </c>
      <c r="R78" s="803">
        <v>44.563999999999993</v>
      </c>
      <c r="S78" s="802">
        <v>580.08299999999997</v>
      </c>
      <c r="T78" s="802">
        <v>55.366999999999997</v>
      </c>
      <c r="U78" s="803">
        <v>49.769000000000005</v>
      </c>
      <c r="V78" s="803">
        <v>56.462000000000003</v>
      </c>
      <c r="W78" s="803">
        <v>56.479000000000006</v>
      </c>
      <c r="X78" s="803">
        <v>52.391000000000005</v>
      </c>
      <c r="Y78" s="803">
        <v>49.532000000000004</v>
      </c>
      <c r="Z78" s="803">
        <v>51.545000000000002</v>
      </c>
      <c r="AA78" s="803">
        <v>54.183000000000007</v>
      </c>
      <c r="AB78" s="803">
        <v>49.823000000000008</v>
      </c>
      <c r="AC78" s="803">
        <v>55.124000000000002</v>
      </c>
      <c r="AD78" s="804">
        <v>530.67500000000007</v>
      </c>
      <c r="AE78"/>
    </row>
    <row r="79" spans="1:51">
      <c r="A79" s="801">
        <v>1</v>
      </c>
      <c r="B79" t="str">
        <f t="shared" si="3"/>
        <v>2SE0152</v>
      </c>
      <c r="C79" s="794"/>
      <c r="D79" s="791" t="s">
        <v>105</v>
      </c>
      <c r="E79" s="791" t="s">
        <v>106</v>
      </c>
      <c r="F79" s="791" t="s">
        <v>25</v>
      </c>
      <c r="G79" s="802">
        <v>105.554</v>
      </c>
      <c r="H79" s="803">
        <v>96.057000000000002</v>
      </c>
      <c r="I79" s="803">
        <v>109.06</v>
      </c>
      <c r="J79" s="803">
        <v>108.24</v>
      </c>
      <c r="K79" s="803">
        <v>113.01600000000001</v>
      </c>
      <c r="L79" s="803">
        <v>109.07300000000002</v>
      </c>
      <c r="M79" s="803">
        <v>128.84200000000001</v>
      </c>
      <c r="N79" s="803">
        <v>127.35</v>
      </c>
      <c r="O79" s="803">
        <v>117.61899999999997</v>
      </c>
      <c r="P79" s="803">
        <v>99.052000000000007</v>
      </c>
      <c r="Q79" s="803">
        <v>108.27000000000001</v>
      </c>
      <c r="R79" s="803">
        <v>136.393</v>
      </c>
      <c r="S79" s="802">
        <v>1358.5259999999998</v>
      </c>
      <c r="T79" s="802">
        <v>133.63399999999999</v>
      </c>
      <c r="U79" s="803">
        <v>116.78100000000001</v>
      </c>
      <c r="V79" s="803">
        <v>125.708</v>
      </c>
      <c r="W79" s="803">
        <v>131.916</v>
      </c>
      <c r="X79" s="803">
        <v>170.64800000000002</v>
      </c>
      <c r="Y79" s="803">
        <v>136.9</v>
      </c>
      <c r="Z79" s="803">
        <v>156.96800000000002</v>
      </c>
      <c r="AA79" s="803">
        <v>155.05600000000001</v>
      </c>
      <c r="AB79" s="803">
        <v>151.72</v>
      </c>
      <c r="AC79" s="803">
        <v>151.45599999999999</v>
      </c>
      <c r="AD79" s="804">
        <v>1430.787</v>
      </c>
      <c r="AE79"/>
    </row>
    <row r="80" spans="1:51">
      <c r="A80" s="801">
        <v>1</v>
      </c>
      <c r="B80" t="str">
        <f t="shared" si="3"/>
        <v>5SE0148</v>
      </c>
      <c r="C80" s="794"/>
      <c r="D80" s="791" t="s">
        <v>701</v>
      </c>
      <c r="E80" s="849" t="s">
        <v>702</v>
      </c>
      <c r="F80" s="849" t="s">
        <v>45</v>
      </c>
      <c r="G80" s="802">
        <v>63.276000000000003</v>
      </c>
      <c r="H80" s="803">
        <v>58.571000000000005</v>
      </c>
      <c r="I80" s="803">
        <v>64.677999999999997</v>
      </c>
      <c r="J80" s="803">
        <v>68.141000000000005</v>
      </c>
      <c r="K80" s="803">
        <v>69.894000000000005</v>
      </c>
      <c r="L80" s="803">
        <v>62.568000000000005</v>
      </c>
      <c r="M80" s="803">
        <v>71.146999999999991</v>
      </c>
      <c r="N80" s="803">
        <v>70.801000000000002</v>
      </c>
      <c r="O80" s="803">
        <v>79.554999999999993</v>
      </c>
      <c r="P80" s="803">
        <v>61.872999999999998</v>
      </c>
      <c r="Q80" s="803">
        <v>66.462000000000003</v>
      </c>
      <c r="R80" s="803">
        <v>76.865000000000009</v>
      </c>
      <c r="S80" s="802">
        <v>813.83100000000002</v>
      </c>
      <c r="T80" s="802">
        <v>71.594999999999999</v>
      </c>
      <c r="U80" s="803">
        <v>66.003</v>
      </c>
      <c r="V80" s="803">
        <v>72.870999999999995</v>
      </c>
      <c r="W80" s="803">
        <v>70.565000000000012</v>
      </c>
      <c r="X80" s="803">
        <v>73.778000000000006</v>
      </c>
      <c r="Y80" s="803">
        <v>71.528999999999996</v>
      </c>
      <c r="Z80" s="803">
        <v>75.122</v>
      </c>
      <c r="AA80" s="803">
        <v>74.410999999999987</v>
      </c>
      <c r="AB80" s="803">
        <v>72.914999999999992</v>
      </c>
      <c r="AC80" s="803">
        <v>74.000999999999991</v>
      </c>
      <c r="AD80" s="804">
        <v>722.79</v>
      </c>
      <c r="AE80"/>
    </row>
    <row r="81" spans="1:31">
      <c r="A81" s="801">
        <v>1</v>
      </c>
      <c r="B81" t="str">
        <f t="shared" si="3"/>
        <v>5SE0251</v>
      </c>
      <c r="C81" s="794"/>
      <c r="D81" s="791" t="s">
        <v>703</v>
      </c>
      <c r="E81" s="791" t="s">
        <v>704</v>
      </c>
      <c r="F81" s="791" t="s">
        <v>45</v>
      </c>
      <c r="G81" s="802">
        <v>1016.434</v>
      </c>
      <c r="H81" s="803">
        <v>902.00199999999995</v>
      </c>
      <c r="I81" s="803">
        <v>991.49299999999994</v>
      </c>
      <c r="J81" s="803">
        <v>1104.7179999999998</v>
      </c>
      <c r="K81" s="803">
        <v>1110.8229999999999</v>
      </c>
      <c r="L81" s="803">
        <v>1047.5989999999999</v>
      </c>
      <c r="M81" s="803">
        <v>1104.6159999999998</v>
      </c>
      <c r="N81" s="803">
        <v>1172.799</v>
      </c>
      <c r="O81" s="803">
        <v>1158.3870000000002</v>
      </c>
      <c r="P81" s="803">
        <v>1139.877</v>
      </c>
      <c r="Q81" s="803">
        <v>1081.7329999999999</v>
      </c>
      <c r="R81" s="803">
        <v>1248.5010000000002</v>
      </c>
      <c r="S81" s="802">
        <v>13078.982000000002</v>
      </c>
      <c r="T81" s="802">
        <v>1266.011</v>
      </c>
      <c r="U81" s="803">
        <v>1082.96</v>
      </c>
      <c r="V81" s="803">
        <v>1264.0000000000002</v>
      </c>
      <c r="W81" s="803">
        <v>1307.7740000000001</v>
      </c>
      <c r="X81" s="803">
        <v>1318.9599999999998</v>
      </c>
      <c r="Y81" s="803">
        <v>1326.71</v>
      </c>
      <c r="Z81" s="803">
        <v>1294.2059999999999</v>
      </c>
      <c r="AA81" s="803">
        <v>1302.277</v>
      </c>
      <c r="AB81" s="803">
        <v>1281.5</v>
      </c>
      <c r="AC81" s="803">
        <v>1265.0829999999999</v>
      </c>
      <c r="AD81" s="804">
        <v>12709.481000000002</v>
      </c>
      <c r="AE81"/>
    </row>
    <row r="82" spans="1:31">
      <c r="A82" s="801">
        <v>1</v>
      </c>
      <c r="B82" t="str">
        <f t="shared" si="3"/>
        <v>4SE0252</v>
      </c>
      <c r="C82" s="794"/>
      <c r="D82" s="791" t="s">
        <v>107</v>
      </c>
      <c r="E82" s="791" t="s">
        <v>108</v>
      </c>
      <c r="F82" s="791" t="s">
        <v>33</v>
      </c>
      <c r="G82" s="802">
        <v>394.39499999999998</v>
      </c>
      <c r="H82" s="803">
        <v>392.04200000000003</v>
      </c>
      <c r="I82" s="803">
        <v>528.05100000000004</v>
      </c>
      <c r="J82" s="803">
        <v>549.69500000000005</v>
      </c>
      <c r="K82" s="803">
        <v>444.68299999999999</v>
      </c>
      <c r="L82" s="803">
        <v>401.68599999999992</v>
      </c>
      <c r="M82" s="803">
        <v>437.76000000000005</v>
      </c>
      <c r="N82" s="803">
        <v>444.12600000000009</v>
      </c>
      <c r="O82" s="803">
        <v>451.26800000000009</v>
      </c>
      <c r="P82" s="803">
        <v>460.10499999999996</v>
      </c>
      <c r="Q82" s="803">
        <v>450.29300000000006</v>
      </c>
      <c r="R82" s="803">
        <v>498.72800000000001</v>
      </c>
      <c r="S82" s="802">
        <v>5452.8319999999994</v>
      </c>
      <c r="T82" s="802">
        <v>474.11199999999997</v>
      </c>
      <c r="U82" s="803">
        <v>435.73800000000006</v>
      </c>
      <c r="V82" s="803">
        <v>605.779</v>
      </c>
      <c r="W82" s="803">
        <v>636.83699999999999</v>
      </c>
      <c r="X82" s="803">
        <v>541.39600000000007</v>
      </c>
      <c r="Y82" s="803">
        <v>506.3189999999999</v>
      </c>
      <c r="Z82" s="803">
        <v>468.16899999999998</v>
      </c>
      <c r="AA82" s="803">
        <v>466.33599999999996</v>
      </c>
      <c r="AB82" s="803">
        <v>484.06200000000001</v>
      </c>
      <c r="AC82" s="803">
        <v>491.58300000000008</v>
      </c>
      <c r="AD82" s="804">
        <v>5110.3310000000001</v>
      </c>
      <c r="AE82"/>
    </row>
    <row r="83" spans="1:31">
      <c r="A83" s="801">
        <v>1</v>
      </c>
      <c r="B83" t="str">
        <f t="shared" si="3"/>
        <v>5SE0146</v>
      </c>
      <c r="C83" s="794"/>
      <c r="D83" s="791" t="s">
        <v>705</v>
      </c>
      <c r="E83" s="791" t="s">
        <v>706</v>
      </c>
      <c r="F83" s="791" t="s">
        <v>45</v>
      </c>
      <c r="G83" s="802">
        <v>284.40300000000002</v>
      </c>
      <c r="H83" s="803">
        <v>265.49700000000007</v>
      </c>
      <c r="I83" s="803">
        <v>321.83100000000007</v>
      </c>
      <c r="J83" s="803">
        <v>315.36400000000003</v>
      </c>
      <c r="K83" s="803">
        <v>367.38200000000001</v>
      </c>
      <c r="L83" s="803">
        <v>447.97299999999996</v>
      </c>
      <c r="M83" s="803">
        <v>419.88099999999997</v>
      </c>
      <c r="N83" s="803">
        <v>436.2639999999999</v>
      </c>
      <c r="O83" s="803">
        <v>418.279</v>
      </c>
      <c r="P83" s="803">
        <v>397.03400000000016</v>
      </c>
      <c r="Q83" s="803">
        <v>356.61899999999997</v>
      </c>
      <c r="R83" s="803">
        <v>389.64499999999992</v>
      </c>
      <c r="S83" s="802">
        <v>4420.1720000000005</v>
      </c>
      <c r="T83" s="802">
        <v>317.70999999999998</v>
      </c>
      <c r="U83" s="803">
        <v>284.983</v>
      </c>
      <c r="V83" s="803">
        <v>329.65</v>
      </c>
      <c r="W83" s="803">
        <v>341.68599999999992</v>
      </c>
      <c r="X83" s="803">
        <v>372.97399999999999</v>
      </c>
      <c r="Y83" s="803">
        <v>378.1760000000001</v>
      </c>
      <c r="Z83" s="803">
        <v>398.87299999999993</v>
      </c>
      <c r="AA83" s="803">
        <v>395.17899999999997</v>
      </c>
      <c r="AB83" s="803">
        <v>371.726</v>
      </c>
      <c r="AC83" s="803">
        <v>372.42100000000005</v>
      </c>
      <c r="AD83" s="804">
        <v>3563.3780000000006</v>
      </c>
      <c r="AE83"/>
    </row>
    <row r="84" spans="1:31">
      <c r="A84" s="801">
        <v>1</v>
      </c>
      <c r="B84" t="str">
        <f t="shared" si="3"/>
        <v>5SE0079</v>
      </c>
      <c r="C84" s="791" t="s">
        <v>468</v>
      </c>
      <c r="D84" s="791" t="s">
        <v>119</v>
      </c>
      <c r="E84" s="791" t="s">
        <v>120</v>
      </c>
      <c r="F84" s="791" t="s">
        <v>45</v>
      </c>
      <c r="G84" s="802">
        <v>2.2280000000000002</v>
      </c>
      <c r="H84" s="803">
        <v>1.4529999999999998</v>
      </c>
      <c r="I84" s="803">
        <v>1.589</v>
      </c>
      <c r="J84" s="803">
        <v>1.9810000000000003</v>
      </c>
      <c r="K84" s="803">
        <v>2.0790000000000002</v>
      </c>
      <c r="L84" s="803">
        <v>2.1160000000000001</v>
      </c>
      <c r="M84" s="803">
        <v>2.2499999999999996</v>
      </c>
      <c r="N84" s="803">
        <v>2.234</v>
      </c>
      <c r="O84" s="803">
        <v>2.4180000000000001</v>
      </c>
      <c r="P84" s="803">
        <v>2.2429999999999999</v>
      </c>
      <c r="Q84" s="803">
        <v>1.7289999999999999</v>
      </c>
      <c r="R84" s="803">
        <v>2.0739999999999998</v>
      </c>
      <c r="S84" s="802">
        <v>24.393999999999998</v>
      </c>
      <c r="T84" s="802">
        <v>1.8070000000000002</v>
      </c>
      <c r="U84" s="803">
        <v>1.706</v>
      </c>
      <c r="V84" s="803">
        <v>2.0289999999999999</v>
      </c>
      <c r="W84" s="803">
        <v>2.1110000000000002</v>
      </c>
      <c r="X84" s="803">
        <v>2.6659999999999999</v>
      </c>
      <c r="Y84" s="803">
        <v>2.266</v>
      </c>
      <c r="Z84" s="803">
        <v>2.657</v>
      </c>
      <c r="AA84" s="803">
        <v>2.4540000000000002</v>
      </c>
      <c r="AB84" s="803">
        <v>2.9049999999999998</v>
      </c>
      <c r="AC84" s="803">
        <v>2.4210000000000003</v>
      </c>
      <c r="AD84" s="804">
        <v>23.022000000000002</v>
      </c>
      <c r="AE84"/>
    </row>
    <row r="85" spans="1:31">
      <c r="A85" s="801">
        <v>1</v>
      </c>
      <c r="B85" t="str">
        <f t="shared" si="3"/>
        <v>2SE0060</v>
      </c>
      <c r="C85" s="794"/>
      <c r="D85" s="791" t="s">
        <v>720</v>
      </c>
      <c r="E85" s="791" t="s">
        <v>721</v>
      </c>
      <c r="F85" s="791" t="s">
        <v>25</v>
      </c>
      <c r="G85" s="802">
        <v>3494.0620000000004</v>
      </c>
      <c r="H85" s="803">
        <v>3180.7249999999995</v>
      </c>
      <c r="I85" s="803">
        <v>3479.4910000000013</v>
      </c>
      <c r="J85" s="803">
        <v>3479.6970000000001</v>
      </c>
      <c r="K85" s="803">
        <v>3532.1149999999998</v>
      </c>
      <c r="L85" s="803">
        <v>3494.4959999999992</v>
      </c>
      <c r="M85" s="803">
        <v>3496.962</v>
      </c>
      <c r="N85" s="803">
        <v>3582.4259999999995</v>
      </c>
      <c r="O85" s="803">
        <v>3547.358999999999</v>
      </c>
      <c r="P85" s="803">
        <v>3687.0919999999992</v>
      </c>
      <c r="Q85" s="803">
        <v>3543.6119999999996</v>
      </c>
      <c r="R85" s="803">
        <v>3648.2160000000003</v>
      </c>
      <c r="S85" s="802">
        <v>42166.253000000004</v>
      </c>
      <c r="T85" s="802">
        <v>3596.0320000000002</v>
      </c>
      <c r="U85" s="803">
        <v>3236.1460000000002</v>
      </c>
      <c r="V85" s="803">
        <v>3618.5229999999997</v>
      </c>
      <c r="W85" s="803">
        <v>3640.6840000000002</v>
      </c>
      <c r="X85" s="803">
        <v>3783.3689999999997</v>
      </c>
      <c r="Y85" s="803">
        <v>3678.8719999999994</v>
      </c>
      <c r="Z85" s="803">
        <v>3823.4520000000016</v>
      </c>
      <c r="AA85" s="803">
        <v>3808.1980000000003</v>
      </c>
      <c r="AB85" s="803">
        <v>3810.0699999999988</v>
      </c>
      <c r="AC85" s="803">
        <v>3998.4900000000002</v>
      </c>
      <c r="AD85" s="804">
        <v>36993.835999999996</v>
      </c>
      <c r="AE85"/>
    </row>
    <row r="86" spans="1:31">
      <c r="A86" s="801">
        <v>1</v>
      </c>
      <c r="B86" t="str">
        <f t="shared" si="3"/>
        <v>5SE0161</v>
      </c>
      <c r="C86" s="794"/>
      <c r="D86" s="791" t="s">
        <v>722</v>
      </c>
      <c r="E86" s="791" t="s">
        <v>723</v>
      </c>
      <c r="F86" s="791" t="s">
        <v>45</v>
      </c>
      <c r="G86" s="802">
        <v>318.86700000000002</v>
      </c>
      <c r="H86" s="803">
        <v>318.00000000000006</v>
      </c>
      <c r="I86" s="803">
        <v>331.68700000000007</v>
      </c>
      <c r="J86" s="803">
        <v>347.17899999999997</v>
      </c>
      <c r="K86" s="803">
        <v>349.75200000000007</v>
      </c>
      <c r="L86" s="803">
        <v>356.39299999999992</v>
      </c>
      <c r="M86" s="803">
        <v>362.77699999999999</v>
      </c>
      <c r="N86" s="803">
        <v>362.7399999999999</v>
      </c>
      <c r="O86" s="803">
        <v>376.44</v>
      </c>
      <c r="P86" s="803">
        <v>368.20200000000006</v>
      </c>
      <c r="Q86" s="803">
        <v>373.55899999999997</v>
      </c>
      <c r="R86" s="803">
        <v>370.08399999999995</v>
      </c>
      <c r="S86" s="802">
        <v>4235.68</v>
      </c>
      <c r="T86" s="802">
        <v>355.73499999999996</v>
      </c>
      <c r="U86" s="803">
        <v>334.40600000000001</v>
      </c>
      <c r="V86" s="803">
        <v>372.72</v>
      </c>
      <c r="W86" s="803">
        <v>408.41800000000001</v>
      </c>
      <c r="X86" s="803">
        <v>400.14100000000002</v>
      </c>
      <c r="Y86" s="803">
        <v>415.44400000000007</v>
      </c>
      <c r="Z86" s="803">
        <v>415.23299999999989</v>
      </c>
      <c r="AA86" s="803">
        <v>419.49799999999993</v>
      </c>
      <c r="AB86" s="803">
        <v>434.06900000000007</v>
      </c>
      <c r="AC86" s="803">
        <v>417.55799999999999</v>
      </c>
      <c r="AD86" s="804">
        <v>3973.2219999999998</v>
      </c>
      <c r="AE86"/>
    </row>
    <row r="87" spans="1:31">
      <c r="A87" s="801">
        <v>1</v>
      </c>
      <c r="B87" t="str">
        <f t="shared" si="3"/>
        <v>5SE0068</v>
      </c>
      <c r="C87" s="794"/>
      <c r="D87" s="791" t="s">
        <v>856</v>
      </c>
      <c r="E87" s="791" t="s">
        <v>724</v>
      </c>
      <c r="F87" s="791" t="s">
        <v>45</v>
      </c>
      <c r="G87" s="802">
        <v>1164.259</v>
      </c>
      <c r="H87" s="803">
        <v>1036.037</v>
      </c>
      <c r="I87" s="803">
        <v>1147.0050000000001</v>
      </c>
      <c r="J87" s="803">
        <v>1199.2410000000002</v>
      </c>
      <c r="K87" s="803">
        <v>1321.1889999999999</v>
      </c>
      <c r="L87" s="803">
        <v>1288.3989999999999</v>
      </c>
      <c r="M87" s="803">
        <v>1308.4240000000002</v>
      </c>
      <c r="N87" s="803">
        <v>1299.4490000000001</v>
      </c>
      <c r="O87" s="803">
        <v>1288.385</v>
      </c>
      <c r="P87" s="803">
        <v>1353.9150000000002</v>
      </c>
      <c r="Q87" s="803">
        <v>1362.8859999999997</v>
      </c>
      <c r="R87" s="803">
        <v>1434.2840000000001</v>
      </c>
      <c r="S87" s="802">
        <v>15203.473000000002</v>
      </c>
      <c r="T87" s="802">
        <v>1362.0389999999995</v>
      </c>
      <c r="U87" s="803">
        <v>1268.424</v>
      </c>
      <c r="V87" s="803">
        <v>1422.7309999999995</v>
      </c>
      <c r="W87" s="803">
        <v>1444.1389999999999</v>
      </c>
      <c r="X87" s="803">
        <v>1458.5229999999999</v>
      </c>
      <c r="Y87" s="803">
        <v>1436.6390000000001</v>
      </c>
      <c r="Z87" s="803">
        <v>1551.1179999999999</v>
      </c>
      <c r="AA87" s="803">
        <v>1568.172</v>
      </c>
      <c r="AB87" s="803">
        <v>1443.8440000000003</v>
      </c>
      <c r="AC87" s="803">
        <v>1611.1779999999999</v>
      </c>
      <c r="AD87" s="804">
        <v>14566.807000000001</v>
      </c>
      <c r="AE87"/>
    </row>
    <row r="88" spans="1:31">
      <c r="A88" s="801">
        <v>1</v>
      </c>
      <c r="B88" t="str">
        <f t="shared" si="3"/>
        <v>3SE0073</v>
      </c>
      <c r="C88" s="794"/>
      <c r="D88" s="791" t="s">
        <v>125</v>
      </c>
      <c r="E88" s="791" t="s">
        <v>126</v>
      </c>
      <c r="F88" s="791" t="s">
        <v>28</v>
      </c>
      <c r="G88" s="802">
        <v>1039.202</v>
      </c>
      <c r="H88" s="803">
        <v>952.84400000000016</v>
      </c>
      <c r="I88" s="803">
        <v>963.40900000000011</v>
      </c>
      <c r="J88" s="803">
        <v>953.70500000000004</v>
      </c>
      <c r="K88" s="803">
        <v>1129.2919999999999</v>
      </c>
      <c r="L88" s="803">
        <v>1143.8040000000001</v>
      </c>
      <c r="M88" s="803">
        <v>1118.663</v>
      </c>
      <c r="N88" s="803">
        <v>1178.174</v>
      </c>
      <c r="O88" s="803">
        <v>1146.616</v>
      </c>
      <c r="P88" s="803">
        <v>1191.4389999999999</v>
      </c>
      <c r="Q88" s="803">
        <v>1183.4880000000001</v>
      </c>
      <c r="R88" s="803">
        <v>1119.2549999999997</v>
      </c>
      <c r="S88" s="802">
        <v>13119.891</v>
      </c>
      <c r="T88" s="802">
        <v>1056.4319999999998</v>
      </c>
      <c r="U88" s="803">
        <v>917.90999999999974</v>
      </c>
      <c r="V88" s="803">
        <v>1023.3520000000002</v>
      </c>
      <c r="W88" s="803">
        <v>1036.048</v>
      </c>
      <c r="X88" s="803">
        <v>1176.8879999999999</v>
      </c>
      <c r="Y88" s="803">
        <v>1225.9159999999999</v>
      </c>
      <c r="Z88" s="803">
        <v>1260.4759999999999</v>
      </c>
      <c r="AA88" s="803">
        <v>1408.85</v>
      </c>
      <c r="AB88" s="803">
        <v>1424.3449999999996</v>
      </c>
      <c r="AC88" s="803">
        <v>1425.44</v>
      </c>
      <c r="AD88" s="804">
        <v>11955.656999999999</v>
      </c>
      <c r="AE88"/>
    </row>
    <row r="89" spans="1:31">
      <c r="A89" s="801">
        <v>1</v>
      </c>
      <c r="B89" t="str">
        <f t="shared" si="3"/>
        <v>2SE0061</v>
      </c>
      <c r="C89" s="794"/>
      <c r="D89" s="791" t="s">
        <v>725</v>
      </c>
      <c r="E89" s="791" t="s">
        <v>726</v>
      </c>
      <c r="F89" s="791" t="s">
        <v>25</v>
      </c>
      <c r="G89" s="802">
        <v>904.31900000000007</v>
      </c>
      <c r="H89" s="803">
        <v>842.0139999999999</v>
      </c>
      <c r="I89" s="803">
        <v>890.00699999999995</v>
      </c>
      <c r="J89" s="803">
        <v>887.38300000000015</v>
      </c>
      <c r="K89" s="803">
        <v>903.18300000000022</v>
      </c>
      <c r="L89" s="803">
        <v>907.01</v>
      </c>
      <c r="M89" s="803">
        <v>920.82500000000005</v>
      </c>
      <c r="N89" s="803">
        <v>927.11000000000013</v>
      </c>
      <c r="O89" s="803">
        <v>909.43799999999987</v>
      </c>
      <c r="P89" s="803">
        <v>947.8810000000002</v>
      </c>
      <c r="Q89" s="803">
        <v>914.12599999999986</v>
      </c>
      <c r="R89" s="803">
        <v>954.56099999999992</v>
      </c>
      <c r="S89" s="802">
        <v>10907.857</v>
      </c>
      <c r="T89" s="802">
        <v>945.43399999999986</v>
      </c>
      <c r="U89" s="803">
        <v>841.01499999999976</v>
      </c>
      <c r="V89" s="803">
        <v>953.98399999999981</v>
      </c>
      <c r="W89" s="803">
        <v>917.90900000000011</v>
      </c>
      <c r="X89" s="803">
        <v>964.60400000000016</v>
      </c>
      <c r="Y89" s="803">
        <v>928.08699999999999</v>
      </c>
      <c r="Z89" s="803">
        <v>969.154</v>
      </c>
      <c r="AA89" s="803">
        <v>990.923</v>
      </c>
      <c r="AB89" s="803">
        <v>981.1049999999999</v>
      </c>
      <c r="AC89" s="803">
        <v>999.1160000000001</v>
      </c>
      <c r="AD89" s="804">
        <v>9491.3310000000001</v>
      </c>
      <c r="AE89"/>
    </row>
    <row r="90" spans="1:31">
      <c r="A90" s="801">
        <v>1</v>
      </c>
      <c r="B90" t="str">
        <f t="shared" si="3"/>
        <v>5SE0075</v>
      </c>
      <c r="C90" s="794"/>
      <c r="D90" s="791" t="s">
        <v>727</v>
      </c>
      <c r="E90" s="791" t="s">
        <v>728</v>
      </c>
      <c r="F90" s="791" t="s">
        <v>45</v>
      </c>
      <c r="G90" s="802">
        <v>579.17100000000005</v>
      </c>
      <c r="H90" s="803">
        <v>561.53</v>
      </c>
      <c r="I90" s="803">
        <v>583.45100000000002</v>
      </c>
      <c r="J90" s="803">
        <v>627.85700000000008</v>
      </c>
      <c r="K90" s="803">
        <v>629.71799999999996</v>
      </c>
      <c r="L90" s="803">
        <v>622.60500000000002</v>
      </c>
      <c r="M90" s="803">
        <v>651.86</v>
      </c>
      <c r="N90" s="803">
        <v>618.81499999999994</v>
      </c>
      <c r="O90" s="803">
        <v>615.52599999999995</v>
      </c>
      <c r="P90" s="803">
        <v>583.8610000000001</v>
      </c>
      <c r="Q90" s="803">
        <v>628.072</v>
      </c>
      <c r="R90" s="803">
        <v>616.721</v>
      </c>
      <c r="S90" s="802">
        <v>7319.1869999999999</v>
      </c>
      <c r="T90" s="802">
        <v>606.58299999999997</v>
      </c>
      <c r="U90" s="803">
        <v>585.57300000000009</v>
      </c>
      <c r="V90" s="803">
        <v>677.67500000000007</v>
      </c>
      <c r="W90" s="803">
        <v>716.74699999999996</v>
      </c>
      <c r="X90" s="803">
        <v>749.75799999999992</v>
      </c>
      <c r="Y90" s="803">
        <v>744.39899999999989</v>
      </c>
      <c r="Z90" s="803">
        <v>787.75800000000004</v>
      </c>
      <c r="AA90" s="803">
        <v>817.29399999999987</v>
      </c>
      <c r="AB90" s="803">
        <v>793.88900000000012</v>
      </c>
      <c r="AC90" s="803">
        <v>793.55200000000002</v>
      </c>
      <c r="AD90" s="804">
        <v>7273.2279999999992</v>
      </c>
      <c r="AE90"/>
    </row>
    <row r="91" spans="1:31">
      <c r="A91" s="801">
        <v>1</v>
      </c>
      <c r="B91" t="str">
        <f t="shared" si="3"/>
        <v>2SE0062</v>
      </c>
      <c r="C91" s="794"/>
      <c r="D91" s="791" t="s">
        <v>729</v>
      </c>
      <c r="E91" s="791" t="s">
        <v>730</v>
      </c>
      <c r="F91" s="791" t="s">
        <v>25</v>
      </c>
      <c r="G91" s="802">
        <v>9909.0269999999982</v>
      </c>
      <c r="H91" s="803">
        <v>9224.3069999999989</v>
      </c>
      <c r="I91" s="803">
        <v>9836.7670000000016</v>
      </c>
      <c r="J91" s="803">
        <v>9732.7640000000029</v>
      </c>
      <c r="K91" s="803">
        <v>10156.677000000003</v>
      </c>
      <c r="L91" s="803">
        <v>10027.081999999999</v>
      </c>
      <c r="M91" s="803">
        <v>10634.233999999999</v>
      </c>
      <c r="N91" s="803">
        <v>10566.831999999999</v>
      </c>
      <c r="O91" s="803">
        <v>10331.747999999998</v>
      </c>
      <c r="P91" s="803">
        <v>10542.222999999998</v>
      </c>
      <c r="Q91" s="803">
        <v>10318.819000000001</v>
      </c>
      <c r="R91" s="803">
        <v>10730.16</v>
      </c>
      <c r="S91" s="802">
        <v>122010.63999999998</v>
      </c>
      <c r="T91" s="802">
        <v>10706.07</v>
      </c>
      <c r="U91" s="803">
        <v>9594.3090000000011</v>
      </c>
      <c r="V91" s="803">
        <v>10561.527</v>
      </c>
      <c r="W91" s="803">
        <v>10547.562000000002</v>
      </c>
      <c r="X91" s="803">
        <v>10856.973999999998</v>
      </c>
      <c r="Y91" s="803">
        <v>10836.827000000001</v>
      </c>
      <c r="Z91" s="803">
        <v>11066.071000000002</v>
      </c>
      <c r="AA91" s="803">
        <v>11065.164000000002</v>
      </c>
      <c r="AB91" s="803">
        <v>11069.684000000001</v>
      </c>
      <c r="AC91" s="803">
        <v>11387.675999999999</v>
      </c>
      <c r="AD91" s="804">
        <v>107691.86400000003</v>
      </c>
      <c r="AE91"/>
    </row>
    <row r="92" spans="1:31">
      <c r="A92" s="801">
        <v>1</v>
      </c>
      <c r="B92" t="str">
        <f t="shared" si="3"/>
        <v>5SE0223</v>
      </c>
      <c r="C92" s="794"/>
      <c r="D92" s="791" t="s">
        <v>731</v>
      </c>
      <c r="E92" s="791" t="s">
        <v>732</v>
      </c>
      <c r="F92" s="791" t="s">
        <v>45</v>
      </c>
      <c r="G92" s="802">
        <v>219.67399999999998</v>
      </c>
      <c r="H92" s="803">
        <v>211.63199999999998</v>
      </c>
      <c r="I92" s="803">
        <v>211.02199999999999</v>
      </c>
      <c r="J92" s="803">
        <v>222.755</v>
      </c>
      <c r="K92" s="803">
        <v>232.18700000000001</v>
      </c>
      <c r="L92" s="803">
        <v>235.64899999999997</v>
      </c>
      <c r="M92" s="803">
        <v>248.91399999999999</v>
      </c>
      <c r="N92" s="803">
        <v>247.95800000000003</v>
      </c>
      <c r="O92" s="803">
        <v>238.70199999999997</v>
      </c>
      <c r="P92" s="803">
        <v>251.48599999999999</v>
      </c>
      <c r="Q92" s="803">
        <v>241.70300000000003</v>
      </c>
      <c r="R92" s="803">
        <v>243.80600000000001</v>
      </c>
      <c r="S92" s="802">
        <v>2805.4879999999998</v>
      </c>
      <c r="T92" s="802">
        <v>224.54599999999999</v>
      </c>
      <c r="U92" s="803">
        <v>219.20500000000001</v>
      </c>
      <c r="V92" s="803">
        <v>240.791</v>
      </c>
      <c r="W92" s="803">
        <v>253.60799999999998</v>
      </c>
      <c r="X92" s="803">
        <v>255.34</v>
      </c>
      <c r="Y92" s="803">
        <v>270.81599999999997</v>
      </c>
      <c r="Z92" s="803">
        <v>268.82300000000004</v>
      </c>
      <c r="AA92" s="803">
        <v>274.25400000000002</v>
      </c>
      <c r="AB92" s="803">
        <v>261.54900000000004</v>
      </c>
      <c r="AC92" s="803">
        <v>256.70699999999999</v>
      </c>
      <c r="AD92" s="804">
        <v>2525.6389999999997</v>
      </c>
      <c r="AE92"/>
    </row>
    <row r="93" spans="1:31">
      <c r="A93" s="801">
        <v>1</v>
      </c>
      <c r="B93" t="str">
        <f t="shared" si="3"/>
        <v>2SE0222</v>
      </c>
      <c r="C93" s="794"/>
      <c r="D93" s="791" t="s">
        <v>733</v>
      </c>
      <c r="E93" s="791" t="s">
        <v>734</v>
      </c>
      <c r="F93" s="791" t="s">
        <v>25</v>
      </c>
      <c r="G93" s="802">
        <v>404.51099999999997</v>
      </c>
      <c r="H93" s="803">
        <v>373.22699999999998</v>
      </c>
      <c r="I93" s="803">
        <v>400.27800000000002</v>
      </c>
      <c r="J93" s="803">
        <v>408.64600000000007</v>
      </c>
      <c r="K93" s="803">
        <v>428.06299999999999</v>
      </c>
      <c r="L93" s="803">
        <v>399.81900000000002</v>
      </c>
      <c r="M93" s="803">
        <v>422.11</v>
      </c>
      <c r="N93" s="803">
        <v>436.44300000000004</v>
      </c>
      <c r="O93" s="803">
        <v>461.64600000000002</v>
      </c>
      <c r="P93" s="803">
        <v>457.012</v>
      </c>
      <c r="Q93" s="803">
        <v>442.10399999999998</v>
      </c>
      <c r="R93" s="803">
        <v>437.2600000000001</v>
      </c>
      <c r="S93" s="802">
        <v>5071.1190000000015</v>
      </c>
      <c r="T93" s="802">
        <v>405.79699999999997</v>
      </c>
      <c r="U93" s="803">
        <v>371.52899999999994</v>
      </c>
      <c r="V93" s="803">
        <v>416.483</v>
      </c>
      <c r="W93" s="803">
        <v>434.58399999999995</v>
      </c>
      <c r="X93" s="803">
        <v>440.02399999999994</v>
      </c>
      <c r="Y93" s="803">
        <v>451.10599999999999</v>
      </c>
      <c r="Z93" s="803">
        <v>462.55900000000008</v>
      </c>
      <c r="AA93" s="803">
        <v>474.68800000000005</v>
      </c>
      <c r="AB93" s="803">
        <v>477.53399999999999</v>
      </c>
      <c r="AC93" s="803">
        <v>488.07400000000001</v>
      </c>
      <c r="AD93" s="804">
        <v>4422.3780000000006</v>
      </c>
      <c r="AE93"/>
    </row>
    <row r="94" spans="1:31">
      <c r="A94" s="801">
        <v>1</v>
      </c>
      <c r="B94" t="str">
        <f t="shared" si="3"/>
        <v>2SE0066</v>
      </c>
      <c r="C94" s="794"/>
      <c r="D94" s="791" t="s">
        <v>735</v>
      </c>
      <c r="E94" s="791" t="s">
        <v>736</v>
      </c>
      <c r="F94" s="791" t="s">
        <v>25</v>
      </c>
      <c r="G94" s="802">
        <v>3812.1990000000005</v>
      </c>
      <c r="H94" s="803">
        <v>3607.8599999999997</v>
      </c>
      <c r="I94" s="803">
        <v>3765.8720000000008</v>
      </c>
      <c r="J94" s="803">
        <v>3742.8459999999991</v>
      </c>
      <c r="K94" s="803">
        <v>3909.0920000000001</v>
      </c>
      <c r="L94" s="803">
        <v>3868.3850000000007</v>
      </c>
      <c r="M94" s="803">
        <v>4005.9829999999997</v>
      </c>
      <c r="N94" s="803">
        <v>4266.3419999999987</v>
      </c>
      <c r="O94" s="803">
        <v>3941.9219999999996</v>
      </c>
      <c r="P94" s="803">
        <v>4053.252</v>
      </c>
      <c r="Q94" s="803">
        <v>4002.9450000000002</v>
      </c>
      <c r="R94" s="803">
        <v>4150.6170000000002</v>
      </c>
      <c r="S94" s="802">
        <v>47127.314999999995</v>
      </c>
      <c r="T94" s="802">
        <v>4078.4679999999998</v>
      </c>
      <c r="U94" s="803">
        <v>3627.6119999999996</v>
      </c>
      <c r="V94" s="803">
        <v>3998.0490000000009</v>
      </c>
      <c r="W94" s="803">
        <v>3921.2319999999995</v>
      </c>
      <c r="X94" s="803">
        <v>4177.2979999999998</v>
      </c>
      <c r="Y94" s="803">
        <v>4065.3809999999999</v>
      </c>
      <c r="Z94" s="803">
        <v>4062.1510000000003</v>
      </c>
      <c r="AA94" s="803">
        <v>4335.1890000000003</v>
      </c>
      <c r="AB94" s="803">
        <v>4227.5229999999992</v>
      </c>
      <c r="AC94" s="803">
        <v>4262.7400000000016</v>
      </c>
      <c r="AD94" s="804">
        <v>40755.643000000011</v>
      </c>
      <c r="AE94"/>
    </row>
    <row r="95" spans="1:31">
      <c r="A95" s="801">
        <v>1</v>
      </c>
      <c r="B95" t="str">
        <f t="shared" si="3"/>
        <v>4SE0258</v>
      </c>
      <c r="C95" s="794"/>
      <c r="D95" s="791" t="s">
        <v>737</v>
      </c>
      <c r="E95" s="791" t="s">
        <v>738</v>
      </c>
      <c r="F95" s="791" t="s">
        <v>33</v>
      </c>
      <c r="G95" s="802">
        <v>226.94199999999998</v>
      </c>
      <c r="H95" s="803">
        <v>216.923</v>
      </c>
      <c r="I95" s="803">
        <v>230.86799999999997</v>
      </c>
      <c r="J95" s="803">
        <v>246.149</v>
      </c>
      <c r="K95" s="803">
        <v>314.46299999999997</v>
      </c>
      <c r="L95" s="803">
        <v>286.48000000000008</v>
      </c>
      <c r="M95" s="803">
        <v>327.07400000000013</v>
      </c>
      <c r="N95" s="803">
        <v>300.64600000000002</v>
      </c>
      <c r="O95" s="803">
        <v>282.14700000000005</v>
      </c>
      <c r="P95" s="803">
        <v>310.71599999999995</v>
      </c>
      <c r="Q95" s="803">
        <v>303.51799999999997</v>
      </c>
      <c r="R95" s="803">
        <v>315.41299999999995</v>
      </c>
      <c r="S95" s="802">
        <v>3361.3389999999999</v>
      </c>
      <c r="T95" s="802">
        <v>279.63099999999997</v>
      </c>
      <c r="U95" s="803">
        <v>290.28699999999998</v>
      </c>
      <c r="V95" s="803">
        <v>307.63</v>
      </c>
      <c r="W95" s="803">
        <v>319.01400000000001</v>
      </c>
      <c r="X95" s="803">
        <v>347.93399999999997</v>
      </c>
      <c r="Y95" s="803">
        <v>324.03300000000007</v>
      </c>
      <c r="Z95" s="803">
        <v>327.82600000000002</v>
      </c>
      <c r="AA95" s="803">
        <v>350.88799999999998</v>
      </c>
      <c r="AB95" s="803">
        <v>338.61900000000003</v>
      </c>
      <c r="AC95" s="803">
        <v>348.13200000000006</v>
      </c>
      <c r="AD95" s="804">
        <v>3233.9940000000001</v>
      </c>
      <c r="AE95"/>
    </row>
    <row r="96" spans="1:31">
      <c r="A96" s="801">
        <v>1</v>
      </c>
      <c r="B96" t="str">
        <f t="shared" si="3"/>
        <v>5SE0162</v>
      </c>
      <c r="C96" s="794"/>
      <c r="D96" s="791" t="s">
        <v>739</v>
      </c>
      <c r="E96" s="791" t="s">
        <v>740</v>
      </c>
      <c r="F96" s="791" t="s">
        <v>45</v>
      </c>
      <c r="G96" s="802">
        <v>409.84</v>
      </c>
      <c r="H96" s="803">
        <v>383.81399999999996</v>
      </c>
      <c r="I96" s="803">
        <v>424.03700000000003</v>
      </c>
      <c r="J96" s="803">
        <v>467.065</v>
      </c>
      <c r="K96" s="803">
        <v>473.39299999999997</v>
      </c>
      <c r="L96" s="803">
        <v>490.52200000000005</v>
      </c>
      <c r="M96" s="803">
        <v>520.09999999999991</v>
      </c>
      <c r="N96" s="803">
        <v>502.33600000000001</v>
      </c>
      <c r="O96" s="803">
        <v>512.22899999999993</v>
      </c>
      <c r="P96" s="803">
        <v>508.05499999999995</v>
      </c>
      <c r="Q96" s="803">
        <v>510.66399999999999</v>
      </c>
      <c r="R96" s="803">
        <v>497.78899999999993</v>
      </c>
      <c r="S96" s="802">
        <v>5699.8440000000001</v>
      </c>
      <c r="T96" s="802">
        <v>548.99</v>
      </c>
      <c r="U96" s="803">
        <v>483.95700000000005</v>
      </c>
      <c r="V96" s="803">
        <v>544.50199999999995</v>
      </c>
      <c r="W96" s="803">
        <v>581.17399999999998</v>
      </c>
      <c r="X96" s="803">
        <v>623.65800000000002</v>
      </c>
      <c r="Y96" s="803">
        <v>648.99600000000009</v>
      </c>
      <c r="Z96" s="803">
        <v>653.87099999999987</v>
      </c>
      <c r="AA96" s="803">
        <v>698.45799999999997</v>
      </c>
      <c r="AB96" s="803">
        <v>668.95800000000008</v>
      </c>
      <c r="AC96" s="803">
        <v>699.86400000000003</v>
      </c>
      <c r="AD96" s="804">
        <v>6152.4279999999999</v>
      </c>
      <c r="AE96"/>
    </row>
    <row r="97" spans="1:31">
      <c r="A97" s="801">
        <v>1</v>
      </c>
      <c r="B97" t="str">
        <f t="shared" si="3"/>
        <v>5SE0070</v>
      </c>
      <c r="C97" s="794"/>
      <c r="D97" s="791" t="s">
        <v>741</v>
      </c>
      <c r="E97" s="791" t="s">
        <v>742</v>
      </c>
      <c r="F97" s="791" t="s">
        <v>45</v>
      </c>
      <c r="G97" s="802">
        <v>259.82499999999999</v>
      </c>
      <c r="H97" s="803">
        <v>239.38100000000003</v>
      </c>
      <c r="I97" s="803">
        <v>252.50599999999997</v>
      </c>
      <c r="J97" s="803">
        <v>274.09399999999999</v>
      </c>
      <c r="K97" s="803">
        <v>297.65899999999999</v>
      </c>
      <c r="L97" s="803">
        <v>285.62100000000004</v>
      </c>
      <c r="M97" s="803">
        <v>296.55100000000004</v>
      </c>
      <c r="N97" s="803">
        <v>301.61900000000003</v>
      </c>
      <c r="O97" s="803">
        <v>298.16700000000003</v>
      </c>
      <c r="P97" s="803">
        <v>293.97200000000004</v>
      </c>
      <c r="Q97" s="803">
        <v>294.73900000000003</v>
      </c>
      <c r="R97" s="803">
        <v>294.96300000000008</v>
      </c>
      <c r="S97" s="802">
        <v>3389.0970000000007</v>
      </c>
      <c r="T97" s="802">
        <v>271.7940000000001</v>
      </c>
      <c r="U97" s="803">
        <v>255.59100000000004</v>
      </c>
      <c r="V97" s="803">
        <v>281.37700000000007</v>
      </c>
      <c r="W97" s="803">
        <v>295.024</v>
      </c>
      <c r="X97" s="803">
        <v>307.09499999999997</v>
      </c>
      <c r="Y97" s="803">
        <v>314.26</v>
      </c>
      <c r="Z97" s="803">
        <v>324.47800000000007</v>
      </c>
      <c r="AA97" s="803">
        <v>315.29100000000005</v>
      </c>
      <c r="AB97" s="803">
        <v>328.16300000000001</v>
      </c>
      <c r="AC97" s="803">
        <v>312.42499999999995</v>
      </c>
      <c r="AD97" s="804">
        <v>3005.4980000000005</v>
      </c>
      <c r="AE97"/>
    </row>
    <row r="98" spans="1:31">
      <c r="A98" s="801">
        <v>1</v>
      </c>
      <c r="B98" t="str">
        <f t="shared" si="3"/>
        <v>3SE0063</v>
      </c>
      <c r="C98" s="794"/>
      <c r="D98" s="791" t="s">
        <v>743</v>
      </c>
      <c r="E98" s="791" t="s">
        <v>744</v>
      </c>
      <c r="F98" s="791" t="s">
        <v>28</v>
      </c>
      <c r="G98" s="802">
        <v>10610.112000000001</v>
      </c>
      <c r="H98" s="803">
        <v>10165.534</v>
      </c>
      <c r="I98" s="803">
        <v>10950.629999999997</v>
      </c>
      <c r="J98" s="803">
        <v>8308.8950000000004</v>
      </c>
      <c r="K98" s="803">
        <v>11348.782999999996</v>
      </c>
      <c r="L98" s="803">
        <v>12150.626999999995</v>
      </c>
      <c r="M98" s="803">
        <v>13089.055</v>
      </c>
      <c r="N98" s="803">
        <v>14191.737999999998</v>
      </c>
      <c r="O98" s="803">
        <v>14469.81</v>
      </c>
      <c r="P98" s="803">
        <v>13432.812000000002</v>
      </c>
      <c r="Q98" s="803">
        <v>14534.738999999996</v>
      </c>
      <c r="R98" s="803">
        <v>13249.614999999998</v>
      </c>
      <c r="S98" s="802">
        <v>146502.34999999998</v>
      </c>
      <c r="T98" s="802">
        <v>3847.471</v>
      </c>
      <c r="U98" s="803">
        <v>3631.0409999999997</v>
      </c>
      <c r="V98" s="803">
        <v>3967.587</v>
      </c>
      <c r="W98" s="803">
        <v>3920.6790000000005</v>
      </c>
      <c r="X98" s="803">
        <v>3874.6730000000002</v>
      </c>
      <c r="Y98" s="803">
        <v>3925.1369999999997</v>
      </c>
      <c r="Z98" s="803">
        <v>3985.6719999999991</v>
      </c>
      <c r="AA98" s="803">
        <v>4012.3279999999995</v>
      </c>
      <c r="AB98" s="803">
        <v>3874.7410000000004</v>
      </c>
      <c r="AC98" s="803">
        <v>4075.4690000000001</v>
      </c>
      <c r="AD98" s="804">
        <v>39114.797999999995</v>
      </c>
      <c r="AE98"/>
    </row>
    <row r="99" spans="1:31">
      <c r="A99" s="801">
        <v>1</v>
      </c>
      <c r="B99" t="str">
        <f t="shared" si="3"/>
        <v>5SE0224</v>
      </c>
      <c r="C99" s="794"/>
      <c r="D99" s="791" t="s">
        <v>745</v>
      </c>
      <c r="E99" s="791" t="s">
        <v>746</v>
      </c>
      <c r="F99" s="791" t="s">
        <v>45</v>
      </c>
      <c r="G99" s="802">
        <v>1661.1279999999997</v>
      </c>
      <c r="H99" s="803">
        <v>1626.2159999999999</v>
      </c>
      <c r="I99" s="803">
        <v>1711.6859999999997</v>
      </c>
      <c r="J99" s="803">
        <v>1790.375</v>
      </c>
      <c r="K99" s="803">
        <v>1913.3399999999997</v>
      </c>
      <c r="L99" s="803">
        <v>1937.2220000000002</v>
      </c>
      <c r="M99" s="803">
        <v>1912.662</v>
      </c>
      <c r="N99" s="803">
        <v>1863.0450000000003</v>
      </c>
      <c r="O99" s="803">
        <v>1838.1589999999999</v>
      </c>
      <c r="P99" s="803">
        <v>1889.7380000000001</v>
      </c>
      <c r="Q99" s="803">
        <v>1833.8459999999995</v>
      </c>
      <c r="R99" s="803">
        <v>1866.3440000000001</v>
      </c>
      <c r="S99" s="802">
        <v>21843.761000000002</v>
      </c>
      <c r="T99" s="802">
        <v>1762.0360000000001</v>
      </c>
      <c r="U99" s="803">
        <v>1661.6679999999997</v>
      </c>
      <c r="V99" s="803">
        <v>1799.7399999999998</v>
      </c>
      <c r="W99" s="803">
        <v>1927.6779999999999</v>
      </c>
      <c r="X99" s="803">
        <v>1935.2229999999997</v>
      </c>
      <c r="Y99" s="803">
        <v>2047.8259999999996</v>
      </c>
      <c r="Z99" s="803">
        <v>2091.8009999999999</v>
      </c>
      <c r="AA99" s="803">
        <v>1995.6839999999995</v>
      </c>
      <c r="AB99" s="803">
        <v>2024.2139999999997</v>
      </c>
      <c r="AC99" s="803">
        <v>2028.13</v>
      </c>
      <c r="AD99" s="804">
        <v>19273.999999999996</v>
      </c>
      <c r="AE99"/>
    </row>
    <row r="100" spans="1:31">
      <c r="A100" s="801">
        <v>1</v>
      </c>
      <c r="B100" t="str">
        <f t="shared" si="3"/>
        <v>2SE0067</v>
      </c>
      <c r="C100" s="794"/>
      <c r="D100" s="791" t="s">
        <v>127</v>
      </c>
      <c r="E100" s="791" t="s">
        <v>128</v>
      </c>
      <c r="F100" s="791" t="s">
        <v>25</v>
      </c>
      <c r="G100" s="802">
        <v>542.13499999999999</v>
      </c>
      <c r="H100" s="803">
        <v>509.71500000000003</v>
      </c>
      <c r="I100" s="803">
        <v>580.42399999999998</v>
      </c>
      <c r="J100" s="803">
        <v>600.322</v>
      </c>
      <c r="K100" s="803">
        <v>672.25</v>
      </c>
      <c r="L100" s="803">
        <v>668.19799999999998</v>
      </c>
      <c r="M100" s="803">
        <v>658.24300000000005</v>
      </c>
      <c r="N100" s="803">
        <v>671.77599999999995</v>
      </c>
      <c r="O100" s="803">
        <v>649.10599999999988</v>
      </c>
      <c r="P100" s="803">
        <v>653.94600000000014</v>
      </c>
      <c r="Q100" s="803">
        <v>631.63899999999978</v>
      </c>
      <c r="R100" s="803">
        <v>633.69999999999993</v>
      </c>
      <c r="S100" s="802">
        <v>7471.4539999999997</v>
      </c>
      <c r="T100" s="802">
        <v>588.45299999999986</v>
      </c>
      <c r="U100" s="803">
        <v>529.94399999999996</v>
      </c>
      <c r="V100" s="803">
        <v>634.22200000000021</v>
      </c>
      <c r="W100" s="803">
        <v>674.65899999999999</v>
      </c>
      <c r="X100" s="803">
        <v>765.93600000000004</v>
      </c>
      <c r="Y100" s="803">
        <v>761.36300000000006</v>
      </c>
      <c r="Z100" s="803">
        <v>760.88700000000006</v>
      </c>
      <c r="AA100" s="803">
        <v>765.07100000000014</v>
      </c>
      <c r="AB100" s="803">
        <v>738.32300000000009</v>
      </c>
      <c r="AC100" s="803">
        <v>763.995</v>
      </c>
      <c r="AD100" s="804">
        <v>6982.8530000000001</v>
      </c>
      <c r="AE100"/>
    </row>
    <row r="101" spans="1:31">
      <c r="A101" s="801">
        <v>1</v>
      </c>
      <c r="B101" t="str">
        <f t="shared" si="3"/>
        <v>4SE0080</v>
      </c>
      <c r="C101" s="794"/>
      <c r="D101" s="791" t="s">
        <v>130</v>
      </c>
      <c r="E101" s="791" t="s">
        <v>131</v>
      </c>
      <c r="F101" s="791" t="s">
        <v>33</v>
      </c>
      <c r="G101" s="802">
        <v>197.642</v>
      </c>
      <c r="H101" s="803">
        <v>144.59199999999998</v>
      </c>
      <c r="I101" s="803">
        <v>175.86</v>
      </c>
      <c r="J101" s="803">
        <v>191.184</v>
      </c>
      <c r="K101" s="803">
        <v>192.89300000000003</v>
      </c>
      <c r="L101" s="803">
        <v>224.97300000000001</v>
      </c>
      <c r="M101" s="803">
        <v>239.39200000000002</v>
      </c>
      <c r="N101" s="803">
        <v>218.39699999999996</v>
      </c>
      <c r="O101" s="803">
        <v>222.90799999999999</v>
      </c>
      <c r="P101" s="803">
        <v>165.24</v>
      </c>
      <c r="Q101" s="803">
        <v>222.501</v>
      </c>
      <c r="R101" s="803">
        <v>232.22200000000001</v>
      </c>
      <c r="S101" s="802">
        <v>2427.8040000000001</v>
      </c>
      <c r="T101" s="802">
        <v>200.29499999999999</v>
      </c>
      <c r="U101" s="803">
        <v>192.84200000000001</v>
      </c>
      <c r="V101" s="803">
        <v>222.084</v>
      </c>
      <c r="W101" s="803">
        <v>241.04099999999997</v>
      </c>
      <c r="X101" s="803">
        <v>228.39599999999999</v>
      </c>
      <c r="Y101" s="803">
        <v>244.03599999999997</v>
      </c>
      <c r="Z101" s="803">
        <v>259.14499999999998</v>
      </c>
      <c r="AA101" s="803">
        <v>225.37100000000001</v>
      </c>
      <c r="AB101" s="803">
        <v>228.672</v>
      </c>
      <c r="AC101" s="803">
        <v>226.33199999999999</v>
      </c>
      <c r="AD101" s="804">
        <v>2268.2139999999999</v>
      </c>
      <c r="AE101"/>
    </row>
    <row r="102" spans="1:31">
      <c r="A102" s="801">
        <v>1</v>
      </c>
      <c r="B102" t="str">
        <f t="shared" si="3"/>
        <v>5SE0170</v>
      </c>
      <c r="C102" s="794"/>
      <c r="D102" s="791" t="s">
        <v>747</v>
      </c>
      <c r="E102" s="791" t="s">
        <v>133</v>
      </c>
      <c r="F102" s="791" t="s">
        <v>45</v>
      </c>
      <c r="G102" s="802">
        <v>19.055999999999997</v>
      </c>
      <c r="H102" s="803">
        <v>17.130000000000003</v>
      </c>
      <c r="I102" s="803">
        <v>19.925000000000001</v>
      </c>
      <c r="J102" s="803">
        <v>20.174000000000003</v>
      </c>
      <c r="K102" s="803">
        <v>18.643999999999998</v>
      </c>
      <c r="L102" s="803">
        <v>18.643000000000001</v>
      </c>
      <c r="M102" s="803">
        <v>18.786999999999999</v>
      </c>
      <c r="N102" s="803">
        <v>24.880999999999997</v>
      </c>
      <c r="O102" s="803">
        <v>20.025000000000002</v>
      </c>
      <c r="P102" s="803">
        <v>22.046000000000003</v>
      </c>
      <c r="Q102" s="803">
        <v>20.343</v>
      </c>
      <c r="R102" s="803">
        <v>18.651</v>
      </c>
      <c r="S102" s="802">
        <v>238.30500000000001</v>
      </c>
      <c r="T102" s="802">
        <v>16.641000000000002</v>
      </c>
      <c r="U102" s="803">
        <v>18.406000000000002</v>
      </c>
      <c r="V102" s="803">
        <v>21.101999999999997</v>
      </c>
      <c r="W102" s="803">
        <v>25.706</v>
      </c>
      <c r="X102" s="803">
        <v>18.268000000000001</v>
      </c>
      <c r="Y102" s="803">
        <v>26.064999999999998</v>
      </c>
      <c r="Z102" s="803">
        <v>25.19</v>
      </c>
      <c r="AA102" s="803">
        <v>31.294999999999998</v>
      </c>
      <c r="AB102" s="803">
        <v>29.528000000000006</v>
      </c>
      <c r="AC102" s="803">
        <v>25.679999999999996</v>
      </c>
      <c r="AD102" s="804">
        <v>237.88100000000003</v>
      </c>
      <c r="AE102"/>
    </row>
    <row r="103" spans="1:31">
      <c r="A103" s="801">
        <v>1</v>
      </c>
      <c r="B103" t="str">
        <f t="shared" si="3"/>
        <v>4SE0074</v>
      </c>
      <c r="C103" s="794"/>
      <c r="D103" s="791" t="s">
        <v>122</v>
      </c>
      <c r="E103" s="791" t="s">
        <v>123</v>
      </c>
      <c r="F103" s="791" t="s">
        <v>33</v>
      </c>
      <c r="G103" s="802">
        <v>350.99</v>
      </c>
      <c r="H103" s="803">
        <v>293.52699999999993</v>
      </c>
      <c r="I103" s="803">
        <v>330.51500000000004</v>
      </c>
      <c r="J103" s="803">
        <v>355.17399999999998</v>
      </c>
      <c r="K103" s="803">
        <v>378.07099999999997</v>
      </c>
      <c r="L103" s="803">
        <v>368.57600000000002</v>
      </c>
      <c r="M103" s="803">
        <v>346.34500000000003</v>
      </c>
      <c r="N103" s="803">
        <v>339.98</v>
      </c>
      <c r="O103" s="803">
        <v>358.71700000000004</v>
      </c>
      <c r="P103" s="803">
        <v>395.07499999999999</v>
      </c>
      <c r="Q103" s="803">
        <v>370.209</v>
      </c>
      <c r="R103" s="803">
        <v>385.47500000000002</v>
      </c>
      <c r="S103" s="802">
        <v>4272.6540000000005</v>
      </c>
      <c r="T103" s="802">
        <v>369.40699999999998</v>
      </c>
      <c r="U103" s="803">
        <v>346.39</v>
      </c>
      <c r="V103" s="803">
        <v>383.03399999999993</v>
      </c>
      <c r="W103" s="803">
        <v>397.452</v>
      </c>
      <c r="X103" s="803">
        <v>414.78899999999999</v>
      </c>
      <c r="Y103" s="803">
        <v>429.64000000000004</v>
      </c>
      <c r="Z103" s="803">
        <v>415.54900000000004</v>
      </c>
      <c r="AA103" s="803">
        <v>457.39199999999994</v>
      </c>
      <c r="AB103" s="803">
        <v>450.10599999999999</v>
      </c>
      <c r="AC103" s="803">
        <v>465.00900000000001</v>
      </c>
      <c r="AD103" s="804">
        <v>4128.768</v>
      </c>
      <c r="AE103"/>
    </row>
    <row r="104" spans="1:31">
      <c r="A104" s="801">
        <v>1</v>
      </c>
      <c r="B104" t="str">
        <f t="shared" si="3"/>
        <v>5SE0078</v>
      </c>
      <c r="C104" s="794"/>
      <c r="D104" s="791" t="s">
        <v>748</v>
      </c>
      <c r="E104" s="791" t="s">
        <v>749</v>
      </c>
      <c r="F104" s="791" t="s">
        <v>45</v>
      </c>
      <c r="G104" s="802">
        <v>198.71600000000001</v>
      </c>
      <c r="H104" s="803">
        <v>192.262</v>
      </c>
      <c r="I104" s="803">
        <v>217.74799999999999</v>
      </c>
      <c r="J104" s="803">
        <v>204.07100000000003</v>
      </c>
      <c r="K104" s="803">
        <v>311.863</v>
      </c>
      <c r="L104" s="803">
        <v>118.41900000000001</v>
      </c>
      <c r="M104" s="803">
        <v>214.03700000000001</v>
      </c>
      <c r="N104" s="803">
        <v>223.34800000000001</v>
      </c>
      <c r="O104" s="803">
        <v>232.43199999999999</v>
      </c>
      <c r="P104" s="803">
        <v>227.11</v>
      </c>
      <c r="Q104" s="803">
        <v>220.64499999999998</v>
      </c>
      <c r="R104" s="803">
        <v>216.74600000000001</v>
      </c>
      <c r="S104" s="802">
        <v>2577.3970000000004</v>
      </c>
      <c r="T104" s="802">
        <v>230.79599999999999</v>
      </c>
      <c r="U104" s="803">
        <v>203.51599999999999</v>
      </c>
      <c r="V104" s="803">
        <v>213.34200000000001</v>
      </c>
      <c r="W104" s="803">
        <v>235.93299999999996</v>
      </c>
      <c r="X104" s="803">
        <v>228.9</v>
      </c>
      <c r="Y104" s="803">
        <v>247.58</v>
      </c>
      <c r="Z104" s="803">
        <v>250.73200000000003</v>
      </c>
      <c r="AA104" s="803">
        <v>240.91000000000003</v>
      </c>
      <c r="AB104" s="803">
        <v>239.79599999999999</v>
      </c>
      <c r="AC104" s="803">
        <v>242.066</v>
      </c>
      <c r="AD104" s="804">
        <v>2333.5709999999999</v>
      </c>
      <c r="AE104"/>
    </row>
    <row r="105" spans="1:31">
      <c r="A105" s="801">
        <v>1</v>
      </c>
      <c r="B105" t="str">
        <f t="shared" si="3"/>
        <v>5SE0164</v>
      </c>
      <c r="C105" s="794"/>
      <c r="D105" s="791" t="s">
        <v>750</v>
      </c>
      <c r="E105" s="791" t="s">
        <v>751</v>
      </c>
      <c r="F105" s="791" t="s">
        <v>45</v>
      </c>
      <c r="G105" s="802">
        <v>353.10299999999995</v>
      </c>
      <c r="H105" s="803">
        <v>332.91499999999996</v>
      </c>
      <c r="I105" s="803">
        <v>365.709</v>
      </c>
      <c r="J105" s="803">
        <v>364.62099999999998</v>
      </c>
      <c r="K105" s="803">
        <v>388.57799999999997</v>
      </c>
      <c r="L105" s="803">
        <v>386.61999999999995</v>
      </c>
      <c r="M105" s="803">
        <v>380.42099999999994</v>
      </c>
      <c r="N105" s="803">
        <v>367.53300000000002</v>
      </c>
      <c r="O105" s="803">
        <v>374.98700000000002</v>
      </c>
      <c r="P105" s="803">
        <v>379.27300000000002</v>
      </c>
      <c r="Q105" s="803">
        <v>376.98300000000006</v>
      </c>
      <c r="R105" s="803">
        <v>386.10399999999998</v>
      </c>
      <c r="S105" s="802">
        <v>4456.8469999999998</v>
      </c>
      <c r="T105" s="802">
        <v>8612.1610000000001</v>
      </c>
      <c r="U105" s="803">
        <v>7799.0029999999997</v>
      </c>
      <c r="V105" s="803">
        <v>8070.2320000000009</v>
      </c>
      <c r="W105" s="803">
        <v>7641.6660000000011</v>
      </c>
      <c r="X105" s="803">
        <v>8744.032999999994</v>
      </c>
      <c r="Y105" s="803">
        <v>9049.3830000000034</v>
      </c>
      <c r="Z105" s="803">
        <v>9385.5580000000009</v>
      </c>
      <c r="AA105" s="803">
        <v>9919.0890000000036</v>
      </c>
      <c r="AB105" s="803">
        <v>9761.908999999996</v>
      </c>
      <c r="AC105" s="803">
        <v>10859.849000000002</v>
      </c>
      <c r="AD105" s="804">
        <v>89842.883000000002</v>
      </c>
      <c r="AE105"/>
    </row>
    <row r="106" spans="1:31">
      <c r="A106" s="801">
        <v>1</v>
      </c>
      <c r="B106" t="str">
        <f t="shared" si="3"/>
        <v>3SE0064</v>
      </c>
      <c r="C106" s="794"/>
      <c r="D106" s="791" t="s">
        <v>857</v>
      </c>
      <c r="E106" s="791" t="s">
        <v>752</v>
      </c>
      <c r="F106" s="791" t="s">
        <v>28</v>
      </c>
      <c r="G106" s="802">
        <v>4268.7179999999998</v>
      </c>
      <c r="H106" s="803">
        <v>3886.958000000001</v>
      </c>
      <c r="I106" s="803">
        <v>4312.335</v>
      </c>
      <c r="J106" s="803">
        <v>4665.07</v>
      </c>
      <c r="K106" s="803">
        <v>2765.6620000000003</v>
      </c>
      <c r="L106" s="803">
        <v>3031.3210000000004</v>
      </c>
      <c r="M106" s="803">
        <v>3212.5740000000005</v>
      </c>
      <c r="N106" s="803">
        <v>3356.9520000000002</v>
      </c>
      <c r="O106" s="803">
        <v>3143.239</v>
      </c>
      <c r="P106" s="803">
        <v>3145.4210000000003</v>
      </c>
      <c r="Q106" s="803">
        <v>2870.2039999999997</v>
      </c>
      <c r="R106" s="803">
        <v>2812.3310000000001</v>
      </c>
      <c r="S106" s="802">
        <v>41470.785000000003</v>
      </c>
      <c r="T106" s="802">
        <v>2662.4819999999995</v>
      </c>
      <c r="U106" s="803">
        <v>2375.328</v>
      </c>
      <c r="V106" s="803">
        <v>2634.2729999999997</v>
      </c>
      <c r="W106" s="803">
        <v>2656.86</v>
      </c>
      <c r="X106" s="803">
        <v>2949.6289999999999</v>
      </c>
      <c r="Y106" s="803">
        <v>3220.433</v>
      </c>
      <c r="Z106" s="803">
        <v>3384.0429999999997</v>
      </c>
      <c r="AA106" s="803">
        <v>3401.9349999999999</v>
      </c>
      <c r="AB106" s="803">
        <v>3294.8160000000007</v>
      </c>
      <c r="AC106" s="803">
        <v>3178.5850000000005</v>
      </c>
      <c r="AD106" s="804">
        <v>29758.384000000005</v>
      </c>
      <c r="AE106"/>
    </row>
    <row r="107" spans="1:31">
      <c r="A107" s="801">
        <v>1</v>
      </c>
      <c r="B107" t="str">
        <f t="shared" si="3"/>
        <v>2SE0065</v>
      </c>
      <c r="C107" s="794"/>
      <c r="D107" s="791" t="s">
        <v>753</v>
      </c>
      <c r="E107" s="791" t="s">
        <v>754</v>
      </c>
      <c r="F107" s="791" t="s">
        <v>25</v>
      </c>
      <c r="G107" s="802">
        <v>1923.3719999999998</v>
      </c>
      <c r="H107" s="803">
        <v>1786.8889999999999</v>
      </c>
      <c r="I107" s="803">
        <v>1949.6439999999998</v>
      </c>
      <c r="J107" s="803">
        <v>2007.9659999999997</v>
      </c>
      <c r="K107" s="803">
        <v>2070.1470000000004</v>
      </c>
      <c r="L107" s="803">
        <v>2025.5939999999996</v>
      </c>
      <c r="M107" s="803">
        <v>2157.4780000000005</v>
      </c>
      <c r="N107" s="803">
        <v>2211.3199999999997</v>
      </c>
      <c r="O107" s="803">
        <v>2147.2860000000001</v>
      </c>
      <c r="P107" s="803">
        <v>2288.4060000000004</v>
      </c>
      <c r="Q107" s="803">
        <v>2173.8680000000004</v>
      </c>
      <c r="R107" s="803">
        <v>2197.0719999999997</v>
      </c>
      <c r="S107" s="802">
        <v>24939.041999999994</v>
      </c>
      <c r="T107" s="802">
        <v>2120.0260000000003</v>
      </c>
      <c r="U107" s="803">
        <v>1935.9520000000002</v>
      </c>
      <c r="V107" s="803">
        <v>2148.9370000000004</v>
      </c>
      <c r="W107" s="803">
        <v>2175.4550000000004</v>
      </c>
      <c r="X107" s="803">
        <v>2269.5969999999998</v>
      </c>
      <c r="Y107" s="803">
        <v>2241.6139999999996</v>
      </c>
      <c r="Z107" s="803">
        <v>2339.4179999999997</v>
      </c>
      <c r="AA107" s="803">
        <v>2387.1639999999998</v>
      </c>
      <c r="AB107" s="803">
        <v>2404.9079999999994</v>
      </c>
      <c r="AC107" s="803">
        <v>2412.875</v>
      </c>
      <c r="AD107" s="804">
        <v>22435.946</v>
      </c>
      <c r="AE107"/>
    </row>
    <row r="108" spans="1:31">
      <c r="A108" s="801">
        <v>1</v>
      </c>
      <c r="B108" t="str">
        <f t="shared" si="3"/>
        <v>4SE0071</v>
      </c>
      <c r="C108" s="794"/>
      <c r="D108" s="791" t="s">
        <v>858</v>
      </c>
      <c r="E108" s="791" t="s">
        <v>755</v>
      </c>
      <c r="F108" s="791" t="s">
        <v>33</v>
      </c>
      <c r="G108" s="802">
        <v>1634.5009999999997</v>
      </c>
      <c r="H108" s="803">
        <v>1562.29</v>
      </c>
      <c r="I108" s="803">
        <v>1654.5749999999996</v>
      </c>
      <c r="J108" s="803">
        <v>1619.5139999999997</v>
      </c>
      <c r="K108" s="803">
        <v>1793.3119999999999</v>
      </c>
      <c r="L108" s="803">
        <v>1826.463</v>
      </c>
      <c r="M108" s="803">
        <v>1589.3729999999998</v>
      </c>
      <c r="N108" s="803">
        <v>1775.376</v>
      </c>
      <c r="O108" s="803">
        <v>1786.1790000000001</v>
      </c>
      <c r="P108" s="803">
        <v>1664.5559999999996</v>
      </c>
      <c r="Q108" s="803">
        <v>1690.9269999999997</v>
      </c>
      <c r="R108" s="803">
        <v>1727.6649999999995</v>
      </c>
      <c r="S108" s="802">
        <v>20324.731</v>
      </c>
      <c r="T108" s="802">
        <v>1650.4559999999997</v>
      </c>
      <c r="U108" s="803">
        <v>1573.2619999999997</v>
      </c>
      <c r="V108" s="803">
        <v>1732.9159999999999</v>
      </c>
      <c r="W108" s="803">
        <v>1687.4720000000002</v>
      </c>
      <c r="X108" s="803">
        <v>1738.9499999999996</v>
      </c>
      <c r="Y108" s="803">
        <v>1740.0079999999998</v>
      </c>
      <c r="Z108" s="803">
        <v>1764.6220000000001</v>
      </c>
      <c r="AA108" s="803">
        <v>1886.3209999999999</v>
      </c>
      <c r="AB108" s="803">
        <v>1727.1419999999996</v>
      </c>
      <c r="AC108" s="803">
        <v>1790.566</v>
      </c>
      <c r="AD108" s="804">
        <v>17291.714999999997</v>
      </c>
      <c r="AE108"/>
    </row>
    <row r="109" spans="1:31">
      <c r="A109" s="801">
        <v>1</v>
      </c>
      <c r="B109" t="str">
        <f t="shared" si="3"/>
        <v>4SE0072</v>
      </c>
      <c r="C109" s="794"/>
      <c r="D109" s="791" t="s">
        <v>859</v>
      </c>
      <c r="E109" s="791" t="s">
        <v>756</v>
      </c>
      <c r="F109" s="791" t="s">
        <v>33</v>
      </c>
      <c r="G109" s="802">
        <v>770.21300000000008</v>
      </c>
      <c r="H109" s="803">
        <v>731.29100000000028</v>
      </c>
      <c r="I109" s="803">
        <v>773.77100000000007</v>
      </c>
      <c r="J109" s="803">
        <v>781.83600000000013</v>
      </c>
      <c r="K109" s="803">
        <v>812.73700000000008</v>
      </c>
      <c r="L109" s="803">
        <v>792.50399999999991</v>
      </c>
      <c r="M109" s="803">
        <v>819.66700000000014</v>
      </c>
      <c r="N109" s="803">
        <v>825.01499999999999</v>
      </c>
      <c r="O109" s="803">
        <v>826.86399999999992</v>
      </c>
      <c r="P109" s="803">
        <v>821.62100000000009</v>
      </c>
      <c r="Q109" s="803">
        <v>821.62699999999995</v>
      </c>
      <c r="R109" s="803">
        <v>832.87300000000005</v>
      </c>
      <c r="S109" s="802">
        <v>9610.0190000000002</v>
      </c>
      <c r="T109" s="802">
        <v>817.20200000000011</v>
      </c>
      <c r="U109" s="803">
        <v>752.68700000000013</v>
      </c>
      <c r="V109" s="803">
        <v>822.8480000000003</v>
      </c>
      <c r="W109" s="803">
        <v>829.64199999999994</v>
      </c>
      <c r="X109" s="803">
        <v>831.45300000000009</v>
      </c>
      <c r="Y109" s="803">
        <v>860.1880000000001</v>
      </c>
      <c r="Z109" s="803">
        <v>870.59100000000035</v>
      </c>
      <c r="AA109" s="803">
        <v>884.16600000000017</v>
      </c>
      <c r="AB109" s="803">
        <v>918.5200000000001</v>
      </c>
      <c r="AC109" s="803">
        <v>871.62000000000012</v>
      </c>
      <c r="AD109" s="804">
        <v>8458.9170000000013</v>
      </c>
      <c r="AE109"/>
    </row>
    <row r="110" spans="1:31">
      <c r="A110" s="801">
        <v>1</v>
      </c>
      <c r="B110" t="str">
        <f t="shared" si="3"/>
        <v>5SE0076</v>
      </c>
      <c r="C110" s="794"/>
      <c r="D110" s="791" t="s">
        <v>860</v>
      </c>
      <c r="E110" s="791" t="s">
        <v>757</v>
      </c>
      <c r="F110" s="791" t="s">
        <v>45</v>
      </c>
      <c r="G110" s="802">
        <v>971.47099999999989</v>
      </c>
      <c r="H110" s="803">
        <v>896.3779999999997</v>
      </c>
      <c r="I110" s="803">
        <v>980.30399999999997</v>
      </c>
      <c r="J110" s="803">
        <v>945.44699999999989</v>
      </c>
      <c r="K110" s="803">
        <v>997.59700000000021</v>
      </c>
      <c r="L110" s="803">
        <v>987.27700000000016</v>
      </c>
      <c r="M110" s="803">
        <v>1011.8710000000001</v>
      </c>
      <c r="N110" s="803">
        <v>1019.128</v>
      </c>
      <c r="O110" s="803">
        <v>936.09300000000007</v>
      </c>
      <c r="P110" s="803">
        <v>992.74899999999991</v>
      </c>
      <c r="Q110" s="803">
        <v>950.07800000000009</v>
      </c>
      <c r="R110" s="803">
        <v>956.40299999999991</v>
      </c>
      <c r="S110" s="802">
        <v>11644.796</v>
      </c>
      <c r="T110" s="802">
        <v>977.51900000000012</v>
      </c>
      <c r="U110" s="803">
        <v>896.32499999999993</v>
      </c>
      <c r="V110" s="803">
        <v>970.73299999999995</v>
      </c>
      <c r="W110" s="803">
        <v>1019.9849999999999</v>
      </c>
      <c r="X110" s="803">
        <v>982.36799999999994</v>
      </c>
      <c r="Y110" s="803">
        <v>1015.4150000000001</v>
      </c>
      <c r="Z110" s="803">
        <v>1040.6579999999999</v>
      </c>
      <c r="AA110" s="803">
        <v>1028.6949999999997</v>
      </c>
      <c r="AB110" s="803">
        <v>1031.953</v>
      </c>
      <c r="AC110" s="803">
        <v>1021.588</v>
      </c>
      <c r="AD110" s="804">
        <v>9985.2389999999996</v>
      </c>
      <c r="AE110"/>
    </row>
    <row r="111" spans="1:31">
      <c r="A111" s="801">
        <v>1</v>
      </c>
      <c r="B111" t="str">
        <f t="shared" si="3"/>
        <v>5SE0077</v>
      </c>
      <c r="C111" s="794"/>
      <c r="D111" s="791" t="s">
        <v>861</v>
      </c>
      <c r="E111" s="791" t="s">
        <v>758</v>
      </c>
      <c r="F111" s="791" t="s">
        <v>45</v>
      </c>
      <c r="G111" s="802">
        <v>1647.4969999999998</v>
      </c>
      <c r="H111" s="803">
        <v>1471.2439999999999</v>
      </c>
      <c r="I111" s="803">
        <v>1758.9889999999996</v>
      </c>
      <c r="J111" s="803">
        <v>1710.29</v>
      </c>
      <c r="K111" s="803">
        <v>1761.1029999999996</v>
      </c>
      <c r="L111" s="803">
        <v>1715.1089999999997</v>
      </c>
      <c r="M111" s="803">
        <v>1819.8019999999999</v>
      </c>
      <c r="N111" s="803">
        <v>1775.366</v>
      </c>
      <c r="O111" s="803">
        <v>2253.154</v>
      </c>
      <c r="P111" s="803">
        <v>2249.4430000000002</v>
      </c>
      <c r="Q111" s="803">
        <v>1482.7980000000002</v>
      </c>
      <c r="R111" s="803">
        <v>1113.1049999999998</v>
      </c>
      <c r="S111" s="802">
        <v>20757.899999999998</v>
      </c>
      <c r="T111" s="802">
        <v>1108.242</v>
      </c>
      <c r="U111" s="803">
        <v>868.17000000000019</v>
      </c>
      <c r="V111" s="803">
        <v>1059.5970000000002</v>
      </c>
      <c r="W111" s="803">
        <v>1092.4789999999998</v>
      </c>
      <c r="X111" s="803">
        <v>1086.6699999999998</v>
      </c>
      <c r="Y111" s="803">
        <v>1080.9850000000001</v>
      </c>
      <c r="Z111" s="803">
        <v>1097.2619999999999</v>
      </c>
      <c r="AA111" s="803">
        <v>1133.8799999999999</v>
      </c>
      <c r="AB111" s="803">
        <v>1122.7050000000002</v>
      </c>
      <c r="AC111" s="803">
        <v>1128.711</v>
      </c>
      <c r="AD111" s="804">
        <v>10778.700999999999</v>
      </c>
      <c r="AE111"/>
    </row>
    <row r="112" spans="1:31">
      <c r="A112" s="801">
        <v>1</v>
      </c>
      <c r="B112" t="str">
        <f t="shared" si="3"/>
        <v>__</v>
      </c>
      <c r="C112" s="791" t="s">
        <v>466</v>
      </c>
      <c r="D112" s="791" t="s">
        <v>862</v>
      </c>
      <c r="E112" s="791" t="s">
        <v>862</v>
      </c>
      <c r="F112" s="791" t="s">
        <v>862</v>
      </c>
      <c r="G112" s="802"/>
      <c r="H112" s="803"/>
      <c r="I112" s="803"/>
      <c r="J112" s="803"/>
      <c r="K112" s="803"/>
      <c r="L112" s="803"/>
      <c r="M112" s="803"/>
      <c r="N112" s="803"/>
      <c r="O112" s="803"/>
      <c r="P112" s="803"/>
      <c r="Q112" s="803"/>
      <c r="R112" s="803"/>
      <c r="S112" s="802"/>
      <c r="T112" s="802"/>
      <c r="U112" s="803"/>
      <c r="V112" s="803"/>
      <c r="W112" s="803"/>
      <c r="X112" s="803">
        <v>1731.8209999999999</v>
      </c>
      <c r="Y112" s="803">
        <v>1712.0340000000001</v>
      </c>
      <c r="Z112" s="803">
        <v>1778.4449999999999</v>
      </c>
      <c r="AA112" s="803">
        <v>1756.627</v>
      </c>
      <c r="AB112" s="803">
        <v>1568.0619999999999</v>
      </c>
      <c r="AC112" s="803">
        <v>819.245</v>
      </c>
      <c r="AD112" s="804">
        <v>9366.2340000000004</v>
      </c>
      <c r="AE112"/>
    </row>
    <row r="113" spans="1:31">
      <c r="A113" s="801">
        <v>1</v>
      </c>
      <c r="B113" t="str">
        <f t="shared" si="3"/>
        <v>4SE0053</v>
      </c>
      <c r="C113" s="794"/>
      <c r="D113" s="791" t="s">
        <v>192</v>
      </c>
      <c r="E113" s="791" t="s">
        <v>193</v>
      </c>
      <c r="F113" s="791" t="s">
        <v>33</v>
      </c>
      <c r="G113" s="802">
        <v>9.0969999999999995</v>
      </c>
      <c r="H113" s="803">
        <v>6.5530000000000008</v>
      </c>
      <c r="I113" s="803">
        <v>5.6210000000000004</v>
      </c>
      <c r="J113" s="803">
        <v>8.2530000000000001</v>
      </c>
      <c r="K113" s="803">
        <v>8.07</v>
      </c>
      <c r="L113" s="803">
        <v>9.0399999999999991</v>
      </c>
      <c r="M113" s="803">
        <v>12.02</v>
      </c>
      <c r="N113" s="803">
        <v>10.132999999999999</v>
      </c>
      <c r="O113" s="803">
        <v>9.69</v>
      </c>
      <c r="P113" s="803">
        <v>9.254999999999999</v>
      </c>
      <c r="Q113" s="803">
        <v>9.3840000000000003</v>
      </c>
      <c r="R113" s="803">
        <v>10.91</v>
      </c>
      <c r="S113" s="802">
        <v>108.02599999999998</v>
      </c>
      <c r="T113" s="802">
        <v>7.8469999999999995</v>
      </c>
      <c r="U113" s="803">
        <v>6.6339999999999995</v>
      </c>
      <c r="V113" s="803">
        <v>6.6210000000000004</v>
      </c>
      <c r="W113" s="803">
        <v>8.923</v>
      </c>
      <c r="X113" s="803">
        <v>9.9169999999999998</v>
      </c>
      <c r="Y113" s="803">
        <v>9.3339999999999996</v>
      </c>
      <c r="Z113" s="803">
        <v>13.508000000000003</v>
      </c>
      <c r="AA113" s="803">
        <v>9.5909999999999993</v>
      </c>
      <c r="AB113" s="803">
        <v>9.6029999999999998</v>
      </c>
      <c r="AC113" s="803">
        <v>9.4779999999999998</v>
      </c>
      <c r="AD113" s="804">
        <v>91.455999999999989</v>
      </c>
      <c r="AE113"/>
    </row>
    <row r="114" spans="1:31">
      <c r="A114" s="801">
        <v>1</v>
      </c>
      <c r="B114" t="str">
        <f t="shared" si="3"/>
        <v>2SE0043</v>
      </c>
      <c r="C114" s="794"/>
      <c r="D114" s="791" t="s">
        <v>707</v>
      </c>
      <c r="E114" s="791" t="s">
        <v>708</v>
      </c>
      <c r="F114" s="791" t="s">
        <v>25</v>
      </c>
      <c r="G114" s="802">
        <v>13521.354000000001</v>
      </c>
      <c r="H114" s="803">
        <v>13323.599999999999</v>
      </c>
      <c r="I114" s="803">
        <v>13818.641</v>
      </c>
      <c r="J114" s="803">
        <v>14500.518</v>
      </c>
      <c r="K114" s="803">
        <v>14296.050000000001</v>
      </c>
      <c r="L114" s="803">
        <v>14013.04</v>
      </c>
      <c r="M114" s="803">
        <v>13765.371999999999</v>
      </c>
      <c r="N114" s="803">
        <v>14159.1</v>
      </c>
      <c r="O114" s="803">
        <v>14331.077000000001</v>
      </c>
      <c r="P114" s="803">
        <v>14792.08</v>
      </c>
      <c r="Q114" s="803">
        <v>15398.065999999999</v>
      </c>
      <c r="R114" s="803">
        <v>15166.815000000002</v>
      </c>
      <c r="S114" s="802">
        <v>171085.71300000002</v>
      </c>
      <c r="T114" s="802">
        <v>14245.664000000002</v>
      </c>
      <c r="U114" s="803">
        <v>12842.58</v>
      </c>
      <c r="V114" s="803">
        <v>14196.009999999998</v>
      </c>
      <c r="W114" s="803">
        <v>14050.043</v>
      </c>
      <c r="X114" s="803">
        <v>14112.691999999997</v>
      </c>
      <c r="Y114" s="803">
        <v>13377.658999999998</v>
      </c>
      <c r="Z114" s="803">
        <v>13477.009</v>
      </c>
      <c r="AA114" s="803">
        <v>13311.944000000001</v>
      </c>
      <c r="AB114" s="803">
        <v>13991.819</v>
      </c>
      <c r="AC114" s="803">
        <v>14875.804999999998</v>
      </c>
      <c r="AD114" s="804">
        <v>138481.22500000001</v>
      </c>
      <c r="AE114"/>
    </row>
    <row r="115" spans="1:31">
      <c r="A115" s="801">
        <v>1</v>
      </c>
      <c r="B115" t="str">
        <f t="shared" si="3"/>
        <v>3SE0047</v>
      </c>
      <c r="C115" s="794"/>
      <c r="D115" s="791" t="s">
        <v>194</v>
      </c>
      <c r="E115" s="791" t="s">
        <v>195</v>
      </c>
      <c r="F115" s="791" t="s">
        <v>28</v>
      </c>
      <c r="G115" s="802">
        <v>402.36900000000003</v>
      </c>
      <c r="H115" s="803">
        <v>364.30399999999997</v>
      </c>
      <c r="I115" s="803">
        <v>399.30499999999995</v>
      </c>
      <c r="J115" s="803">
        <v>425.22399999999999</v>
      </c>
      <c r="K115" s="803">
        <v>441.13600000000002</v>
      </c>
      <c r="L115" s="803">
        <v>446.53700000000003</v>
      </c>
      <c r="M115" s="803">
        <v>463.92799999999994</v>
      </c>
      <c r="N115" s="803">
        <v>464.28499999999997</v>
      </c>
      <c r="O115" s="803">
        <v>451.39500000000004</v>
      </c>
      <c r="P115" s="803">
        <v>453.59199999999993</v>
      </c>
      <c r="Q115" s="803">
        <v>447.75</v>
      </c>
      <c r="R115" s="803">
        <v>464.85199999999998</v>
      </c>
      <c r="S115" s="802">
        <v>5224.6769999999997</v>
      </c>
      <c r="T115" s="802">
        <v>426.92099999999999</v>
      </c>
      <c r="U115" s="803">
        <v>380.02299999999997</v>
      </c>
      <c r="V115" s="803">
        <v>412.81399999999991</v>
      </c>
      <c r="W115" s="803">
        <v>441.34300000000002</v>
      </c>
      <c r="X115" s="803">
        <v>460.64900000000006</v>
      </c>
      <c r="Y115" s="803">
        <v>466.90900000000005</v>
      </c>
      <c r="Z115" s="803">
        <v>483.75500000000011</v>
      </c>
      <c r="AA115" s="803">
        <v>476.00100000000009</v>
      </c>
      <c r="AB115" s="803">
        <v>466.66500000000002</v>
      </c>
      <c r="AC115" s="803">
        <v>473.24599999999998</v>
      </c>
      <c r="AD115" s="804">
        <v>4488.326</v>
      </c>
      <c r="AE115"/>
    </row>
    <row r="116" spans="1:31">
      <c r="A116" s="801">
        <v>1</v>
      </c>
      <c r="B116" t="str">
        <f t="shared" si="3"/>
        <v>5SE0051</v>
      </c>
      <c r="C116" s="794"/>
      <c r="D116" s="791" t="s">
        <v>709</v>
      </c>
      <c r="E116" s="791" t="s">
        <v>710</v>
      </c>
      <c r="F116" s="791" t="s">
        <v>45</v>
      </c>
      <c r="G116" s="802">
        <v>102.90599999999999</v>
      </c>
      <c r="H116" s="803">
        <v>84.65</v>
      </c>
      <c r="I116" s="803">
        <v>72.722000000000008</v>
      </c>
      <c r="J116" s="803">
        <v>89.96</v>
      </c>
      <c r="K116" s="803">
        <v>105.94999999999999</v>
      </c>
      <c r="L116" s="803">
        <v>106.94200000000001</v>
      </c>
      <c r="M116" s="803">
        <v>107.56399999999999</v>
      </c>
      <c r="N116" s="803">
        <v>127.34800000000001</v>
      </c>
      <c r="O116" s="803">
        <v>123.09800000000001</v>
      </c>
      <c r="P116" s="803">
        <v>129.827</v>
      </c>
      <c r="Q116" s="803">
        <v>122.34099999999998</v>
      </c>
      <c r="R116" s="803">
        <v>124.456</v>
      </c>
      <c r="S116" s="802">
        <v>1297.7639999999997</v>
      </c>
      <c r="T116" s="802">
        <v>111.22100000000002</v>
      </c>
      <c r="U116" s="803">
        <v>93.57</v>
      </c>
      <c r="V116" s="803">
        <v>110.104</v>
      </c>
      <c r="W116" s="803">
        <v>117.78</v>
      </c>
      <c r="X116" s="803">
        <v>120.03700000000001</v>
      </c>
      <c r="Y116" s="803">
        <v>132.93599999999998</v>
      </c>
      <c r="Z116" s="803">
        <v>134.49199999999999</v>
      </c>
      <c r="AA116" s="803">
        <v>126.01199999999999</v>
      </c>
      <c r="AB116" s="803">
        <v>127.75500000000001</v>
      </c>
      <c r="AC116" s="803">
        <v>124.62399999999998</v>
      </c>
      <c r="AD116" s="804">
        <v>1198.5309999999999</v>
      </c>
      <c r="AE116"/>
    </row>
    <row r="117" spans="1:31">
      <c r="A117" s="801">
        <v>1</v>
      </c>
      <c r="B117" t="str">
        <f t="shared" si="3"/>
        <v>2SE0044</v>
      </c>
      <c r="C117" s="794"/>
      <c r="D117" s="791" t="s">
        <v>261</v>
      </c>
      <c r="E117" s="791" t="s">
        <v>711</v>
      </c>
      <c r="F117" s="791" t="s">
        <v>25</v>
      </c>
      <c r="G117" s="802">
        <v>23168.563000000002</v>
      </c>
      <c r="H117" s="803">
        <v>21547.425999999999</v>
      </c>
      <c r="I117" s="803">
        <v>22678.402999999995</v>
      </c>
      <c r="J117" s="803">
        <v>21011.847999999998</v>
      </c>
      <c r="K117" s="803">
        <v>19484.259000000002</v>
      </c>
      <c r="L117" s="803">
        <v>17027.075000000001</v>
      </c>
      <c r="M117" s="803">
        <v>17672.061999999998</v>
      </c>
      <c r="N117" s="803">
        <v>19595.995000000003</v>
      </c>
      <c r="O117" s="803">
        <v>21470.609999999993</v>
      </c>
      <c r="P117" s="803">
        <v>23958.085999999996</v>
      </c>
      <c r="Q117" s="803">
        <v>24180.543999999998</v>
      </c>
      <c r="R117" s="803">
        <v>26192.991000000002</v>
      </c>
      <c r="S117" s="802">
        <v>257987.86199999999</v>
      </c>
      <c r="T117" s="802">
        <v>26664.173000000003</v>
      </c>
      <c r="U117" s="803">
        <v>21994.893999999997</v>
      </c>
      <c r="V117" s="803">
        <v>23260.962</v>
      </c>
      <c r="W117" s="803">
        <v>23290.813000000006</v>
      </c>
      <c r="X117" s="803">
        <v>22416.731</v>
      </c>
      <c r="Y117" s="803">
        <v>19683.137999999999</v>
      </c>
      <c r="Z117" s="803">
        <v>20254.168000000001</v>
      </c>
      <c r="AA117" s="803">
        <v>22081.639000000003</v>
      </c>
      <c r="AB117" s="803">
        <v>23949.143</v>
      </c>
      <c r="AC117" s="803">
        <v>26396.806</v>
      </c>
      <c r="AD117" s="804">
        <v>229992.46700000003</v>
      </c>
      <c r="AE117"/>
    </row>
    <row r="118" spans="1:31">
      <c r="A118" s="801">
        <v>1</v>
      </c>
      <c r="B118" t="str">
        <f t="shared" si="3"/>
        <v>5SE0054</v>
      </c>
      <c r="C118" s="794"/>
      <c r="D118" s="849" t="s">
        <v>196</v>
      </c>
      <c r="E118" s="849" t="s">
        <v>197</v>
      </c>
      <c r="F118" s="849" t="s">
        <v>45</v>
      </c>
      <c r="G118" s="802">
        <v>4.01</v>
      </c>
      <c r="H118" s="803">
        <v>3.33</v>
      </c>
      <c r="I118" s="803">
        <v>3.6769999999999996</v>
      </c>
      <c r="J118" s="803">
        <v>4.3920000000000003</v>
      </c>
      <c r="K118" s="803">
        <v>4.13</v>
      </c>
      <c r="L118" s="803">
        <v>4.774</v>
      </c>
      <c r="M118" s="803">
        <v>4.8309999999999995</v>
      </c>
      <c r="N118" s="803">
        <v>4.4379999999999997</v>
      </c>
      <c r="O118" s="803">
        <v>4.76</v>
      </c>
      <c r="P118" s="803">
        <v>5.1779999999999999</v>
      </c>
      <c r="Q118" s="803">
        <v>5.5949999999999998</v>
      </c>
      <c r="R118" s="803">
        <v>5.2829999999999995</v>
      </c>
      <c r="S118" s="802">
        <v>54.397999999999996</v>
      </c>
      <c r="T118" s="802">
        <v>4.4830000000000005</v>
      </c>
      <c r="U118" s="803">
        <v>4.0149999999999997</v>
      </c>
      <c r="V118" s="803">
        <v>4.18</v>
      </c>
      <c r="W118" s="803">
        <v>4.0529999999999999</v>
      </c>
      <c r="X118" s="803">
        <v>4.66</v>
      </c>
      <c r="Y118" s="803">
        <v>4.5329999999999995</v>
      </c>
      <c r="Z118" s="803">
        <v>4.7720000000000002</v>
      </c>
      <c r="AA118" s="803">
        <v>4.9020000000000001</v>
      </c>
      <c r="AB118" s="803">
        <v>5.008</v>
      </c>
      <c r="AC118" s="803">
        <v>5.2360000000000007</v>
      </c>
      <c r="AD118" s="804">
        <v>45.841999999999999</v>
      </c>
      <c r="AE118"/>
    </row>
    <row r="119" spans="1:31">
      <c r="A119" s="801">
        <v>1</v>
      </c>
      <c r="B119" t="str">
        <f t="shared" si="3"/>
        <v>2SE0045</v>
      </c>
      <c r="C119" s="794"/>
      <c r="D119" s="791" t="s">
        <v>712</v>
      </c>
      <c r="E119" s="791" t="s">
        <v>713</v>
      </c>
      <c r="F119" s="791" t="s">
        <v>25</v>
      </c>
      <c r="G119" s="802">
        <v>1855.34</v>
      </c>
      <c r="H119" s="803">
        <v>1730.827</v>
      </c>
      <c r="I119" s="803">
        <v>1891.6599999999999</v>
      </c>
      <c r="J119" s="803">
        <v>1864.17</v>
      </c>
      <c r="K119" s="803">
        <v>1867.0049999999997</v>
      </c>
      <c r="L119" s="803">
        <v>1834.489</v>
      </c>
      <c r="M119" s="803">
        <v>1901.5030000000002</v>
      </c>
      <c r="N119" s="803">
        <v>1924.6739999999998</v>
      </c>
      <c r="O119" s="803">
        <v>2084.5949999999998</v>
      </c>
      <c r="P119" s="803">
        <v>2192.7359999999999</v>
      </c>
      <c r="Q119" s="803">
        <v>2406.2339999999999</v>
      </c>
      <c r="R119" s="803">
        <v>2387.5929999999998</v>
      </c>
      <c r="S119" s="802">
        <v>23940.826000000001</v>
      </c>
      <c r="T119" s="802">
        <v>2389.65</v>
      </c>
      <c r="U119" s="803">
        <v>2469.7000000000003</v>
      </c>
      <c r="V119" s="803">
        <v>2536.2199999999998</v>
      </c>
      <c r="W119" s="803">
        <v>2713.4049999999997</v>
      </c>
      <c r="X119" s="803">
        <v>2889.1990000000001</v>
      </c>
      <c r="Y119" s="803">
        <v>2864.1720000000005</v>
      </c>
      <c r="Z119" s="803">
        <v>2968.0880000000002</v>
      </c>
      <c r="AA119" s="803">
        <v>3023.8739999999998</v>
      </c>
      <c r="AB119" s="803">
        <v>3137.93</v>
      </c>
      <c r="AC119" s="803">
        <v>3299.7509999999997</v>
      </c>
      <c r="AD119" s="804">
        <v>28291.989000000001</v>
      </c>
      <c r="AE119"/>
    </row>
    <row r="120" spans="1:31">
      <c r="A120" s="801">
        <v>1</v>
      </c>
      <c r="B120" t="str">
        <f t="shared" si="3"/>
        <v>5SE0246</v>
      </c>
      <c r="C120" s="794"/>
      <c r="D120" s="791" t="s">
        <v>714</v>
      </c>
      <c r="E120" s="791" t="s">
        <v>715</v>
      </c>
      <c r="F120" s="791" t="s">
        <v>45</v>
      </c>
      <c r="G120" s="802">
        <v>1498.6310000000001</v>
      </c>
      <c r="H120" s="803">
        <v>1453.8069999999998</v>
      </c>
      <c r="I120" s="803">
        <v>1562.9099999999996</v>
      </c>
      <c r="J120" s="803">
        <v>1541.1159999999998</v>
      </c>
      <c r="K120" s="803">
        <v>1463.672</v>
      </c>
      <c r="L120" s="803">
        <v>1362.1110000000001</v>
      </c>
      <c r="M120" s="803">
        <v>1384.15</v>
      </c>
      <c r="N120" s="803">
        <v>1395.3519999999996</v>
      </c>
      <c r="O120" s="803">
        <v>1416.8319999999999</v>
      </c>
      <c r="P120" s="803">
        <v>1396.921</v>
      </c>
      <c r="Q120" s="803">
        <v>1360.3599999999997</v>
      </c>
      <c r="R120" s="803">
        <v>1388.4360000000001</v>
      </c>
      <c r="S120" s="802">
        <v>17224.298000000003</v>
      </c>
      <c r="T120" s="802">
        <v>1400.0009999999995</v>
      </c>
      <c r="U120" s="803">
        <v>1296.6089999999999</v>
      </c>
      <c r="V120" s="803">
        <v>1437.69</v>
      </c>
      <c r="W120" s="803">
        <v>1410.9929999999999</v>
      </c>
      <c r="X120" s="803">
        <v>1432.5520000000001</v>
      </c>
      <c r="Y120" s="803">
        <v>1355.3400000000001</v>
      </c>
      <c r="Z120" s="803">
        <v>1415.6149999999998</v>
      </c>
      <c r="AA120" s="803">
        <v>1181.9730000000004</v>
      </c>
      <c r="AB120" s="803">
        <v>1308.203</v>
      </c>
      <c r="AC120" s="803">
        <v>1348.2459999999999</v>
      </c>
      <c r="AD120" s="804">
        <v>13587.221999999998</v>
      </c>
      <c r="AE120"/>
    </row>
    <row r="121" spans="1:31">
      <c r="A121" s="801">
        <v>1</v>
      </c>
      <c r="B121" t="str">
        <f t="shared" si="3"/>
        <v>3SE0049</v>
      </c>
      <c r="C121" s="794"/>
      <c r="D121" s="849" t="s">
        <v>198</v>
      </c>
      <c r="E121" s="849" t="s">
        <v>199</v>
      </c>
      <c r="F121" s="849" t="s">
        <v>28</v>
      </c>
      <c r="G121" s="802">
        <v>35.007999999999996</v>
      </c>
      <c r="H121" s="803">
        <v>28.72</v>
      </c>
      <c r="I121" s="803">
        <v>30.117000000000001</v>
      </c>
      <c r="J121" s="803">
        <v>32.846999999999994</v>
      </c>
      <c r="K121" s="803">
        <v>33.143000000000001</v>
      </c>
      <c r="L121" s="803">
        <v>33.468999999999994</v>
      </c>
      <c r="M121" s="803">
        <v>33.753</v>
      </c>
      <c r="N121" s="803">
        <v>40.668999999999997</v>
      </c>
      <c r="O121" s="803">
        <v>35.227000000000004</v>
      </c>
      <c r="P121" s="803">
        <v>35.597999999999999</v>
      </c>
      <c r="Q121" s="803">
        <v>37.969000000000001</v>
      </c>
      <c r="R121" s="803">
        <v>38.938000000000002</v>
      </c>
      <c r="S121" s="802">
        <v>415.45799999999997</v>
      </c>
      <c r="T121" s="802">
        <v>35.742999999999995</v>
      </c>
      <c r="U121" s="803">
        <v>31.731999999999999</v>
      </c>
      <c r="V121" s="803">
        <v>32.908999999999999</v>
      </c>
      <c r="W121" s="803">
        <v>36.168000000000006</v>
      </c>
      <c r="X121" s="803">
        <v>36.686999999999998</v>
      </c>
      <c r="Y121" s="803">
        <v>37.609000000000002</v>
      </c>
      <c r="Z121" s="803">
        <v>35.480000000000004</v>
      </c>
      <c r="AA121" s="803">
        <v>38.141999999999996</v>
      </c>
      <c r="AB121" s="803">
        <v>38.093999999999994</v>
      </c>
      <c r="AC121" s="803">
        <v>37.644999999999996</v>
      </c>
      <c r="AD121" s="804">
        <v>360.20899999999995</v>
      </c>
      <c r="AE121"/>
    </row>
    <row r="122" spans="1:31">
      <c r="A122" s="801">
        <v>1</v>
      </c>
      <c r="B122" t="str">
        <f t="shared" si="3"/>
        <v>2SE0046</v>
      </c>
      <c r="C122" s="794"/>
      <c r="D122" s="791" t="s">
        <v>716</v>
      </c>
      <c r="E122" s="791" t="s">
        <v>717</v>
      </c>
      <c r="F122" s="791" t="s">
        <v>25</v>
      </c>
      <c r="G122" s="802">
        <v>4726.1880000000001</v>
      </c>
      <c r="H122" s="803">
        <v>4519.7499999999991</v>
      </c>
      <c r="I122" s="803">
        <v>4833.6510000000007</v>
      </c>
      <c r="J122" s="803">
        <v>7406.7690000000002</v>
      </c>
      <c r="K122" s="803">
        <v>6458.402</v>
      </c>
      <c r="L122" s="803">
        <v>6790.8749999999991</v>
      </c>
      <c r="M122" s="803">
        <v>5047.2299999999996</v>
      </c>
      <c r="N122" s="803">
        <v>5046.3650000000007</v>
      </c>
      <c r="O122" s="803">
        <v>5054.4040000000005</v>
      </c>
      <c r="P122" s="803">
        <v>5341.969000000001</v>
      </c>
      <c r="Q122" s="803">
        <v>7593.0040000000017</v>
      </c>
      <c r="R122" s="803">
        <v>7453.7719999999999</v>
      </c>
      <c r="S122" s="802">
        <v>70272.379000000001</v>
      </c>
      <c r="T122" s="802">
        <v>5770.7220000000016</v>
      </c>
      <c r="U122" s="803">
        <v>5237.9450000000006</v>
      </c>
      <c r="V122" s="803">
        <v>5929.5719999999992</v>
      </c>
      <c r="W122" s="803">
        <v>8037.9529999999995</v>
      </c>
      <c r="X122" s="803">
        <v>10062.918999999998</v>
      </c>
      <c r="Y122" s="803">
        <v>8031.400999999998</v>
      </c>
      <c r="Z122" s="803">
        <v>5547.482</v>
      </c>
      <c r="AA122" s="803">
        <v>5649.1640000000007</v>
      </c>
      <c r="AB122" s="803">
        <v>5645.0990000000002</v>
      </c>
      <c r="AC122" s="803">
        <v>6072.9919999999993</v>
      </c>
      <c r="AD122" s="804">
        <v>65985.249000000011</v>
      </c>
      <c r="AE122"/>
    </row>
    <row r="123" spans="1:31">
      <c r="A123" s="801">
        <v>1</v>
      </c>
      <c r="B123" t="str">
        <f t="shared" si="3"/>
        <v>5SE0247</v>
      </c>
      <c r="C123" s="794"/>
      <c r="D123" s="791" t="s">
        <v>718</v>
      </c>
      <c r="E123" s="791" t="s">
        <v>719</v>
      </c>
      <c r="F123" s="791" t="s">
        <v>45</v>
      </c>
      <c r="G123" s="802">
        <v>64.49499999999999</v>
      </c>
      <c r="H123" s="803">
        <v>62.22</v>
      </c>
      <c r="I123" s="803">
        <v>59.314</v>
      </c>
      <c r="J123" s="803">
        <v>70.280000000000015</v>
      </c>
      <c r="K123" s="803">
        <v>71</v>
      </c>
      <c r="L123" s="803">
        <v>76.553999999999988</v>
      </c>
      <c r="M123" s="803">
        <v>77.323999999999998</v>
      </c>
      <c r="N123" s="803">
        <v>82.406999999999996</v>
      </c>
      <c r="O123" s="803">
        <v>84.576999999999998</v>
      </c>
      <c r="P123" s="803">
        <v>78.004999999999995</v>
      </c>
      <c r="Q123" s="803">
        <v>88.981999999999999</v>
      </c>
      <c r="R123" s="803">
        <v>90.64</v>
      </c>
      <c r="S123" s="802">
        <v>905.798</v>
      </c>
      <c r="T123" s="802">
        <v>77.026999999999987</v>
      </c>
      <c r="U123" s="803">
        <v>73.374000000000009</v>
      </c>
      <c r="V123" s="803">
        <v>70.276999999999987</v>
      </c>
      <c r="W123" s="803">
        <v>77.683999999999997</v>
      </c>
      <c r="X123" s="803">
        <v>82.752999999999986</v>
      </c>
      <c r="Y123" s="803">
        <v>88.466999999999999</v>
      </c>
      <c r="Z123" s="803">
        <v>83.426999999999992</v>
      </c>
      <c r="AA123" s="803">
        <v>97.369</v>
      </c>
      <c r="AB123" s="803">
        <v>90.281999999999996</v>
      </c>
      <c r="AC123" s="803">
        <v>87.78</v>
      </c>
      <c r="AD123" s="804">
        <v>828.43999999999994</v>
      </c>
      <c r="AE123"/>
    </row>
    <row r="124" spans="1:31">
      <c r="A124" s="801">
        <v>1</v>
      </c>
      <c r="B124" t="str">
        <f t="shared" si="3"/>
        <v>4SE0056</v>
      </c>
      <c r="C124" s="794"/>
      <c r="D124" s="849" t="s">
        <v>200</v>
      </c>
      <c r="E124" s="849" t="s">
        <v>201</v>
      </c>
      <c r="F124" s="849" t="s">
        <v>33</v>
      </c>
      <c r="G124" s="802">
        <v>0.67300000000000004</v>
      </c>
      <c r="H124" s="803">
        <v>0.63700000000000001</v>
      </c>
      <c r="I124" s="803">
        <v>0.628</v>
      </c>
      <c r="J124" s="803">
        <v>0.80899999999999994</v>
      </c>
      <c r="K124" s="803">
        <v>0.89399999999999991</v>
      </c>
      <c r="L124" s="803">
        <v>0.91999999999999993</v>
      </c>
      <c r="M124" s="803">
        <v>0.873</v>
      </c>
      <c r="N124" s="803">
        <v>0.95000000000000007</v>
      </c>
      <c r="O124" s="803">
        <v>0.96699999999999997</v>
      </c>
      <c r="P124" s="803">
        <v>0.85100000000000009</v>
      </c>
      <c r="Q124" s="803">
        <v>0.81900000000000006</v>
      </c>
      <c r="R124" s="803">
        <v>0.876</v>
      </c>
      <c r="S124" s="802">
        <v>9.8970000000000002</v>
      </c>
      <c r="T124" s="802">
        <v>0.74099999999999999</v>
      </c>
      <c r="U124" s="803">
        <v>0.64</v>
      </c>
      <c r="V124" s="803">
        <v>0.61</v>
      </c>
      <c r="W124" s="803">
        <v>0.78800000000000003</v>
      </c>
      <c r="X124" s="803">
        <v>0.83299999999999996</v>
      </c>
      <c r="Y124" s="803">
        <v>0.86799999999999999</v>
      </c>
      <c r="Z124" s="803">
        <v>0.91200000000000003</v>
      </c>
      <c r="AA124" s="803">
        <v>0.87099999999999989</v>
      </c>
      <c r="AB124" s="803">
        <v>0.95000000000000007</v>
      </c>
      <c r="AC124" s="803">
        <v>0.9870000000000001</v>
      </c>
      <c r="AD124" s="804">
        <v>8.1999999999999993</v>
      </c>
      <c r="AE124"/>
    </row>
    <row r="125" spans="1:31">
      <c r="A125" s="801">
        <v>1</v>
      </c>
      <c r="B125" t="str">
        <f t="shared" si="3"/>
        <v>2SE0096</v>
      </c>
      <c r="C125" s="791" t="s">
        <v>469</v>
      </c>
      <c r="D125" s="791" t="s">
        <v>54</v>
      </c>
      <c r="E125" s="791" t="s">
        <v>53</v>
      </c>
      <c r="F125" s="791" t="s">
        <v>25</v>
      </c>
      <c r="G125" s="802">
        <v>2306.6349999999998</v>
      </c>
      <c r="H125" s="803">
        <v>2150.3139999999999</v>
      </c>
      <c r="I125" s="803">
        <v>2331.4470000000001</v>
      </c>
      <c r="J125" s="803">
        <v>2466.0680000000002</v>
      </c>
      <c r="K125" s="803">
        <v>2682.1790000000005</v>
      </c>
      <c r="L125" s="803">
        <v>2578.7249999999995</v>
      </c>
      <c r="M125" s="803">
        <v>2674.5880000000002</v>
      </c>
      <c r="N125" s="803">
        <v>2627.6219999999998</v>
      </c>
      <c r="O125" s="803">
        <v>2671.694</v>
      </c>
      <c r="P125" s="803">
        <v>2729.9809999999998</v>
      </c>
      <c r="Q125" s="803">
        <v>2678.0000000000005</v>
      </c>
      <c r="R125" s="803">
        <v>2636.163</v>
      </c>
      <c r="S125" s="802">
        <v>30533.415999999997</v>
      </c>
      <c r="T125" s="802">
        <v>2379.0840000000007</v>
      </c>
      <c r="U125" s="803">
        <v>2145.9429999999998</v>
      </c>
      <c r="V125" s="803">
        <v>2442.6069999999991</v>
      </c>
      <c r="W125" s="803">
        <v>2427.3779999999997</v>
      </c>
      <c r="X125" s="803">
        <v>2684.7549999999997</v>
      </c>
      <c r="Y125" s="803">
        <v>2679.183</v>
      </c>
      <c r="Z125" s="803">
        <v>2723.4560000000001</v>
      </c>
      <c r="AA125" s="803">
        <v>2758.5589999999997</v>
      </c>
      <c r="AB125" s="803">
        <v>2824.7489999999998</v>
      </c>
      <c r="AC125" s="803">
        <v>2968.1169999999997</v>
      </c>
      <c r="AD125" s="804">
        <v>26033.830999999995</v>
      </c>
      <c r="AE125"/>
    </row>
    <row r="126" spans="1:31">
      <c r="A126" s="801">
        <v>1</v>
      </c>
      <c r="B126" t="str">
        <f t="shared" si="3"/>
        <v>5SE0225</v>
      </c>
      <c r="C126" s="794"/>
      <c r="D126" s="791" t="s">
        <v>55</v>
      </c>
      <c r="E126" s="791" t="s">
        <v>56</v>
      </c>
      <c r="F126" s="791" t="s">
        <v>45</v>
      </c>
      <c r="G126" s="802">
        <v>683.47800000000007</v>
      </c>
      <c r="H126" s="803">
        <v>615.66699999999992</v>
      </c>
      <c r="I126" s="803">
        <v>661.03700000000003</v>
      </c>
      <c r="J126" s="803">
        <v>690.92199999999991</v>
      </c>
      <c r="K126" s="803">
        <v>616.31799999999998</v>
      </c>
      <c r="L126" s="803">
        <v>592.43499999999983</v>
      </c>
      <c r="M126" s="803">
        <v>622.99099999999999</v>
      </c>
      <c r="N126" s="803">
        <v>675.72800000000007</v>
      </c>
      <c r="O126" s="803">
        <v>776.54700000000003</v>
      </c>
      <c r="P126" s="803">
        <v>852.09500000000003</v>
      </c>
      <c r="Q126" s="803">
        <v>946.40199999999993</v>
      </c>
      <c r="R126" s="803">
        <v>974.18</v>
      </c>
      <c r="S126" s="802">
        <v>8707.7999999999993</v>
      </c>
      <c r="T126" s="802">
        <v>815.18999999999994</v>
      </c>
      <c r="U126" s="803">
        <v>612.78599999999994</v>
      </c>
      <c r="V126" s="803">
        <v>765.2299999999999</v>
      </c>
      <c r="W126" s="803">
        <v>807.33799999999997</v>
      </c>
      <c r="X126" s="803">
        <v>824.81299999999999</v>
      </c>
      <c r="Y126" s="803">
        <v>860.14100000000008</v>
      </c>
      <c r="Z126" s="803">
        <v>915.10900000000004</v>
      </c>
      <c r="AA126" s="803">
        <v>875.7120000000001</v>
      </c>
      <c r="AB126" s="803">
        <v>961.64799999999991</v>
      </c>
      <c r="AC126" s="803">
        <v>1012.221</v>
      </c>
      <c r="AD126" s="804">
        <v>8450.1880000000001</v>
      </c>
      <c r="AE126"/>
    </row>
    <row r="127" spans="1:31">
      <c r="A127" s="801">
        <v>1</v>
      </c>
      <c r="B127" t="str">
        <f t="shared" si="3"/>
        <v>2SE0095</v>
      </c>
      <c r="C127" s="794"/>
      <c r="D127" s="791" t="s">
        <v>57</v>
      </c>
      <c r="E127" s="791" t="s">
        <v>58</v>
      </c>
      <c r="F127" s="791" t="s">
        <v>25</v>
      </c>
      <c r="G127" s="802">
        <v>621.59699999999987</v>
      </c>
      <c r="H127" s="803">
        <v>571.68500000000006</v>
      </c>
      <c r="I127" s="803">
        <v>623.23199999999997</v>
      </c>
      <c r="J127" s="803">
        <v>638.90299999999991</v>
      </c>
      <c r="K127" s="803">
        <v>650.38299999999992</v>
      </c>
      <c r="L127" s="803">
        <v>619.85500000000002</v>
      </c>
      <c r="M127" s="803">
        <v>659.51699999999994</v>
      </c>
      <c r="N127" s="803">
        <v>660.02399999999989</v>
      </c>
      <c r="O127" s="803">
        <v>640.69599999999991</v>
      </c>
      <c r="P127" s="803">
        <v>671.96800000000019</v>
      </c>
      <c r="Q127" s="803">
        <v>643.57899999999972</v>
      </c>
      <c r="R127" s="803">
        <v>659.46</v>
      </c>
      <c r="S127" s="802">
        <v>7660.8989999999994</v>
      </c>
      <c r="T127" s="802">
        <v>673.07099999999991</v>
      </c>
      <c r="U127" s="803">
        <v>572.87099999999998</v>
      </c>
      <c r="V127" s="803">
        <v>649.35599999999988</v>
      </c>
      <c r="W127" s="803">
        <v>640.35800000000006</v>
      </c>
      <c r="X127" s="803">
        <v>658.73299999999983</v>
      </c>
      <c r="Y127" s="803">
        <v>648.86699999999996</v>
      </c>
      <c r="Z127" s="803">
        <v>669.94500000000005</v>
      </c>
      <c r="AA127" s="803">
        <v>690.45100000000002</v>
      </c>
      <c r="AB127" s="803">
        <v>665.47300000000007</v>
      </c>
      <c r="AC127" s="803">
        <v>678.97099999999989</v>
      </c>
      <c r="AD127" s="804">
        <v>6548.0959999999986</v>
      </c>
      <c r="AE127"/>
    </row>
    <row r="128" spans="1:31">
      <c r="A128" s="801">
        <v>1</v>
      </c>
      <c r="B128" t="str">
        <f t="shared" si="3"/>
        <v>5SE0226</v>
      </c>
      <c r="C128" s="794"/>
      <c r="D128" s="791" t="s">
        <v>59</v>
      </c>
      <c r="E128" s="791" t="s">
        <v>60</v>
      </c>
      <c r="F128" s="791" t="s">
        <v>45</v>
      </c>
      <c r="G128" s="802">
        <v>288.72499999999997</v>
      </c>
      <c r="H128" s="803">
        <v>267.36799999999999</v>
      </c>
      <c r="I128" s="803">
        <v>297.27900000000005</v>
      </c>
      <c r="J128" s="803">
        <v>301.85299999999995</v>
      </c>
      <c r="K128" s="803">
        <v>321.56200000000007</v>
      </c>
      <c r="L128" s="803">
        <v>307.57400000000001</v>
      </c>
      <c r="M128" s="803">
        <v>328.17899999999997</v>
      </c>
      <c r="N128" s="803">
        <v>305.50700000000001</v>
      </c>
      <c r="O128" s="803">
        <v>323.71700000000004</v>
      </c>
      <c r="P128" s="803">
        <v>336.37099999999998</v>
      </c>
      <c r="Q128" s="803">
        <v>332.55200000000008</v>
      </c>
      <c r="R128" s="803">
        <v>357.94900000000001</v>
      </c>
      <c r="S128" s="802">
        <v>3768.6360000000004</v>
      </c>
      <c r="T128" s="802">
        <v>329.62299999999999</v>
      </c>
      <c r="U128" s="803">
        <v>323.33600000000001</v>
      </c>
      <c r="V128" s="803">
        <v>371.31</v>
      </c>
      <c r="W128" s="803">
        <v>351.65700000000004</v>
      </c>
      <c r="X128" s="803">
        <v>372.15900000000005</v>
      </c>
      <c r="Y128" s="803">
        <v>372.10399999999998</v>
      </c>
      <c r="Z128" s="803">
        <v>378.02599999999995</v>
      </c>
      <c r="AA128" s="803">
        <v>380.79399999999998</v>
      </c>
      <c r="AB128" s="803">
        <v>403.92300000000006</v>
      </c>
      <c r="AC128" s="803">
        <v>413.11600000000004</v>
      </c>
      <c r="AD128" s="804">
        <v>3696.0479999999998</v>
      </c>
      <c r="AE128"/>
    </row>
    <row r="129" spans="1:31">
      <c r="A129" s="801">
        <v>1</v>
      </c>
      <c r="B129" t="str">
        <f t="shared" si="3"/>
        <v>2SE0094</v>
      </c>
      <c r="C129" s="794"/>
      <c r="D129" s="791" t="s">
        <v>759</v>
      </c>
      <c r="E129" s="791" t="s">
        <v>760</v>
      </c>
      <c r="F129" s="791" t="s">
        <v>25</v>
      </c>
      <c r="G129" s="802">
        <v>26894.322000000007</v>
      </c>
      <c r="H129" s="803">
        <v>26344.753000000001</v>
      </c>
      <c r="I129" s="803">
        <v>27876.971000000001</v>
      </c>
      <c r="J129" s="803">
        <v>25828.916999999998</v>
      </c>
      <c r="K129" s="803">
        <v>26071.493999999995</v>
      </c>
      <c r="L129" s="803">
        <v>26179.277000000002</v>
      </c>
      <c r="M129" s="803">
        <v>26620.251000000004</v>
      </c>
      <c r="N129" s="803">
        <v>27113.054</v>
      </c>
      <c r="O129" s="803">
        <v>26143.437000000002</v>
      </c>
      <c r="P129" s="803">
        <v>27034.875999999993</v>
      </c>
      <c r="Q129" s="803">
        <v>26427.231000000003</v>
      </c>
      <c r="R129" s="803">
        <v>27755.306999999997</v>
      </c>
      <c r="S129" s="802">
        <v>320289.89000000007</v>
      </c>
      <c r="T129" s="802">
        <v>28862.192999999999</v>
      </c>
      <c r="U129" s="803">
        <v>27064.618999999995</v>
      </c>
      <c r="V129" s="803">
        <v>29549.820000000007</v>
      </c>
      <c r="W129" s="803">
        <v>28024.883999999998</v>
      </c>
      <c r="X129" s="803">
        <v>28545.570000000003</v>
      </c>
      <c r="Y129" s="803">
        <v>27834.584000000006</v>
      </c>
      <c r="Z129" s="803">
        <v>28584.089</v>
      </c>
      <c r="AA129" s="803">
        <v>28592.602000000003</v>
      </c>
      <c r="AB129" s="803">
        <v>28150.923999999999</v>
      </c>
      <c r="AC129" s="803">
        <v>28154.411999999997</v>
      </c>
      <c r="AD129" s="804">
        <v>283363.69700000004</v>
      </c>
      <c r="AE129"/>
    </row>
    <row r="130" spans="1:31">
      <c r="A130" s="801">
        <v>1</v>
      </c>
      <c r="B130" t="str">
        <f t="shared" si="3"/>
        <v>3SE0227</v>
      </c>
      <c r="C130" s="794"/>
      <c r="D130" s="791" t="s">
        <v>761</v>
      </c>
      <c r="E130" s="791" t="s">
        <v>762</v>
      </c>
      <c r="F130" s="791" t="s">
        <v>28</v>
      </c>
      <c r="G130" s="802">
        <v>9039.2009999999991</v>
      </c>
      <c r="H130" s="803">
        <v>8288.7389999999996</v>
      </c>
      <c r="I130" s="803">
        <v>8018.6119999999992</v>
      </c>
      <c r="J130" s="803">
        <v>7470.9719999999998</v>
      </c>
      <c r="K130" s="803">
        <v>7932.7219999999988</v>
      </c>
      <c r="L130" s="803">
        <v>8064.2350000000006</v>
      </c>
      <c r="M130" s="803">
        <v>8306.0840000000007</v>
      </c>
      <c r="N130" s="803">
        <v>8666.9640000000036</v>
      </c>
      <c r="O130" s="803">
        <v>9114.7780000000021</v>
      </c>
      <c r="P130" s="803">
        <v>9210.8700000000008</v>
      </c>
      <c r="Q130" s="803">
        <v>8881.1979999999985</v>
      </c>
      <c r="R130" s="803">
        <v>9686.5689999999995</v>
      </c>
      <c r="S130" s="802">
        <v>102680.94400000002</v>
      </c>
      <c r="T130" s="802">
        <v>9671.1569999999992</v>
      </c>
      <c r="U130" s="803">
        <v>8576.4850000000006</v>
      </c>
      <c r="V130" s="803">
        <v>9244.098</v>
      </c>
      <c r="W130" s="803">
        <v>9274.5120000000006</v>
      </c>
      <c r="X130" s="803">
        <v>9069.598</v>
      </c>
      <c r="Y130" s="803">
        <v>8445.5880000000034</v>
      </c>
      <c r="Z130" s="803">
        <v>8625.1229999999996</v>
      </c>
      <c r="AA130" s="803">
        <v>9209.3269999999975</v>
      </c>
      <c r="AB130" s="803">
        <v>9334.1729999999989</v>
      </c>
      <c r="AC130" s="803">
        <v>9926.3930000000018</v>
      </c>
      <c r="AD130" s="804">
        <v>91376.453999999998</v>
      </c>
      <c r="AE130"/>
    </row>
    <row r="131" spans="1:31">
      <c r="A131" s="801">
        <v>1</v>
      </c>
      <c r="B131" t="str">
        <f t="shared" si="3"/>
        <v>5SE0098</v>
      </c>
      <c r="C131" s="794"/>
      <c r="D131" s="791" t="s">
        <v>763</v>
      </c>
      <c r="E131" s="791" t="s">
        <v>764</v>
      </c>
      <c r="F131" s="791" t="s">
        <v>45</v>
      </c>
      <c r="G131" s="802">
        <v>408.10300000000007</v>
      </c>
      <c r="H131" s="803">
        <v>348.55300000000005</v>
      </c>
      <c r="I131" s="803">
        <v>405.92400000000004</v>
      </c>
      <c r="J131" s="803">
        <v>341.76400000000001</v>
      </c>
      <c r="K131" s="803">
        <v>371.81199999999995</v>
      </c>
      <c r="L131" s="803">
        <v>356.24799999999999</v>
      </c>
      <c r="M131" s="803">
        <v>342.66499999999996</v>
      </c>
      <c r="N131" s="803">
        <v>358.892</v>
      </c>
      <c r="O131" s="803">
        <v>369.97799999999995</v>
      </c>
      <c r="P131" s="803">
        <v>410.64100000000002</v>
      </c>
      <c r="Q131" s="803">
        <v>473.15199999999999</v>
      </c>
      <c r="R131" s="803">
        <v>488.35199999999998</v>
      </c>
      <c r="S131" s="802">
        <v>4676.0839999999998</v>
      </c>
      <c r="T131" s="802">
        <v>417.95800000000008</v>
      </c>
      <c r="U131" s="803">
        <v>370.68600000000004</v>
      </c>
      <c r="V131" s="803">
        <v>393.94600000000008</v>
      </c>
      <c r="W131" s="803">
        <v>386.88599999999997</v>
      </c>
      <c r="X131" s="803">
        <v>385.49900000000002</v>
      </c>
      <c r="Y131" s="803">
        <v>378.23299999999995</v>
      </c>
      <c r="Z131" s="803">
        <v>403.67699999999996</v>
      </c>
      <c r="AA131" s="803">
        <v>402.27400000000006</v>
      </c>
      <c r="AB131" s="803">
        <v>407.41699999999997</v>
      </c>
      <c r="AC131" s="803">
        <v>492.00700000000001</v>
      </c>
      <c r="AD131" s="804">
        <v>4038.5830000000001</v>
      </c>
      <c r="AE131"/>
    </row>
    <row r="132" spans="1:31">
      <c r="A132" s="801">
        <v>1</v>
      </c>
      <c r="B132" t="str">
        <f t="shared" si="3"/>
        <v>4SE0099</v>
      </c>
      <c r="C132" s="794"/>
      <c r="D132" s="791" t="s">
        <v>76</v>
      </c>
      <c r="E132" s="791" t="s">
        <v>77</v>
      </c>
      <c r="F132" s="791" t="s">
        <v>33</v>
      </c>
      <c r="G132" s="802">
        <v>798.74400000000003</v>
      </c>
      <c r="H132" s="803">
        <v>703.43600000000004</v>
      </c>
      <c r="I132" s="803">
        <v>771.76900000000001</v>
      </c>
      <c r="J132" s="803">
        <v>796.024</v>
      </c>
      <c r="K132" s="803">
        <v>867.274</v>
      </c>
      <c r="L132" s="803">
        <v>891.19</v>
      </c>
      <c r="M132" s="803">
        <v>920.63400000000001</v>
      </c>
      <c r="N132" s="803">
        <v>906.05799999999999</v>
      </c>
      <c r="O132" s="803">
        <v>901.94700000000012</v>
      </c>
      <c r="P132" s="803">
        <v>888.90299999999991</v>
      </c>
      <c r="Q132" s="803">
        <v>803.87700000000007</v>
      </c>
      <c r="R132" s="803">
        <v>852.91899999999998</v>
      </c>
      <c r="S132" s="802">
        <v>10102.775</v>
      </c>
      <c r="T132" s="802">
        <v>837.94399999999996</v>
      </c>
      <c r="U132" s="803">
        <v>729.87599999999986</v>
      </c>
      <c r="V132" s="803">
        <v>838.91499999999996</v>
      </c>
      <c r="W132" s="803">
        <v>837.63999999999987</v>
      </c>
      <c r="X132" s="803">
        <v>877.66699999999992</v>
      </c>
      <c r="Y132" s="803">
        <v>918.55300000000011</v>
      </c>
      <c r="Z132" s="803">
        <v>977.56999999999994</v>
      </c>
      <c r="AA132" s="803">
        <v>954.46299999999997</v>
      </c>
      <c r="AB132" s="803">
        <v>920.2410000000001</v>
      </c>
      <c r="AC132" s="803">
        <v>980.09300000000007</v>
      </c>
      <c r="AD132" s="804">
        <v>8872.9619999999995</v>
      </c>
      <c r="AE132"/>
    </row>
    <row r="133" spans="1:31">
      <c r="A133" s="801">
        <v>1</v>
      </c>
      <c r="B133" t="str">
        <f t="shared" si="3"/>
        <v>3SE0100</v>
      </c>
      <c r="C133" s="794"/>
      <c r="D133" s="791" t="s">
        <v>78</v>
      </c>
      <c r="E133" s="791" t="s">
        <v>79</v>
      </c>
      <c r="F133" s="791" t="s">
        <v>28</v>
      </c>
      <c r="G133" s="802">
        <v>316.12599999999998</v>
      </c>
      <c r="H133" s="803">
        <v>299.49</v>
      </c>
      <c r="I133" s="803">
        <v>332.64800000000002</v>
      </c>
      <c r="J133" s="803">
        <v>330.39699999999999</v>
      </c>
      <c r="K133" s="803">
        <v>343.65000000000003</v>
      </c>
      <c r="L133" s="803">
        <v>334.78000000000003</v>
      </c>
      <c r="M133" s="803">
        <v>345.47800000000001</v>
      </c>
      <c r="N133" s="803">
        <v>355.60699999999997</v>
      </c>
      <c r="O133" s="803">
        <v>349.39499999999998</v>
      </c>
      <c r="P133" s="803">
        <v>348.83500000000004</v>
      </c>
      <c r="Q133" s="803">
        <v>349.7410000000001</v>
      </c>
      <c r="R133" s="803">
        <v>366.22399999999999</v>
      </c>
      <c r="S133" s="802">
        <v>4072.3710000000001</v>
      </c>
      <c r="T133" s="802">
        <v>329.75200000000001</v>
      </c>
      <c r="U133" s="803">
        <v>317.05099999999999</v>
      </c>
      <c r="V133" s="803">
        <v>352.21800000000007</v>
      </c>
      <c r="W133" s="803">
        <v>342.56400000000008</v>
      </c>
      <c r="X133" s="803">
        <v>350.37499999999994</v>
      </c>
      <c r="Y133" s="803">
        <v>348.14800000000002</v>
      </c>
      <c r="Z133" s="803">
        <v>371.16100000000006</v>
      </c>
      <c r="AA133" s="803">
        <v>392.62899999999996</v>
      </c>
      <c r="AB133" s="803">
        <v>386.08300000000008</v>
      </c>
      <c r="AC133" s="803">
        <v>406.0080000000001</v>
      </c>
      <c r="AD133" s="804">
        <v>3595.9890000000005</v>
      </c>
      <c r="AE133"/>
    </row>
    <row r="134" spans="1:31">
      <c r="A134" s="801">
        <v>1</v>
      </c>
      <c r="B134" t="str">
        <f t="shared" si="3"/>
        <v>5SE0101</v>
      </c>
      <c r="C134" s="794"/>
      <c r="D134" s="791" t="s">
        <v>61</v>
      </c>
      <c r="E134" s="791" t="s">
        <v>62</v>
      </c>
      <c r="F134" s="791" t="s">
        <v>45</v>
      </c>
      <c r="G134" s="802">
        <v>19.089000000000002</v>
      </c>
      <c r="H134" s="803">
        <v>16.913999999999998</v>
      </c>
      <c r="I134" s="803">
        <v>20.506</v>
      </c>
      <c r="J134" s="803">
        <v>21.908999999999999</v>
      </c>
      <c r="K134" s="803">
        <v>22.626999999999999</v>
      </c>
      <c r="L134" s="803">
        <v>21.950000000000003</v>
      </c>
      <c r="M134" s="803">
        <v>21.768999999999998</v>
      </c>
      <c r="N134" s="803">
        <v>20.535999999999998</v>
      </c>
      <c r="O134" s="803">
        <v>19.707999999999998</v>
      </c>
      <c r="P134" s="803">
        <v>22.420999999999999</v>
      </c>
      <c r="Q134" s="803">
        <v>21.384</v>
      </c>
      <c r="R134" s="803">
        <v>23.548000000000002</v>
      </c>
      <c r="S134" s="802">
        <v>252.36099999999999</v>
      </c>
      <c r="T134" s="802">
        <v>20.695999999999998</v>
      </c>
      <c r="U134" s="803">
        <v>17.608000000000001</v>
      </c>
      <c r="V134" s="803">
        <v>19.600999999999999</v>
      </c>
      <c r="W134" s="803">
        <v>19.954000000000001</v>
      </c>
      <c r="X134" s="803">
        <v>20.802</v>
      </c>
      <c r="Y134" s="803">
        <v>21.186999999999998</v>
      </c>
      <c r="Z134" s="803">
        <v>21.553999999999998</v>
      </c>
      <c r="AA134" s="803">
        <v>22.130000000000003</v>
      </c>
      <c r="AB134" s="803">
        <v>21.795000000000002</v>
      </c>
      <c r="AC134" s="803">
        <v>22.819000000000003</v>
      </c>
      <c r="AD134" s="804">
        <v>208.14600000000002</v>
      </c>
      <c r="AE134"/>
    </row>
    <row r="135" spans="1:31">
      <c r="A135" s="801">
        <v>1</v>
      </c>
      <c r="B135" t="str">
        <f t="shared" si="3"/>
        <v>5SE0228</v>
      </c>
      <c r="C135" s="794"/>
      <c r="D135" s="791" t="s">
        <v>80</v>
      </c>
      <c r="E135" s="849" t="s">
        <v>81</v>
      </c>
      <c r="F135" s="849" t="s">
        <v>45</v>
      </c>
      <c r="G135" s="802">
        <v>16.795999999999999</v>
      </c>
      <c r="H135" s="803">
        <v>15.173</v>
      </c>
      <c r="I135" s="803">
        <v>16.678999999999998</v>
      </c>
      <c r="J135" s="803">
        <v>17.495000000000001</v>
      </c>
      <c r="K135" s="803">
        <v>17.61</v>
      </c>
      <c r="L135" s="803">
        <v>17.507999999999999</v>
      </c>
      <c r="M135" s="803">
        <v>17.276</v>
      </c>
      <c r="N135" s="803">
        <v>18.172999999999998</v>
      </c>
      <c r="O135" s="803">
        <v>18.033999999999999</v>
      </c>
      <c r="P135" s="803">
        <v>18.063000000000002</v>
      </c>
      <c r="Q135" s="803">
        <v>17.89</v>
      </c>
      <c r="R135" s="803">
        <v>18.586000000000002</v>
      </c>
      <c r="S135" s="802">
        <v>209.28299999999996</v>
      </c>
      <c r="T135" s="802">
        <v>17.304000000000002</v>
      </c>
      <c r="U135" s="803">
        <v>13.782000000000002</v>
      </c>
      <c r="V135" s="803">
        <v>18.645999999999997</v>
      </c>
      <c r="W135" s="803">
        <v>20.844999999999999</v>
      </c>
      <c r="X135" s="803">
        <v>23.702999999999996</v>
      </c>
      <c r="Y135" s="803">
        <v>24.247999999999998</v>
      </c>
      <c r="Z135" s="803">
        <v>24.463000000000005</v>
      </c>
      <c r="AA135" s="803">
        <v>21.439</v>
      </c>
      <c r="AB135" s="803">
        <v>22.422000000000001</v>
      </c>
      <c r="AC135" s="803">
        <v>20.257000000000001</v>
      </c>
      <c r="AD135" s="804">
        <v>207.10899999999998</v>
      </c>
      <c r="AE135"/>
    </row>
    <row r="136" spans="1:31">
      <c r="A136" s="801">
        <v>1</v>
      </c>
      <c r="B136" t="str">
        <f t="shared" si="3"/>
        <v>5SE0109</v>
      </c>
      <c r="C136" s="794"/>
      <c r="D136" s="791" t="s">
        <v>82</v>
      </c>
      <c r="E136" s="791" t="s">
        <v>83</v>
      </c>
      <c r="F136" s="791" t="s">
        <v>45</v>
      </c>
      <c r="G136" s="802">
        <v>232.86299999999997</v>
      </c>
      <c r="H136" s="803">
        <v>200.62299999999999</v>
      </c>
      <c r="I136" s="803">
        <v>226.18100000000004</v>
      </c>
      <c r="J136" s="803">
        <v>231.28399999999996</v>
      </c>
      <c r="K136" s="803">
        <v>251.798</v>
      </c>
      <c r="L136" s="803">
        <v>238.54599999999999</v>
      </c>
      <c r="M136" s="803">
        <v>230.43400000000003</v>
      </c>
      <c r="N136" s="803">
        <v>239.43300000000002</v>
      </c>
      <c r="O136" s="803">
        <v>219.43799999999999</v>
      </c>
      <c r="P136" s="803">
        <v>227.64099999999999</v>
      </c>
      <c r="Q136" s="803">
        <v>232.42700000000002</v>
      </c>
      <c r="R136" s="803">
        <v>242.88</v>
      </c>
      <c r="S136" s="802">
        <v>2773.5480000000002</v>
      </c>
      <c r="T136" s="802">
        <v>255.27899999999994</v>
      </c>
      <c r="U136" s="803">
        <v>231.238</v>
      </c>
      <c r="V136" s="803">
        <v>256.19</v>
      </c>
      <c r="W136" s="803">
        <v>251.82899999999998</v>
      </c>
      <c r="X136" s="803">
        <v>252.84699999999998</v>
      </c>
      <c r="Y136" s="803">
        <v>250.01300000000001</v>
      </c>
      <c r="Z136" s="803">
        <v>253.52699999999996</v>
      </c>
      <c r="AA136" s="803">
        <v>243.208</v>
      </c>
      <c r="AB136" s="803">
        <v>233.00599999999997</v>
      </c>
      <c r="AC136" s="803">
        <v>244.83799999999997</v>
      </c>
      <c r="AD136" s="804">
        <v>2471.9749999999995</v>
      </c>
      <c r="AE136"/>
    </row>
    <row r="137" spans="1:31">
      <c r="A137" s="801">
        <v>1</v>
      </c>
      <c r="B137" t="str">
        <f t="shared" si="3"/>
        <v>3SE0263</v>
      </c>
      <c r="C137" s="794"/>
      <c r="D137" s="791" t="s">
        <v>838</v>
      </c>
      <c r="E137" s="849" t="s">
        <v>839</v>
      </c>
      <c r="F137" s="849" t="s">
        <v>28</v>
      </c>
      <c r="G137" s="802">
        <v>31.273</v>
      </c>
      <c r="H137" s="803">
        <v>17.593</v>
      </c>
      <c r="I137" s="803">
        <v>8.7200000000000006</v>
      </c>
      <c r="J137" s="803">
        <v>10.923</v>
      </c>
      <c r="K137" s="803">
        <v>25.15</v>
      </c>
      <c r="L137" s="803">
        <v>27.658999999999999</v>
      </c>
      <c r="M137" s="803">
        <v>23.99</v>
      </c>
      <c r="N137" s="803">
        <v>26.66</v>
      </c>
      <c r="O137" s="803">
        <v>28.518000000000001</v>
      </c>
      <c r="P137" s="803">
        <v>33.134999999999998</v>
      </c>
      <c r="Q137" s="803">
        <v>28.646000000000001</v>
      </c>
      <c r="R137" s="803">
        <v>30.739000000000001</v>
      </c>
      <c r="S137" s="802">
        <v>293.00599999999997</v>
      </c>
      <c r="T137" s="802">
        <v>24.462</v>
      </c>
      <c r="U137" s="803">
        <v>21.033000000000001</v>
      </c>
      <c r="V137" s="803">
        <v>18.501999999999999</v>
      </c>
      <c r="W137" s="803">
        <v>21.462</v>
      </c>
      <c r="X137" s="803">
        <v>24.088000000000001</v>
      </c>
      <c r="Y137" s="803">
        <v>36.433999999999997</v>
      </c>
      <c r="Z137" s="803">
        <v>34.832000000000001</v>
      </c>
      <c r="AA137" s="803">
        <v>34.716999999999999</v>
      </c>
      <c r="AB137" s="803">
        <v>33.729999999999997</v>
      </c>
      <c r="AC137" s="803">
        <v>37.216000000000001</v>
      </c>
      <c r="AD137" s="804">
        <v>286.47599999999994</v>
      </c>
      <c r="AE137"/>
    </row>
    <row r="138" spans="1:31">
      <c r="A138" s="801">
        <v>1</v>
      </c>
      <c r="B138" t="str">
        <f t="shared" si="3"/>
        <v>3SE0166</v>
      </c>
      <c r="C138" s="794"/>
      <c r="D138" s="791" t="s">
        <v>67</v>
      </c>
      <c r="E138" s="791" t="s">
        <v>68</v>
      </c>
      <c r="F138" s="791" t="s">
        <v>28</v>
      </c>
      <c r="G138" s="802">
        <v>15.796999999999999</v>
      </c>
      <c r="H138" s="803">
        <v>12.225</v>
      </c>
      <c r="I138" s="803">
        <v>12.501999999999999</v>
      </c>
      <c r="J138" s="803">
        <v>12.603999999999999</v>
      </c>
      <c r="K138" s="803">
        <v>13.272</v>
      </c>
      <c r="L138" s="803">
        <v>14.053000000000001</v>
      </c>
      <c r="M138" s="803">
        <v>13.483000000000001</v>
      </c>
      <c r="N138" s="803">
        <v>13.494</v>
      </c>
      <c r="O138" s="803">
        <v>13.785</v>
      </c>
      <c r="P138" s="803">
        <v>13.931999999999999</v>
      </c>
      <c r="Q138" s="803">
        <v>13.805</v>
      </c>
      <c r="R138" s="803">
        <v>13.968999999999999</v>
      </c>
      <c r="S138" s="802">
        <v>162.92099999999999</v>
      </c>
      <c r="T138" s="802">
        <v>13.487</v>
      </c>
      <c r="U138" s="803">
        <v>11.552</v>
      </c>
      <c r="V138" s="803">
        <v>12.116</v>
      </c>
      <c r="W138" s="803">
        <v>11.707000000000001</v>
      </c>
      <c r="X138" s="803">
        <v>12.434000000000001</v>
      </c>
      <c r="Y138" s="803">
        <v>12.850000000000001</v>
      </c>
      <c r="Z138" s="803">
        <v>12.552000000000001</v>
      </c>
      <c r="AA138" s="803">
        <v>12.940999999999999</v>
      </c>
      <c r="AB138" s="803">
        <v>13.080000000000002</v>
      </c>
      <c r="AC138" s="803">
        <v>13.780999999999999</v>
      </c>
      <c r="AD138" s="804">
        <v>126.50000000000003</v>
      </c>
      <c r="AE138"/>
    </row>
    <row r="139" spans="1:31">
      <c r="A139" s="801">
        <v>1</v>
      </c>
      <c r="B139" t="str">
        <f t="shared" ref="B139:B202" si="4">+RIGHT(F139,A139)&amp;E139</f>
        <v>3SE0167</v>
      </c>
      <c r="C139" s="794"/>
      <c r="D139" s="791" t="s">
        <v>71</v>
      </c>
      <c r="E139" s="791" t="s">
        <v>70</v>
      </c>
      <c r="F139" s="791" t="s">
        <v>28</v>
      </c>
      <c r="G139" s="802">
        <v>70.233000000000004</v>
      </c>
      <c r="H139" s="803">
        <v>64.245000000000005</v>
      </c>
      <c r="I139" s="803">
        <v>74.072000000000003</v>
      </c>
      <c r="J139" s="803">
        <v>70.234999999999999</v>
      </c>
      <c r="K139" s="803">
        <v>71.628999999999991</v>
      </c>
      <c r="L139" s="803">
        <v>72.126000000000005</v>
      </c>
      <c r="M139" s="803">
        <v>78.987999999999985</v>
      </c>
      <c r="N139" s="803">
        <v>77.311999999999998</v>
      </c>
      <c r="O139" s="803">
        <v>77.210999999999999</v>
      </c>
      <c r="P139" s="803">
        <v>83.376000000000005</v>
      </c>
      <c r="Q139" s="803">
        <v>80.01700000000001</v>
      </c>
      <c r="R139" s="803">
        <v>81.208000000000013</v>
      </c>
      <c r="S139" s="802">
        <v>900.65199999999993</v>
      </c>
      <c r="T139" s="802">
        <v>69.938000000000002</v>
      </c>
      <c r="U139" s="803">
        <v>64.930000000000007</v>
      </c>
      <c r="V139" s="803">
        <v>76.108000000000018</v>
      </c>
      <c r="W139" s="803">
        <v>76.290999999999997</v>
      </c>
      <c r="X139" s="803">
        <v>83.14100000000002</v>
      </c>
      <c r="Y139" s="803">
        <v>78.932999999999993</v>
      </c>
      <c r="Z139" s="803">
        <v>81.522000000000006</v>
      </c>
      <c r="AA139" s="803">
        <v>83.81</v>
      </c>
      <c r="AB139" s="803">
        <v>85.34</v>
      </c>
      <c r="AC139" s="803">
        <v>89.691999999999993</v>
      </c>
      <c r="AD139" s="804">
        <v>789.70500000000004</v>
      </c>
      <c r="AE139"/>
    </row>
    <row r="140" spans="1:31">
      <c r="A140" s="801">
        <v>1</v>
      </c>
      <c r="B140" t="str">
        <f t="shared" si="4"/>
        <v>5SE0106</v>
      </c>
      <c r="C140" s="794"/>
      <c r="D140" s="791" t="s">
        <v>84</v>
      </c>
      <c r="E140" s="791" t="s">
        <v>85</v>
      </c>
      <c r="F140" s="791" t="s">
        <v>45</v>
      </c>
      <c r="G140" s="802">
        <v>93.404000000000011</v>
      </c>
      <c r="H140" s="803">
        <v>62.986999999999995</v>
      </c>
      <c r="I140" s="803">
        <v>87.384</v>
      </c>
      <c r="J140" s="803">
        <v>91.953000000000003</v>
      </c>
      <c r="K140" s="803">
        <v>99.518000000000001</v>
      </c>
      <c r="L140" s="803">
        <v>100.98200000000001</v>
      </c>
      <c r="M140" s="803">
        <v>102.982</v>
      </c>
      <c r="N140" s="803">
        <v>107.68899999999999</v>
      </c>
      <c r="O140" s="803">
        <v>109.149</v>
      </c>
      <c r="P140" s="803">
        <v>112.07</v>
      </c>
      <c r="Q140" s="803">
        <v>108.13100000000001</v>
      </c>
      <c r="R140" s="803">
        <v>102.15</v>
      </c>
      <c r="S140" s="802">
        <v>1178.3990000000001</v>
      </c>
      <c r="T140" s="802">
        <v>98.88300000000001</v>
      </c>
      <c r="U140" s="803">
        <v>93.259</v>
      </c>
      <c r="V140" s="803">
        <v>106.377</v>
      </c>
      <c r="W140" s="803">
        <v>102.676</v>
      </c>
      <c r="X140" s="803">
        <v>114.08399999999997</v>
      </c>
      <c r="Y140" s="803">
        <v>114.714</v>
      </c>
      <c r="Z140" s="803">
        <v>121.066</v>
      </c>
      <c r="AA140" s="803">
        <v>119.79299999999999</v>
      </c>
      <c r="AB140" s="803">
        <v>113.181</v>
      </c>
      <c r="AC140" s="803">
        <v>123.524</v>
      </c>
      <c r="AD140" s="804">
        <v>1107.557</v>
      </c>
      <c r="AE140"/>
    </row>
    <row r="141" spans="1:31">
      <c r="A141" s="801">
        <v>1</v>
      </c>
      <c r="B141" t="str">
        <f t="shared" si="4"/>
        <v>4SE0103</v>
      </c>
      <c r="C141" s="794"/>
      <c r="D141" s="791" t="s">
        <v>74</v>
      </c>
      <c r="E141" s="791" t="s">
        <v>73</v>
      </c>
      <c r="F141" s="791" t="s">
        <v>33</v>
      </c>
      <c r="G141" s="802">
        <v>131.66800000000001</v>
      </c>
      <c r="H141" s="803">
        <v>125.28600000000002</v>
      </c>
      <c r="I141" s="803">
        <v>131.84100000000001</v>
      </c>
      <c r="J141" s="803">
        <v>96.018000000000001</v>
      </c>
      <c r="K141" s="803">
        <v>122.066</v>
      </c>
      <c r="L141" s="803">
        <v>144.42699999999999</v>
      </c>
      <c r="M141" s="803">
        <v>145.61799999999999</v>
      </c>
      <c r="N141" s="803">
        <v>143.16399999999999</v>
      </c>
      <c r="O141" s="803">
        <v>148.31699999999998</v>
      </c>
      <c r="P141" s="803">
        <v>145.727</v>
      </c>
      <c r="Q141" s="803">
        <v>142.29</v>
      </c>
      <c r="R141" s="803">
        <v>151.29499999999999</v>
      </c>
      <c r="S141" s="802">
        <v>1627.7170000000001</v>
      </c>
      <c r="T141" s="802">
        <v>140.83599999999998</v>
      </c>
      <c r="U141" s="803">
        <v>119.325</v>
      </c>
      <c r="V141" s="803">
        <v>148.434</v>
      </c>
      <c r="W141" s="803">
        <v>146.88199999999998</v>
      </c>
      <c r="X141" s="803">
        <v>156.07599999999999</v>
      </c>
      <c r="Y141" s="803">
        <v>165.01999999999998</v>
      </c>
      <c r="Z141" s="803">
        <v>175.91600000000003</v>
      </c>
      <c r="AA141" s="803">
        <v>169.20400000000001</v>
      </c>
      <c r="AB141" s="803">
        <v>187.28199999999998</v>
      </c>
      <c r="AC141" s="803">
        <v>185.73300000000003</v>
      </c>
      <c r="AD141" s="804">
        <v>1594.7079999999999</v>
      </c>
      <c r="AE141"/>
    </row>
    <row r="142" spans="1:31">
      <c r="A142" s="801">
        <v>1</v>
      </c>
      <c r="B142" t="str">
        <f t="shared" si="4"/>
        <v>2SE0107</v>
      </c>
      <c r="C142" s="794"/>
      <c r="D142" s="791" t="s">
        <v>91</v>
      </c>
      <c r="E142" s="849" t="s">
        <v>92</v>
      </c>
      <c r="F142" s="849" t="s">
        <v>25</v>
      </c>
      <c r="G142" s="802">
        <v>26.404999999999998</v>
      </c>
      <c r="H142" s="803">
        <v>22.471</v>
      </c>
      <c r="I142" s="803">
        <v>24.646000000000001</v>
      </c>
      <c r="J142" s="803">
        <v>23.925999999999998</v>
      </c>
      <c r="K142" s="803">
        <v>22.749000000000002</v>
      </c>
      <c r="L142" s="803">
        <v>22.105999999999998</v>
      </c>
      <c r="M142" s="803">
        <v>24.738</v>
      </c>
      <c r="N142" s="803">
        <v>24.754999999999999</v>
      </c>
      <c r="O142" s="803">
        <v>26.624000000000002</v>
      </c>
      <c r="P142" s="803">
        <v>34.656999999999996</v>
      </c>
      <c r="Q142" s="803">
        <v>28.520000000000003</v>
      </c>
      <c r="R142" s="803">
        <v>32.523000000000003</v>
      </c>
      <c r="S142" s="802">
        <v>314.12</v>
      </c>
      <c r="T142" s="802">
        <v>32.787999999999997</v>
      </c>
      <c r="U142" s="803">
        <v>29.995000000000005</v>
      </c>
      <c r="V142" s="803">
        <v>32.942</v>
      </c>
      <c r="W142" s="803">
        <v>31.277999999999999</v>
      </c>
      <c r="X142" s="803">
        <v>31.096</v>
      </c>
      <c r="Y142" s="803">
        <v>27.443000000000001</v>
      </c>
      <c r="Z142" s="803">
        <v>30.586000000000002</v>
      </c>
      <c r="AA142" s="803">
        <v>31.816999999999997</v>
      </c>
      <c r="AB142" s="803">
        <v>29.291999999999998</v>
      </c>
      <c r="AC142" s="803">
        <v>31.878999999999998</v>
      </c>
      <c r="AD142" s="804">
        <v>309.11600000000004</v>
      </c>
      <c r="AE142"/>
    </row>
    <row r="143" spans="1:31">
      <c r="A143" s="801">
        <v>1</v>
      </c>
      <c r="B143" t="str">
        <f t="shared" si="4"/>
        <v>4SE0097</v>
      </c>
      <c r="C143" s="794"/>
      <c r="D143" s="791" t="s">
        <v>86</v>
      </c>
      <c r="E143" s="791" t="s">
        <v>87</v>
      </c>
      <c r="F143" s="791" t="s">
        <v>33</v>
      </c>
      <c r="G143" s="802">
        <v>295.59500000000003</v>
      </c>
      <c r="H143" s="803">
        <v>263.72399999999999</v>
      </c>
      <c r="I143" s="803">
        <v>288.887</v>
      </c>
      <c r="J143" s="803">
        <v>303.61699999999996</v>
      </c>
      <c r="K143" s="803">
        <v>320.98500000000001</v>
      </c>
      <c r="L143" s="803">
        <v>322.02699999999999</v>
      </c>
      <c r="M143" s="803">
        <v>359.43700000000001</v>
      </c>
      <c r="N143" s="803">
        <v>346.24799999999999</v>
      </c>
      <c r="O143" s="803">
        <v>368.34499999999997</v>
      </c>
      <c r="P143" s="803">
        <v>376.16399999999999</v>
      </c>
      <c r="Q143" s="803">
        <v>334.88900000000001</v>
      </c>
      <c r="R143" s="803">
        <v>369.52299999999997</v>
      </c>
      <c r="S143" s="802">
        <v>3949.4409999999998</v>
      </c>
      <c r="T143" s="802">
        <v>354.46600000000001</v>
      </c>
      <c r="U143" s="803">
        <v>264.37499999999994</v>
      </c>
      <c r="V143" s="803">
        <v>356.12100000000004</v>
      </c>
      <c r="W143" s="803">
        <v>384.52399999999994</v>
      </c>
      <c r="X143" s="803">
        <v>371.76299999999998</v>
      </c>
      <c r="Y143" s="803">
        <v>435.76000000000005</v>
      </c>
      <c r="Z143" s="803">
        <v>426.64600000000002</v>
      </c>
      <c r="AA143" s="803">
        <v>396.41199999999986</v>
      </c>
      <c r="AB143" s="803">
        <v>395.53699999999998</v>
      </c>
      <c r="AC143" s="803">
        <v>404.19200000000001</v>
      </c>
      <c r="AD143" s="804">
        <v>3789.7959999999998</v>
      </c>
      <c r="AE143"/>
    </row>
    <row r="144" spans="1:31">
      <c r="A144" s="801">
        <v>1</v>
      </c>
      <c r="B144" t="str">
        <f t="shared" si="4"/>
        <v>5SE0229</v>
      </c>
      <c r="C144" s="794"/>
      <c r="D144" s="791" t="s">
        <v>88</v>
      </c>
      <c r="E144" s="791" t="s">
        <v>89</v>
      </c>
      <c r="F144" s="791" t="s">
        <v>45</v>
      </c>
      <c r="G144" s="802">
        <v>6.9089999999999998</v>
      </c>
      <c r="H144" s="803">
        <v>7.1719999999999997</v>
      </c>
      <c r="I144" s="803">
        <v>6.5250000000000004</v>
      </c>
      <c r="J144" s="803">
        <v>7.1109999999999998</v>
      </c>
      <c r="K144" s="803">
        <v>7.8019999999999996</v>
      </c>
      <c r="L144" s="803">
        <v>8.1229999999999993</v>
      </c>
      <c r="M144" s="803">
        <v>7.9619999999999997</v>
      </c>
      <c r="N144" s="803">
        <v>9.2349999999999994</v>
      </c>
      <c r="O144" s="803">
        <v>7.4130000000000003</v>
      </c>
      <c r="P144" s="803">
        <v>7.4050000000000002</v>
      </c>
      <c r="Q144" s="803">
        <v>7.3819999999999997</v>
      </c>
      <c r="R144" s="803">
        <v>6.1189999999999998</v>
      </c>
      <c r="S144" s="802">
        <v>89.158000000000001</v>
      </c>
      <c r="T144" s="802">
        <v>7.1789999999999994</v>
      </c>
      <c r="U144" s="803">
        <v>7.2309999999999999</v>
      </c>
      <c r="V144" s="803">
        <v>8.088000000000001</v>
      </c>
      <c r="W144" s="803">
        <v>7.6969999999999992</v>
      </c>
      <c r="X144" s="803">
        <v>8.4439999999999991</v>
      </c>
      <c r="Y144" s="803">
        <v>8.2959999999999994</v>
      </c>
      <c r="Z144" s="803">
        <v>8.4459999999999997</v>
      </c>
      <c r="AA144" s="803">
        <v>7.6019999999999994</v>
      </c>
      <c r="AB144" s="803">
        <v>7.8329999999999984</v>
      </c>
      <c r="AC144" s="803">
        <v>10.264000000000001</v>
      </c>
      <c r="AD144" s="804">
        <v>81.079999999999984</v>
      </c>
      <c r="AE144"/>
    </row>
    <row r="145" spans="1:31">
      <c r="A145" s="801">
        <v>1</v>
      </c>
      <c r="B145" t="str">
        <f t="shared" si="4"/>
        <v>__</v>
      </c>
      <c r="C145" s="791" t="s">
        <v>441</v>
      </c>
      <c r="D145" s="791" t="s">
        <v>862</v>
      </c>
      <c r="E145" s="791" t="s">
        <v>862</v>
      </c>
      <c r="F145" s="791" t="s">
        <v>862</v>
      </c>
      <c r="G145" s="802"/>
      <c r="H145" s="803"/>
      <c r="I145" s="803"/>
      <c r="J145" s="803"/>
      <c r="K145" s="803"/>
      <c r="L145" s="803"/>
      <c r="M145" s="803"/>
      <c r="N145" s="803"/>
      <c r="O145" s="803"/>
      <c r="P145" s="803"/>
      <c r="Q145" s="803"/>
      <c r="R145" s="803"/>
      <c r="S145" s="802"/>
      <c r="T145" s="802"/>
      <c r="U145" s="803"/>
      <c r="V145" s="803"/>
      <c r="W145" s="803"/>
      <c r="X145" s="803">
        <v>1650.4390000000001</v>
      </c>
      <c r="Y145" s="803">
        <v>3168.2950000000001</v>
      </c>
      <c r="Z145" s="803">
        <v>3526.212</v>
      </c>
      <c r="AA145" s="803">
        <v>2957.9450000000002</v>
      </c>
      <c r="AB145" s="803">
        <v>2672.7359999999999</v>
      </c>
      <c r="AC145" s="803">
        <v>2646.4450000000002</v>
      </c>
      <c r="AD145" s="804">
        <v>16622.072</v>
      </c>
      <c r="AE145"/>
    </row>
    <row r="146" spans="1:31">
      <c r="A146" s="801">
        <v>1</v>
      </c>
      <c r="B146" t="str">
        <f t="shared" si="4"/>
        <v>3SE0035</v>
      </c>
      <c r="C146" s="794"/>
      <c r="D146" s="791" t="s">
        <v>766</v>
      </c>
      <c r="E146" s="791" t="s">
        <v>767</v>
      </c>
      <c r="F146" s="791" t="s">
        <v>28</v>
      </c>
      <c r="G146" s="802">
        <v>1140.616</v>
      </c>
      <c r="H146" s="803">
        <v>1106.5010000000002</v>
      </c>
      <c r="I146" s="803">
        <v>1135.654</v>
      </c>
      <c r="J146" s="803">
        <v>1144.4830000000002</v>
      </c>
      <c r="K146" s="803">
        <v>1181.4039999999998</v>
      </c>
      <c r="L146" s="803">
        <v>1191.8030000000003</v>
      </c>
      <c r="M146" s="803">
        <v>1218.357</v>
      </c>
      <c r="N146" s="803">
        <v>1231.8139999999996</v>
      </c>
      <c r="O146" s="803">
        <v>1234.4380000000001</v>
      </c>
      <c r="P146" s="803">
        <v>1206.4159999999999</v>
      </c>
      <c r="Q146" s="803">
        <v>1233.954</v>
      </c>
      <c r="R146" s="803">
        <v>1221.2860000000001</v>
      </c>
      <c r="S146" s="802">
        <v>14246.726000000001</v>
      </c>
      <c r="T146" s="802">
        <v>1207.0569999999998</v>
      </c>
      <c r="U146" s="803">
        <v>1140.3200000000002</v>
      </c>
      <c r="V146" s="803">
        <v>1177.8700000000001</v>
      </c>
      <c r="W146" s="803">
        <v>1267.8010000000002</v>
      </c>
      <c r="X146" s="803">
        <v>1269.799</v>
      </c>
      <c r="Y146" s="803">
        <v>1324.2430000000002</v>
      </c>
      <c r="Z146" s="803">
        <v>1327.88</v>
      </c>
      <c r="AA146" s="803">
        <v>1298.376</v>
      </c>
      <c r="AB146" s="803">
        <v>1370.3710000000001</v>
      </c>
      <c r="AC146" s="803">
        <v>1301.2629999999999</v>
      </c>
      <c r="AD146" s="804">
        <v>12684.98</v>
      </c>
      <c r="AE146"/>
    </row>
    <row r="147" spans="1:31">
      <c r="A147" s="801">
        <v>1</v>
      </c>
      <c r="B147" t="str">
        <f t="shared" si="4"/>
        <v>5SE0241</v>
      </c>
      <c r="C147" s="794"/>
      <c r="D147" s="791" t="s">
        <v>768</v>
      </c>
      <c r="E147" s="791" t="s">
        <v>769</v>
      </c>
      <c r="F147" s="791" t="s">
        <v>45</v>
      </c>
      <c r="G147" s="802">
        <v>498.20299999999997</v>
      </c>
      <c r="H147" s="803">
        <v>479.38100000000003</v>
      </c>
      <c r="I147" s="803">
        <v>468.94799999999998</v>
      </c>
      <c r="J147" s="803">
        <v>519.34799999999996</v>
      </c>
      <c r="K147" s="803">
        <v>501.97799999999995</v>
      </c>
      <c r="L147" s="803">
        <v>510.38200000000001</v>
      </c>
      <c r="M147" s="803">
        <v>510.02500000000009</v>
      </c>
      <c r="N147" s="803">
        <v>510.72199999999998</v>
      </c>
      <c r="O147" s="803">
        <v>505.99900000000002</v>
      </c>
      <c r="P147" s="803">
        <v>498.79299999999995</v>
      </c>
      <c r="Q147" s="803">
        <v>476.78600000000006</v>
      </c>
      <c r="R147" s="803">
        <v>466.30299999999994</v>
      </c>
      <c r="S147" s="802">
        <v>5946.8679999999995</v>
      </c>
      <c r="T147" s="802">
        <v>443.93299999999999</v>
      </c>
      <c r="U147" s="803">
        <v>430.95499999999993</v>
      </c>
      <c r="V147" s="803">
        <v>398.03700000000003</v>
      </c>
      <c r="W147" s="803">
        <v>482.24299999999999</v>
      </c>
      <c r="X147" s="803">
        <v>447.77199999999999</v>
      </c>
      <c r="Y147" s="803">
        <v>446.11099999999988</v>
      </c>
      <c r="Z147" s="803">
        <v>372.71900000000005</v>
      </c>
      <c r="AA147" s="803">
        <v>363.53499999999997</v>
      </c>
      <c r="AB147" s="803">
        <v>374.69400000000002</v>
      </c>
      <c r="AC147" s="803">
        <v>366.55100000000004</v>
      </c>
      <c r="AD147" s="804">
        <v>4126.55</v>
      </c>
      <c r="AE147"/>
    </row>
    <row r="148" spans="1:31">
      <c r="A148" s="801">
        <v>1</v>
      </c>
      <c r="B148" t="str">
        <f t="shared" si="4"/>
        <v>5SE0042</v>
      </c>
      <c r="C148" s="794"/>
      <c r="D148" s="791" t="s">
        <v>770</v>
      </c>
      <c r="E148" s="791" t="s">
        <v>771</v>
      </c>
      <c r="F148" s="791" t="s">
        <v>45</v>
      </c>
      <c r="G148" s="802">
        <v>5083.7340000000013</v>
      </c>
      <c r="H148" s="803">
        <v>4854.3309999999992</v>
      </c>
      <c r="I148" s="803">
        <v>5004.34</v>
      </c>
      <c r="J148" s="803">
        <v>5039.6440000000011</v>
      </c>
      <c r="K148" s="803">
        <v>5232.87</v>
      </c>
      <c r="L148" s="803">
        <v>5212.7380000000003</v>
      </c>
      <c r="M148" s="803">
        <v>5392.4840000000013</v>
      </c>
      <c r="N148" s="803">
        <v>5194.7189999999982</v>
      </c>
      <c r="O148" s="803">
        <v>4662.7799999999988</v>
      </c>
      <c r="P148" s="803">
        <v>5232.8090000000002</v>
      </c>
      <c r="Q148" s="803">
        <v>4843.5059999999976</v>
      </c>
      <c r="R148" s="803">
        <v>5171.422999999998</v>
      </c>
      <c r="S148" s="802">
        <v>60925.377999999997</v>
      </c>
      <c r="T148" s="802">
        <v>4792.9080000000004</v>
      </c>
      <c r="U148" s="803">
        <v>4682.277</v>
      </c>
      <c r="V148" s="803">
        <v>4897.2219999999998</v>
      </c>
      <c r="W148" s="803">
        <v>5062.4669999999987</v>
      </c>
      <c r="X148" s="803">
        <v>5525.7830000000013</v>
      </c>
      <c r="Y148" s="803">
        <v>3222.7920000000013</v>
      </c>
      <c r="Z148" s="803">
        <v>3143.3910000000001</v>
      </c>
      <c r="AA148" s="803">
        <v>3916.248</v>
      </c>
      <c r="AB148" s="803">
        <v>4002.5150000000003</v>
      </c>
      <c r="AC148" s="803">
        <v>3892.3559999999998</v>
      </c>
      <c r="AD148" s="804">
        <v>43137.959000000003</v>
      </c>
      <c r="AE148"/>
    </row>
    <row r="149" spans="1:31">
      <c r="A149" s="801">
        <v>1</v>
      </c>
      <c r="B149" t="str">
        <f t="shared" si="4"/>
        <v>5SE0242</v>
      </c>
      <c r="C149" s="794"/>
      <c r="D149" s="791" t="s">
        <v>772</v>
      </c>
      <c r="E149" s="849" t="s">
        <v>773</v>
      </c>
      <c r="F149" s="849" t="s">
        <v>45</v>
      </c>
      <c r="G149" s="802">
        <v>838.35699999999997</v>
      </c>
      <c r="H149" s="803">
        <v>811.08399999999995</v>
      </c>
      <c r="I149" s="803">
        <v>839.18299999999999</v>
      </c>
      <c r="J149" s="803">
        <v>860.00100000000009</v>
      </c>
      <c r="K149" s="803">
        <v>921.53199999999981</v>
      </c>
      <c r="L149" s="803">
        <v>926.21900000000005</v>
      </c>
      <c r="M149" s="803">
        <v>949.33600000000001</v>
      </c>
      <c r="N149" s="803">
        <v>959.51199999999994</v>
      </c>
      <c r="O149" s="803">
        <v>977.70999999999992</v>
      </c>
      <c r="P149" s="803">
        <v>954.346</v>
      </c>
      <c r="Q149" s="803">
        <v>957.90900000000011</v>
      </c>
      <c r="R149" s="803">
        <v>962.39399999999989</v>
      </c>
      <c r="S149" s="802">
        <v>10957.583000000001</v>
      </c>
      <c r="T149" s="802">
        <v>926.40500000000009</v>
      </c>
      <c r="U149" s="803">
        <v>839.89399999999989</v>
      </c>
      <c r="V149" s="803">
        <v>894.31700000000001</v>
      </c>
      <c r="W149" s="803">
        <v>943.12699999999984</v>
      </c>
      <c r="X149" s="803">
        <v>991.02399999999989</v>
      </c>
      <c r="Y149" s="803">
        <v>962.54899999999998</v>
      </c>
      <c r="Z149" s="803">
        <v>1097.6000000000001</v>
      </c>
      <c r="AA149" s="803">
        <v>1015.1009999999999</v>
      </c>
      <c r="AB149" s="803">
        <v>1049.066</v>
      </c>
      <c r="AC149" s="803">
        <v>1059.123</v>
      </c>
      <c r="AD149" s="804">
        <v>9778.2060000000001</v>
      </c>
      <c r="AE149"/>
    </row>
    <row r="150" spans="1:31">
      <c r="A150" s="801">
        <v>1</v>
      </c>
      <c r="B150" t="str">
        <f t="shared" si="4"/>
        <v>2SE0032</v>
      </c>
      <c r="C150" s="794"/>
      <c r="D150" s="791" t="s">
        <v>272</v>
      </c>
      <c r="E150" s="791" t="s">
        <v>774</v>
      </c>
      <c r="F150" s="791" t="s">
        <v>25</v>
      </c>
      <c r="G150" s="802">
        <v>13653.151</v>
      </c>
      <c r="H150" s="803">
        <v>12882.434000000003</v>
      </c>
      <c r="I150" s="803">
        <v>13320.403999999997</v>
      </c>
      <c r="J150" s="803">
        <v>13394.950000000003</v>
      </c>
      <c r="K150" s="803">
        <v>13732.039999999999</v>
      </c>
      <c r="L150" s="803">
        <v>13501.750999999998</v>
      </c>
      <c r="M150" s="803">
        <v>14199.540000000005</v>
      </c>
      <c r="N150" s="803">
        <v>14206.861000000004</v>
      </c>
      <c r="O150" s="803">
        <v>14176.992000000004</v>
      </c>
      <c r="P150" s="803">
        <v>13541.699000000004</v>
      </c>
      <c r="Q150" s="803">
        <v>14047.215999999997</v>
      </c>
      <c r="R150" s="803">
        <v>13416.344999999998</v>
      </c>
      <c r="S150" s="802">
        <v>164073.383</v>
      </c>
      <c r="T150" s="802">
        <v>15141.37</v>
      </c>
      <c r="U150" s="803">
        <v>14955.743999999999</v>
      </c>
      <c r="V150" s="803">
        <v>14330.355</v>
      </c>
      <c r="W150" s="803">
        <v>14942.933999999999</v>
      </c>
      <c r="X150" s="803">
        <v>15107.415999999999</v>
      </c>
      <c r="Y150" s="803">
        <v>15285.028000000002</v>
      </c>
      <c r="Z150" s="803">
        <v>15659.328000000005</v>
      </c>
      <c r="AA150" s="803">
        <v>15827.326999999997</v>
      </c>
      <c r="AB150" s="803">
        <v>16186.363000000001</v>
      </c>
      <c r="AC150" s="803">
        <v>15363.874000000002</v>
      </c>
      <c r="AD150" s="804">
        <v>152799.73900000003</v>
      </c>
      <c r="AE150"/>
    </row>
    <row r="151" spans="1:31">
      <c r="A151" s="801">
        <v>1</v>
      </c>
      <c r="B151" t="str">
        <f t="shared" si="4"/>
        <v>3SE0033</v>
      </c>
      <c r="C151" s="794"/>
      <c r="D151" s="791" t="s">
        <v>111</v>
      </c>
      <c r="E151" s="791" t="s">
        <v>112</v>
      </c>
      <c r="F151" s="791" t="s">
        <v>28</v>
      </c>
      <c r="G151" s="802">
        <v>104.35900000000001</v>
      </c>
      <c r="H151" s="803">
        <v>104.419</v>
      </c>
      <c r="I151" s="803">
        <v>86.641000000000005</v>
      </c>
      <c r="J151" s="803">
        <v>92.311999999999998</v>
      </c>
      <c r="K151" s="803">
        <v>102.01699999999998</v>
      </c>
      <c r="L151" s="803">
        <v>92.942000000000007</v>
      </c>
      <c r="M151" s="803">
        <v>111.98800000000001</v>
      </c>
      <c r="N151" s="803">
        <v>97.385999999999996</v>
      </c>
      <c r="O151" s="803">
        <v>102.012</v>
      </c>
      <c r="P151" s="803">
        <v>99.141999999999996</v>
      </c>
      <c r="Q151" s="803">
        <v>114.17900000000002</v>
      </c>
      <c r="R151" s="803">
        <v>100.11</v>
      </c>
      <c r="S151" s="802">
        <v>1207.5070000000001</v>
      </c>
      <c r="T151" s="802">
        <v>107.80899999999998</v>
      </c>
      <c r="U151" s="803">
        <v>106.154</v>
      </c>
      <c r="V151" s="803">
        <v>92.941000000000017</v>
      </c>
      <c r="W151" s="803">
        <v>107.95400000000001</v>
      </c>
      <c r="X151" s="803">
        <v>110.07999999999998</v>
      </c>
      <c r="Y151" s="803">
        <v>93.918000000000006</v>
      </c>
      <c r="Z151" s="803">
        <v>108.85799999999999</v>
      </c>
      <c r="AA151" s="803">
        <v>111.87499999999999</v>
      </c>
      <c r="AB151" s="803">
        <v>107.00900000000001</v>
      </c>
      <c r="AC151" s="803">
        <v>104.16200000000001</v>
      </c>
      <c r="AD151" s="804">
        <v>1050.76</v>
      </c>
      <c r="AE151"/>
    </row>
    <row r="152" spans="1:31">
      <c r="A152" s="801">
        <v>1</v>
      </c>
      <c r="B152" t="str">
        <f t="shared" si="4"/>
        <v>3SE0039</v>
      </c>
      <c r="C152" s="794"/>
      <c r="D152" s="791" t="s">
        <v>113</v>
      </c>
      <c r="E152" s="791" t="s">
        <v>114</v>
      </c>
      <c r="F152" s="791" t="s">
        <v>28</v>
      </c>
      <c r="G152" s="802">
        <v>23.615000000000002</v>
      </c>
      <c r="H152" s="803">
        <v>22.109000000000002</v>
      </c>
      <c r="I152" s="803">
        <v>22.348999999999997</v>
      </c>
      <c r="J152" s="803">
        <v>26.030999999999999</v>
      </c>
      <c r="K152" s="803">
        <v>25.660999999999998</v>
      </c>
      <c r="L152" s="803">
        <v>24.863</v>
      </c>
      <c r="M152" s="803">
        <v>29.918999999999997</v>
      </c>
      <c r="N152" s="803">
        <v>24.108999999999998</v>
      </c>
      <c r="O152" s="803">
        <v>31.481999999999999</v>
      </c>
      <c r="P152" s="803">
        <v>28.751000000000001</v>
      </c>
      <c r="Q152" s="803">
        <v>37.946000000000005</v>
      </c>
      <c r="R152" s="803">
        <v>26.712999999999997</v>
      </c>
      <c r="S152" s="802">
        <v>323.54800000000006</v>
      </c>
      <c r="T152" s="802">
        <v>28.392000000000003</v>
      </c>
      <c r="U152" s="803">
        <v>29.308</v>
      </c>
      <c r="V152" s="803">
        <v>36.326999999999998</v>
      </c>
      <c r="W152" s="803">
        <v>34.024000000000001</v>
      </c>
      <c r="X152" s="803">
        <v>36.509</v>
      </c>
      <c r="Y152" s="803">
        <v>37.466999999999999</v>
      </c>
      <c r="Z152" s="803">
        <v>37.472000000000001</v>
      </c>
      <c r="AA152" s="803">
        <v>36.414999999999999</v>
      </c>
      <c r="AB152" s="803">
        <v>32.11</v>
      </c>
      <c r="AC152" s="803">
        <v>31.485999999999997</v>
      </c>
      <c r="AD152" s="804">
        <v>339.51</v>
      </c>
      <c r="AE152"/>
    </row>
    <row r="153" spans="1:31">
      <c r="A153" s="801">
        <v>1</v>
      </c>
      <c r="B153" t="str">
        <f t="shared" si="4"/>
        <v>3SE0036</v>
      </c>
      <c r="C153" s="794"/>
      <c r="D153" s="791" t="s">
        <v>775</v>
      </c>
      <c r="E153" s="791" t="s">
        <v>776</v>
      </c>
      <c r="F153" s="791" t="s">
        <v>28</v>
      </c>
      <c r="G153" s="802">
        <v>1115.9639999999999</v>
      </c>
      <c r="H153" s="803">
        <v>1074.7659999999998</v>
      </c>
      <c r="I153" s="803">
        <v>1147.8549999999996</v>
      </c>
      <c r="J153" s="803">
        <v>1191.3569999999997</v>
      </c>
      <c r="K153" s="803">
        <v>1255.0349999999999</v>
      </c>
      <c r="L153" s="803">
        <v>1165.1609999999998</v>
      </c>
      <c r="M153" s="803">
        <v>1262.0459999999998</v>
      </c>
      <c r="N153" s="803">
        <v>1254.7789999999998</v>
      </c>
      <c r="O153" s="803">
        <v>1291.085</v>
      </c>
      <c r="P153" s="803">
        <v>1246.146</v>
      </c>
      <c r="Q153" s="803">
        <v>1223.479</v>
      </c>
      <c r="R153" s="803">
        <v>1214.31</v>
      </c>
      <c r="S153" s="802">
        <v>14441.982999999998</v>
      </c>
      <c r="T153" s="802">
        <v>1187.3939999999998</v>
      </c>
      <c r="U153" s="803">
        <v>1100.0610000000001</v>
      </c>
      <c r="V153" s="803">
        <v>1174.6260000000004</v>
      </c>
      <c r="W153" s="803">
        <v>1228.7829999999997</v>
      </c>
      <c r="X153" s="803">
        <v>1214.059</v>
      </c>
      <c r="Y153" s="803">
        <v>1262.537</v>
      </c>
      <c r="Z153" s="803">
        <v>1342.953</v>
      </c>
      <c r="AA153" s="803">
        <v>1311.8459999999998</v>
      </c>
      <c r="AB153" s="803">
        <v>1330.1279999999999</v>
      </c>
      <c r="AC153" s="803">
        <v>1347.2560000000001</v>
      </c>
      <c r="AD153" s="804">
        <v>12499.643</v>
      </c>
      <c r="AE153"/>
    </row>
    <row r="154" spans="1:31">
      <c r="A154" s="801">
        <v>1</v>
      </c>
      <c r="B154" t="str">
        <f t="shared" si="4"/>
        <v>5SE0243</v>
      </c>
      <c r="C154" s="794"/>
      <c r="D154" s="791" t="s">
        <v>777</v>
      </c>
      <c r="E154" s="791" t="s">
        <v>778</v>
      </c>
      <c r="F154" s="791" t="s">
        <v>45</v>
      </c>
      <c r="G154" s="802">
        <v>426.38600000000002</v>
      </c>
      <c r="H154" s="803">
        <v>442.63900000000007</v>
      </c>
      <c r="I154" s="803">
        <v>454.03</v>
      </c>
      <c r="J154" s="803">
        <v>470.62099999999998</v>
      </c>
      <c r="K154" s="803">
        <v>509.56299999999999</v>
      </c>
      <c r="L154" s="803">
        <v>509.12499999999994</v>
      </c>
      <c r="M154" s="803">
        <v>527.08199999999999</v>
      </c>
      <c r="N154" s="803">
        <v>519.95100000000002</v>
      </c>
      <c r="O154" s="803">
        <v>523.72700000000009</v>
      </c>
      <c r="P154" s="803">
        <v>525.9129999999999</v>
      </c>
      <c r="Q154" s="803">
        <v>532.27499999999998</v>
      </c>
      <c r="R154" s="803">
        <v>557.39300000000003</v>
      </c>
      <c r="S154" s="802">
        <v>5998.704999999999</v>
      </c>
      <c r="T154" s="802">
        <v>527.21800000000007</v>
      </c>
      <c r="U154" s="803">
        <v>510.76899999999995</v>
      </c>
      <c r="V154" s="803">
        <v>525.18299999999999</v>
      </c>
      <c r="W154" s="803">
        <v>523.15</v>
      </c>
      <c r="X154" s="803">
        <v>566.39700000000005</v>
      </c>
      <c r="Y154" s="803">
        <v>553.74900000000002</v>
      </c>
      <c r="Z154" s="803">
        <v>565.67899999999997</v>
      </c>
      <c r="AA154" s="803">
        <v>607.92899999999986</v>
      </c>
      <c r="AB154" s="803">
        <v>647.79499999999996</v>
      </c>
      <c r="AC154" s="803">
        <v>582.99500000000023</v>
      </c>
      <c r="AD154" s="804">
        <v>5610.8640000000005</v>
      </c>
      <c r="AE154"/>
    </row>
    <row r="155" spans="1:31">
      <c r="A155" s="801">
        <v>1</v>
      </c>
      <c r="B155" t="str">
        <f t="shared" si="4"/>
        <v>3SE0034</v>
      </c>
      <c r="C155" s="794"/>
      <c r="D155" s="791" t="s">
        <v>115</v>
      </c>
      <c r="E155" s="791" t="s">
        <v>116</v>
      </c>
      <c r="F155" s="791" t="s">
        <v>28</v>
      </c>
      <c r="G155" s="802">
        <v>2027.7829999999994</v>
      </c>
      <c r="H155" s="803">
        <v>2065.5579999999995</v>
      </c>
      <c r="I155" s="803">
        <v>1901.0720000000003</v>
      </c>
      <c r="J155" s="803">
        <v>2068.0039999999999</v>
      </c>
      <c r="K155" s="803">
        <v>2067.6640000000002</v>
      </c>
      <c r="L155" s="803">
        <v>2112.1790000000001</v>
      </c>
      <c r="M155" s="803">
        <v>2026.4660000000001</v>
      </c>
      <c r="N155" s="803">
        <v>2312.8980000000001</v>
      </c>
      <c r="O155" s="803">
        <v>2289.0170000000003</v>
      </c>
      <c r="P155" s="803">
        <v>2308.1170000000002</v>
      </c>
      <c r="Q155" s="803">
        <v>2458.0859999999993</v>
      </c>
      <c r="R155" s="803">
        <v>2188.3149999999996</v>
      </c>
      <c r="S155" s="802">
        <v>25825.159</v>
      </c>
      <c r="T155" s="802">
        <v>2197.9879999999998</v>
      </c>
      <c r="U155" s="803">
        <v>2172.7750000000001</v>
      </c>
      <c r="V155" s="803">
        <v>2168.8629999999998</v>
      </c>
      <c r="W155" s="803">
        <v>2413.9360000000001</v>
      </c>
      <c r="X155" s="803">
        <v>2497.8150000000001</v>
      </c>
      <c r="Y155" s="803">
        <v>2257.9929999999999</v>
      </c>
      <c r="Z155" s="803">
        <v>2415.8389999999999</v>
      </c>
      <c r="AA155" s="803">
        <v>2718.8390000000004</v>
      </c>
      <c r="AB155" s="803">
        <v>2932.5420000000004</v>
      </c>
      <c r="AC155" s="803">
        <v>2532.2159999999999</v>
      </c>
      <c r="AD155" s="804">
        <v>24308.806000000004</v>
      </c>
      <c r="AE155"/>
    </row>
    <row r="156" spans="1:31">
      <c r="A156" s="801">
        <v>1</v>
      </c>
      <c r="B156" t="str">
        <f t="shared" si="4"/>
        <v>3SE0244</v>
      </c>
      <c r="C156" s="794"/>
      <c r="D156" s="791" t="s">
        <v>779</v>
      </c>
      <c r="E156" s="791" t="s">
        <v>780</v>
      </c>
      <c r="F156" s="791" t="s">
        <v>28</v>
      </c>
      <c r="G156" s="802">
        <v>509.84900000000005</v>
      </c>
      <c r="H156" s="803">
        <v>410.46800000000002</v>
      </c>
      <c r="I156" s="803">
        <v>472.84699999999992</v>
      </c>
      <c r="J156" s="803">
        <v>452.10300000000012</v>
      </c>
      <c r="K156" s="803">
        <v>460.86400000000003</v>
      </c>
      <c r="L156" s="803">
        <v>472.83900000000006</v>
      </c>
      <c r="M156" s="803">
        <v>472.47799999999995</v>
      </c>
      <c r="N156" s="803">
        <v>498.2410000000001</v>
      </c>
      <c r="O156" s="803">
        <v>449.22399999999999</v>
      </c>
      <c r="P156" s="803">
        <v>450.7199999999998</v>
      </c>
      <c r="Q156" s="803">
        <v>482.95700000000005</v>
      </c>
      <c r="R156" s="803">
        <v>466.81100000000004</v>
      </c>
      <c r="S156" s="802">
        <v>5599.4009999999998</v>
      </c>
      <c r="T156" s="802">
        <v>477.34799999999996</v>
      </c>
      <c r="U156" s="803">
        <v>451.97800000000001</v>
      </c>
      <c r="V156" s="803">
        <v>472.73000000000008</v>
      </c>
      <c r="W156" s="803">
        <v>471.625</v>
      </c>
      <c r="X156" s="803">
        <v>481.26899999999995</v>
      </c>
      <c r="Y156" s="803">
        <v>454.89400000000001</v>
      </c>
      <c r="Z156" s="803">
        <v>512.649</v>
      </c>
      <c r="AA156" s="803">
        <v>491.45299999999997</v>
      </c>
      <c r="AB156" s="803">
        <v>456.88699999999994</v>
      </c>
      <c r="AC156" s="803">
        <v>540.9430000000001</v>
      </c>
      <c r="AD156" s="804">
        <v>4811.7759999999998</v>
      </c>
      <c r="AE156"/>
    </row>
    <row r="157" spans="1:31">
      <c r="A157" s="801">
        <v>1</v>
      </c>
      <c r="B157" t="str">
        <f t="shared" si="4"/>
        <v>5SE0040</v>
      </c>
      <c r="C157" s="794"/>
      <c r="D157" s="791" t="s">
        <v>781</v>
      </c>
      <c r="E157" s="791" t="s">
        <v>782</v>
      </c>
      <c r="F157" s="791" t="s">
        <v>45</v>
      </c>
      <c r="G157" s="802">
        <v>1082.7549999999999</v>
      </c>
      <c r="H157" s="803">
        <v>1050.059</v>
      </c>
      <c r="I157" s="803">
        <v>1132.8720000000001</v>
      </c>
      <c r="J157" s="803">
        <v>1075.6220000000001</v>
      </c>
      <c r="K157" s="803">
        <v>1196.4499999999998</v>
      </c>
      <c r="L157" s="803">
        <v>1206.6670000000001</v>
      </c>
      <c r="M157" s="803">
        <v>1198.7429999999999</v>
      </c>
      <c r="N157" s="803">
        <v>1255.383</v>
      </c>
      <c r="O157" s="803">
        <v>1193.6770000000001</v>
      </c>
      <c r="P157" s="803">
        <v>1181.4509999999996</v>
      </c>
      <c r="Q157" s="803">
        <v>1207.2239999999999</v>
      </c>
      <c r="R157" s="803">
        <v>1145.1349999999998</v>
      </c>
      <c r="S157" s="802">
        <v>13926.037999999999</v>
      </c>
      <c r="T157" s="802">
        <v>1160.3959999999997</v>
      </c>
      <c r="U157" s="803">
        <v>1020.8759999999997</v>
      </c>
      <c r="V157" s="803">
        <v>1160.556</v>
      </c>
      <c r="W157" s="803">
        <v>1204.2939999999999</v>
      </c>
      <c r="X157" s="803">
        <v>1197.6130000000001</v>
      </c>
      <c r="Y157" s="803">
        <v>1271.9010000000001</v>
      </c>
      <c r="Z157" s="803">
        <v>1306.0569999999998</v>
      </c>
      <c r="AA157" s="803">
        <v>1328.7119999999998</v>
      </c>
      <c r="AB157" s="803">
        <v>1297.8209999999997</v>
      </c>
      <c r="AC157" s="803">
        <v>1300.0830000000001</v>
      </c>
      <c r="AD157" s="804">
        <v>12248.308999999999</v>
      </c>
      <c r="AE157"/>
    </row>
    <row r="158" spans="1:31">
      <c r="A158" s="801">
        <v>1</v>
      </c>
      <c r="B158" t="str">
        <f t="shared" si="4"/>
        <v>5SE0041</v>
      </c>
      <c r="C158" s="794"/>
      <c r="D158" s="791" t="s">
        <v>783</v>
      </c>
      <c r="E158" s="791" t="s">
        <v>784</v>
      </c>
      <c r="F158" s="791" t="s">
        <v>45</v>
      </c>
      <c r="G158" s="802">
        <v>1812.5230000000001</v>
      </c>
      <c r="H158" s="803">
        <v>1697.2759999999998</v>
      </c>
      <c r="I158" s="803">
        <v>1761.327</v>
      </c>
      <c r="J158" s="803">
        <v>1735.9269999999997</v>
      </c>
      <c r="K158" s="803">
        <v>1731.2079999999999</v>
      </c>
      <c r="L158" s="803">
        <v>1845.7620000000002</v>
      </c>
      <c r="M158" s="803">
        <v>1791.2579999999998</v>
      </c>
      <c r="N158" s="803">
        <v>1814.1750000000002</v>
      </c>
      <c r="O158" s="803">
        <v>1775.8599999999997</v>
      </c>
      <c r="P158" s="803">
        <v>1816.9310000000003</v>
      </c>
      <c r="Q158" s="803">
        <v>1718.4319999999998</v>
      </c>
      <c r="R158" s="803">
        <v>1747.7069999999994</v>
      </c>
      <c r="S158" s="802">
        <v>21248.386000000002</v>
      </c>
      <c r="T158" s="802">
        <v>560.15299999999991</v>
      </c>
      <c r="U158" s="803">
        <v>527.72099999999989</v>
      </c>
      <c r="V158" s="803">
        <v>602.35000000000014</v>
      </c>
      <c r="W158" s="803">
        <v>635.46899999999994</v>
      </c>
      <c r="X158" s="803">
        <v>593.40199999999993</v>
      </c>
      <c r="Y158" s="803">
        <v>646.04000000000019</v>
      </c>
      <c r="Z158" s="803">
        <v>639.53700000000003</v>
      </c>
      <c r="AA158" s="803">
        <v>646.34299999999985</v>
      </c>
      <c r="AB158" s="803">
        <v>679.49</v>
      </c>
      <c r="AC158" s="803">
        <v>667.79700000000003</v>
      </c>
      <c r="AD158" s="804">
        <v>6198.3019999999997</v>
      </c>
      <c r="AE158"/>
    </row>
    <row r="159" spans="1:31">
      <c r="A159" s="801">
        <v>1</v>
      </c>
      <c r="B159" t="str">
        <f t="shared" si="4"/>
        <v>5SE0245</v>
      </c>
      <c r="C159" s="794"/>
      <c r="D159" s="791" t="s">
        <v>785</v>
      </c>
      <c r="E159" s="791" t="s">
        <v>786</v>
      </c>
      <c r="F159" s="791" t="s">
        <v>45</v>
      </c>
      <c r="G159" s="802">
        <v>592.2589999999999</v>
      </c>
      <c r="H159" s="803">
        <v>552.00400000000002</v>
      </c>
      <c r="I159" s="803">
        <v>594.28099999999995</v>
      </c>
      <c r="J159" s="803">
        <v>622.46799999999985</v>
      </c>
      <c r="K159" s="803">
        <v>642.26499999999999</v>
      </c>
      <c r="L159" s="803">
        <v>666.33699999999999</v>
      </c>
      <c r="M159" s="803">
        <v>667.82699999999988</v>
      </c>
      <c r="N159" s="803">
        <v>688.34599999999989</v>
      </c>
      <c r="O159" s="803">
        <v>677.30699999999979</v>
      </c>
      <c r="P159" s="803">
        <v>682.56200000000001</v>
      </c>
      <c r="Q159" s="803">
        <v>659.21100000000001</v>
      </c>
      <c r="R159" s="803">
        <v>680.7410000000001</v>
      </c>
      <c r="S159" s="802">
        <v>7725.6079999999993</v>
      </c>
      <c r="T159" s="802">
        <v>651.19299999999998</v>
      </c>
      <c r="U159" s="803">
        <v>603.66999999999996</v>
      </c>
      <c r="V159" s="803">
        <v>662.91499999999996</v>
      </c>
      <c r="W159" s="803">
        <v>684.7410000000001</v>
      </c>
      <c r="X159" s="803">
        <v>687.36500000000001</v>
      </c>
      <c r="Y159" s="803">
        <v>738.58900000000006</v>
      </c>
      <c r="Z159" s="803">
        <v>756.41300000000001</v>
      </c>
      <c r="AA159" s="803">
        <v>773.89699999999982</v>
      </c>
      <c r="AB159" s="803">
        <v>787.90900000000011</v>
      </c>
      <c r="AC159" s="803">
        <v>753.00300000000004</v>
      </c>
      <c r="AD159" s="804">
        <v>7099.6950000000006</v>
      </c>
      <c r="AE159"/>
    </row>
    <row r="160" spans="1:31">
      <c r="A160" s="801">
        <v>1</v>
      </c>
      <c r="B160" t="str">
        <f t="shared" si="4"/>
        <v>5SE0038</v>
      </c>
      <c r="C160" s="794"/>
      <c r="D160" s="791" t="s">
        <v>787</v>
      </c>
      <c r="E160" s="791" t="s">
        <v>788</v>
      </c>
      <c r="F160" s="791" t="s">
        <v>45</v>
      </c>
      <c r="G160" s="802">
        <v>353.00800000000004</v>
      </c>
      <c r="H160" s="803">
        <v>331.32</v>
      </c>
      <c r="I160" s="803">
        <v>352.02100000000002</v>
      </c>
      <c r="J160" s="803">
        <v>363.137</v>
      </c>
      <c r="K160" s="803">
        <v>395.94099999999997</v>
      </c>
      <c r="L160" s="803">
        <v>388.04999999999995</v>
      </c>
      <c r="M160" s="803">
        <v>398.37399999999991</v>
      </c>
      <c r="N160" s="803">
        <v>407.70400000000001</v>
      </c>
      <c r="O160" s="803">
        <v>413.14500000000004</v>
      </c>
      <c r="P160" s="803">
        <v>411.14900000000006</v>
      </c>
      <c r="Q160" s="803">
        <v>413.81799999999993</v>
      </c>
      <c r="R160" s="803">
        <v>442.65199999999999</v>
      </c>
      <c r="S160" s="802">
        <v>4670.3189999999995</v>
      </c>
      <c r="T160" s="802">
        <v>359.78199999999998</v>
      </c>
      <c r="U160" s="803">
        <v>383.202</v>
      </c>
      <c r="V160" s="803">
        <v>381.95400000000001</v>
      </c>
      <c r="W160" s="803">
        <v>426.76599999999996</v>
      </c>
      <c r="X160" s="803">
        <v>413.26799999999997</v>
      </c>
      <c r="Y160" s="803">
        <v>435.46899999999994</v>
      </c>
      <c r="Z160" s="803">
        <v>456.26300000000009</v>
      </c>
      <c r="AA160" s="803">
        <v>420.52200000000005</v>
      </c>
      <c r="AB160" s="803">
        <v>472.78200000000004</v>
      </c>
      <c r="AC160" s="803">
        <v>443.59999999999997</v>
      </c>
      <c r="AD160" s="804">
        <v>4193.6080000000002</v>
      </c>
      <c r="AE160"/>
    </row>
    <row r="161" spans="1:31">
      <c r="A161" s="801">
        <v>1</v>
      </c>
      <c r="B161" t="str">
        <f t="shared" si="4"/>
        <v>5SE0233</v>
      </c>
      <c r="C161" s="791" t="s">
        <v>463</v>
      </c>
      <c r="D161" s="791" t="s">
        <v>43</v>
      </c>
      <c r="E161" s="1031" t="s">
        <v>44</v>
      </c>
      <c r="F161" s="1031" t="s">
        <v>45</v>
      </c>
      <c r="G161" s="802">
        <v>2795.6560000000004</v>
      </c>
      <c r="H161" s="803">
        <v>2581.5210000000002</v>
      </c>
      <c r="I161" s="803">
        <v>2711.2620000000002</v>
      </c>
      <c r="J161" s="803">
        <v>2796.03</v>
      </c>
      <c r="K161" s="803">
        <v>2830.8290000000002</v>
      </c>
      <c r="L161" s="803">
        <v>2908.3579999999993</v>
      </c>
      <c r="M161" s="803">
        <v>3095.886</v>
      </c>
      <c r="N161" s="803">
        <v>3155.6260000000007</v>
      </c>
      <c r="O161" s="803">
        <v>3038.9110000000001</v>
      </c>
      <c r="P161" s="803">
        <v>3030.1619999999998</v>
      </c>
      <c r="Q161" s="803">
        <v>2949.797</v>
      </c>
      <c r="R161" s="803">
        <v>3250.616</v>
      </c>
      <c r="S161" s="802">
        <v>35144.653999999995</v>
      </c>
      <c r="T161" s="802">
        <v>2971.5340000000001</v>
      </c>
      <c r="U161" s="803">
        <v>2809.0459999999989</v>
      </c>
      <c r="V161" s="803">
        <v>2930.971</v>
      </c>
      <c r="W161" s="803">
        <v>2967.4540000000002</v>
      </c>
      <c r="X161" s="803">
        <v>2963.3529999999996</v>
      </c>
      <c r="Y161" s="803">
        <v>2853.0209999999997</v>
      </c>
      <c r="Z161" s="803">
        <v>3120.2840000000001</v>
      </c>
      <c r="AA161" s="803">
        <v>3166.89</v>
      </c>
      <c r="AB161" s="803">
        <v>3385.9070000000006</v>
      </c>
      <c r="AC161" s="803">
        <v>3425.7300000000005</v>
      </c>
      <c r="AD161" s="804">
        <v>30594.189999999995</v>
      </c>
      <c r="AE161"/>
    </row>
    <row r="162" spans="1:31">
      <c r="A162" s="801">
        <v>1</v>
      </c>
      <c r="B162" t="str">
        <f t="shared" si="4"/>
        <v>2SE0017</v>
      </c>
      <c r="C162" s="794"/>
      <c r="D162" s="791" t="s">
        <v>23</v>
      </c>
      <c r="E162" s="791" t="s">
        <v>24</v>
      </c>
      <c r="F162" s="791" t="s">
        <v>25</v>
      </c>
      <c r="G162" s="802">
        <v>132.87299999999999</v>
      </c>
      <c r="H162" s="803">
        <v>128.446</v>
      </c>
      <c r="I162" s="803">
        <v>138.51</v>
      </c>
      <c r="J162" s="803">
        <v>147.31799999999998</v>
      </c>
      <c r="K162" s="803">
        <v>143.55000000000001</v>
      </c>
      <c r="L162" s="803">
        <v>144.70499999999998</v>
      </c>
      <c r="M162" s="803">
        <v>151.77699999999999</v>
      </c>
      <c r="N162" s="803">
        <v>155.24400000000003</v>
      </c>
      <c r="O162" s="803">
        <v>155.41</v>
      </c>
      <c r="P162" s="803">
        <v>163.00000000000003</v>
      </c>
      <c r="Q162" s="803">
        <v>153.57300000000001</v>
      </c>
      <c r="R162" s="803">
        <v>154.47300000000001</v>
      </c>
      <c r="S162" s="802">
        <v>1768.8789999999999</v>
      </c>
      <c r="T162" s="802">
        <v>144.63900000000001</v>
      </c>
      <c r="U162" s="803">
        <v>141.46899999999999</v>
      </c>
      <c r="V162" s="803">
        <v>149.304</v>
      </c>
      <c r="W162" s="803">
        <v>158.63800000000001</v>
      </c>
      <c r="X162" s="803">
        <v>168.74100000000001</v>
      </c>
      <c r="Y162" s="803">
        <v>165.70699999999999</v>
      </c>
      <c r="Z162" s="803">
        <v>164.26599999999999</v>
      </c>
      <c r="AA162" s="803">
        <v>167.625</v>
      </c>
      <c r="AB162" s="803">
        <v>177.26399999999998</v>
      </c>
      <c r="AC162" s="803">
        <v>182.42799999999994</v>
      </c>
      <c r="AD162" s="804">
        <v>1620.0809999999999</v>
      </c>
      <c r="AE162"/>
    </row>
    <row r="163" spans="1:31">
      <c r="A163" s="801">
        <v>1</v>
      </c>
      <c r="B163" t="str">
        <f t="shared" si="4"/>
        <v>3SE0018</v>
      </c>
      <c r="C163" s="794"/>
      <c r="D163" s="791" t="s">
        <v>26</v>
      </c>
      <c r="E163" s="791" t="s">
        <v>27</v>
      </c>
      <c r="F163" s="791" t="s">
        <v>28</v>
      </c>
      <c r="G163" s="802">
        <v>196.13399999999999</v>
      </c>
      <c r="H163" s="803">
        <v>199.70900000000003</v>
      </c>
      <c r="I163" s="803">
        <v>213.9</v>
      </c>
      <c r="J163" s="803">
        <v>222.58099999999996</v>
      </c>
      <c r="K163" s="803">
        <v>217.44</v>
      </c>
      <c r="L163" s="803">
        <v>204.17400000000001</v>
      </c>
      <c r="M163" s="803">
        <v>230.91100000000003</v>
      </c>
      <c r="N163" s="803">
        <v>240.24399999999997</v>
      </c>
      <c r="O163" s="803">
        <v>226.94099999999995</v>
      </c>
      <c r="P163" s="803">
        <v>244.43199999999999</v>
      </c>
      <c r="Q163" s="803">
        <v>237.422</v>
      </c>
      <c r="R163" s="803">
        <v>239.136</v>
      </c>
      <c r="S163" s="802">
        <v>2673.0239999999999</v>
      </c>
      <c r="T163" s="802">
        <v>228.16</v>
      </c>
      <c r="U163" s="803">
        <v>229.36999999999995</v>
      </c>
      <c r="V163" s="803">
        <v>221.16399999999996</v>
      </c>
      <c r="W163" s="803">
        <v>230.14399999999998</v>
      </c>
      <c r="X163" s="803">
        <v>236.10400000000001</v>
      </c>
      <c r="Y163" s="803">
        <v>227.83700000000002</v>
      </c>
      <c r="Z163" s="803">
        <v>236.46799999999996</v>
      </c>
      <c r="AA163" s="803">
        <v>245.82699999999997</v>
      </c>
      <c r="AB163" s="803">
        <v>250.16200000000001</v>
      </c>
      <c r="AC163" s="803">
        <v>261.80099999999999</v>
      </c>
      <c r="AD163" s="804">
        <v>2367.0369999999998</v>
      </c>
      <c r="AE163"/>
    </row>
    <row r="164" spans="1:31">
      <c r="A164" s="801">
        <v>1</v>
      </c>
      <c r="B164" t="str">
        <f t="shared" si="4"/>
        <v>2SE0019</v>
      </c>
      <c r="C164" s="794"/>
      <c r="D164" s="791" t="s">
        <v>29</v>
      </c>
      <c r="E164" s="791" t="s">
        <v>30</v>
      </c>
      <c r="F164" s="791" t="s">
        <v>25</v>
      </c>
      <c r="G164" s="802">
        <v>14288.082000000004</v>
      </c>
      <c r="H164" s="803">
        <v>13823.372000000001</v>
      </c>
      <c r="I164" s="803">
        <v>14758.772000000001</v>
      </c>
      <c r="J164" s="803">
        <v>14561.093999999999</v>
      </c>
      <c r="K164" s="803">
        <v>14942.464</v>
      </c>
      <c r="L164" s="803">
        <v>14096.967000000002</v>
      </c>
      <c r="M164" s="803">
        <v>15016.235000000001</v>
      </c>
      <c r="N164" s="803">
        <v>15515.527000000002</v>
      </c>
      <c r="O164" s="803">
        <v>14804.971</v>
      </c>
      <c r="P164" s="803">
        <v>15301.874999999998</v>
      </c>
      <c r="Q164" s="803">
        <v>14306.900999999998</v>
      </c>
      <c r="R164" s="803">
        <v>14404.201999999999</v>
      </c>
      <c r="S164" s="802">
        <v>175820.462</v>
      </c>
      <c r="T164" s="802">
        <v>13977.642000000002</v>
      </c>
      <c r="U164" s="803">
        <v>13144.945000000002</v>
      </c>
      <c r="V164" s="803">
        <v>15029.072</v>
      </c>
      <c r="W164" s="803">
        <v>14397.687999999998</v>
      </c>
      <c r="X164" s="803">
        <v>15301.420999999998</v>
      </c>
      <c r="Y164" s="803">
        <v>14780.426000000003</v>
      </c>
      <c r="Z164" s="803">
        <v>15023.245999999999</v>
      </c>
      <c r="AA164" s="803">
        <v>16097.613000000001</v>
      </c>
      <c r="AB164" s="803">
        <v>15904.029999999999</v>
      </c>
      <c r="AC164" s="803">
        <v>16277.626999999999</v>
      </c>
      <c r="AD164" s="804">
        <v>149933.71</v>
      </c>
      <c r="AE164"/>
    </row>
    <row r="165" spans="1:31">
      <c r="A165" s="801">
        <v>1</v>
      </c>
      <c r="B165" t="str">
        <f t="shared" si="4"/>
        <v>4SE0234</v>
      </c>
      <c r="C165" s="794"/>
      <c r="D165" s="791" t="s">
        <v>31</v>
      </c>
      <c r="E165" s="791" t="s">
        <v>32</v>
      </c>
      <c r="F165" s="791" t="s">
        <v>33</v>
      </c>
      <c r="G165" s="802">
        <v>803.89099999999996</v>
      </c>
      <c r="H165" s="803">
        <v>755.66899999999998</v>
      </c>
      <c r="I165" s="803">
        <v>836.42599999999993</v>
      </c>
      <c r="J165" s="803">
        <v>854.96100000000001</v>
      </c>
      <c r="K165" s="803">
        <v>801.09799999999996</v>
      </c>
      <c r="L165" s="803">
        <v>836.47500000000002</v>
      </c>
      <c r="M165" s="803">
        <v>872.56700000000001</v>
      </c>
      <c r="N165" s="803">
        <v>854.70899999999983</v>
      </c>
      <c r="O165" s="803">
        <v>840.55199999999979</v>
      </c>
      <c r="P165" s="803">
        <v>805.72800000000007</v>
      </c>
      <c r="Q165" s="803">
        <v>783.51399999999978</v>
      </c>
      <c r="R165" s="803">
        <v>732.05299999999988</v>
      </c>
      <c r="S165" s="802">
        <v>9777.643</v>
      </c>
      <c r="T165" s="802">
        <v>737.81</v>
      </c>
      <c r="U165" s="803">
        <v>662.29600000000005</v>
      </c>
      <c r="V165" s="803">
        <v>761.13</v>
      </c>
      <c r="W165" s="803">
        <v>801.87</v>
      </c>
      <c r="X165" s="803">
        <v>879.71100000000001</v>
      </c>
      <c r="Y165" s="803">
        <v>886.55299999999988</v>
      </c>
      <c r="Z165" s="803">
        <v>942.02999999999986</v>
      </c>
      <c r="AA165" s="803">
        <v>920.28200000000015</v>
      </c>
      <c r="AB165" s="803">
        <v>920.23900000000015</v>
      </c>
      <c r="AC165" s="803">
        <v>989.99300000000005</v>
      </c>
      <c r="AD165" s="804">
        <v>8501.9140000000007</v>
      </c>
      <c r="AE165"/>
    </row>
    <row r="166" spans="1:31">
      <c r="A166" s="801">
        <v>1</v>
      </c>
      <c r="B166" t="str">
        <f t="shared" si="4"/>
        <v>2SE0020</v>
      </c>
      <c r="C166" s="794"/>
      <c r="D166" s="791" t="s">
        <v>34</v>
      </c>
      <c r="E166" s="791" t="s">
        <v>35</v>
      </c>
      <c r="F166" s="791" t="s">
        <v>25</v>
      </c>
      <c r="G166" s="802">
        <v>163.32499999999999</v>
      </c>
      <c r="H166" s="803">
        <v>156.78</v>
      </c>
      <c r="I166" s="803">
        <v>172.39000000000001</v>
      </c>
      <c r="J166" s="803">
        <v>182.678</v>
      </c>
      <c r="K166" s="803">
        <v>180.47800000000001</v>
      </c>
      <c r="L166" s="803">
        <v>169.38600000000002</v>
      </c>
      <c r="M166" s="803">
        <v>176.56099999999998</v>
      </c>
      <c r="N166" s="803">
        <v>185.17399999999995</v>
      </c>
      <c r="O166" s="803">
        <v>177.47799999999998</v>
      </c>
      <c r="P166" s="803">
        <v>187.24799999999996</v>
      </c>
      <c r="Q166" s="803">
        <v>188.84299999999999</v>
      </c>
      <c r="R166" s="803">
        <v>179.90199999999999</v>
      </c>
      <c r="S166" s="802">
        <v>2120.2429999999999</v>
      </c>
      <c r="T166" s="802">
        <v>175.14699999999999</v>
      </c>
      <c r="U166" s="803">
        <v>155.75900000000001</v>
      </c>
      <c r="V166" s="803">
        <v>175.67699999999996</v>
      </c>
      <c r="W166" s="803">
        <v>173.51199999999997</v>
      </c>
      <c r="X166" s="803">
        <v>183.95599999999996</v>
      </c>
      <c r="Y166" s="803">
        <v>176.834</v>
      </c>
      <c r="Z166" s="803">
        <v>188.01899999999998</v>
      </c>
      <c r="AA166" s="803">
        <v>198.52899999999997</v>
      </c>
      <c r="AB166" s="803">
        <v>193.87099999999998</v>
      </c>
      <c r="AC166" s="803">
        <v>205.34700000000001</v>
      </c>
      <c r="AD166" s="804">
        <v>1826.6510000000001</v>
      </c>
      <c r="AE166"/>
    </row>
    <row r="167" spans="1:31">
      <c r="A167" s="801">
        <v>1</v>
      </c>
      <c r="B167" t="str">
        <f t="shared" si="4"/>
        <v>3SE0021</v>
      </c>
      <c r="C167" s="794"/>
      <c r="D167" s="791" t="s">
        <v>36</v>
      </c>
      <c r="E167" s="791" t="s">
        <v>37</v>
      </c>
      <c r="F167" s="791" t="s">
        <v>28</v>
      </c>
      <c r="G167" s="802">
        <v>233.13899999999998</v>
      </c>
      <c r="H167" s="803">
        <v>214.864</v>
      </c>
      <c r="I167" s="803">
        <v>228.34799999999998</v>
      </c>
      <c r="J167" s="803">
        <v>259.52699999999999</v>
      </c>
      <c r="K167" s="803">
        <v>233.38</v>
      </c>
      <c r="L167" s="803">
        <v>237.21300000000005</v>
      </c>
      <c r="M167" s="803">
        <v>240.23399999999998</v>
      </c>
      <c r="N167" s="803">
        <v>253.36200000000002</v>
      </c>
      <c r="O167" s="803">
        <v>250.929</v>
      </c>
      <c r="P167" s="803">
        <v>250.28600000000003</v>
      </c>
      <c r="Q167" s="803">
        <v>245.22600000000003</v>
      </c>
      <c r="R167" s="803">
        <v>252.506</v>
      </c>
      <c r="S167" s="802">
        <v>2899.0139999999997</v>
      </c>
      <c r="T167" s="802">
        <v>242.27399999999997</v>
      </c>
      <c r="U167" s="803">
        <v>224.714</v>
      </c>
      <c r="V167" s="803">
        <v>258.32</v>
      </c>
      <c r="W167" s="803">
        <v>253.63200000000001</v>
      </c>
      <c r="X167" s="803">
        <v>284.72899999999998</v>
      </c>
      <c r="Y167" s="803">
        <v>255.04899999999998</v>
      </c>
      <c r="Z167" s="803">
        <v>276.08099999999996</v>
      </c>
      <c r="AA167" s="803">
        <v>282.30500000000001</v>
      </c>
      <c r="AB167" s="803">
        <v>262.31900000000002</v>
      </c>
      <c r="AC167" s="803">
        <v>275.93800000000005</v>
      </c>
      <c r="AD167" s="804">
        <v>2615.3609999999999</v>
      </c>
      <c r="AE167"/>
    </row>
    <row r="168" spans="1:31">
      <c r="A168" s="801">
        <v>1</v>
      </c>
      <c r="B168" t="str">
        <f t="shared" si="4"/>
        <v>3SE0235</v>
      </c>
      <c r="C168" s="794"/>
      <c r="D168" s="791" t="s">
        <v>765</v>
      </c>
      <c r="E168" s="791" t="s">
        <v>47</v>
      </c>
      <c r="F168" s="791" t="s">
        <v>28</v>
      </c>
      <c r="G168" s="802">
        <v>2356.6860000000001</v>
      </c>
      <c r="H168" s="803">
        <v>2250.7510000000002</v>
      </c>
      <c r="I168" s="803">
        <v>2342.3789999999999</v>
      </c>
      <c r="J168" s="803">
        <v>2368.3119999999999</v>
      </c>
      <c r="K168" s="803">
        <v>2428.1750000000002</v>
      </c>
      <c r="L168" s="803">
        <v>2444.0529999999999</v>
      </c>
      <c r="M168" s="803">
        <v>2555.6519999999996</v>
      </c>
      <c r="N168" s="803">
        <v>2492.009</v>
      </c>
      <c r="O168" s="803">
        <v>2555.9860000000003</v>
      </c>
      <c r="P168" s="803">
        <v>2399.4980000000005</v>
      </c>
      <c r="Q168" s="803">
        <v>2569.3220000000001</v>
      </c>
      <c r="R168" s="803">
        <v>2482.922</v>
      </c>
      <c r="S168" s="802">
        <v>29245.744999999999</v>
      </c>
      <c r="T168" s="802">
        <v>2381.41</v>
      </c>
      <c r="U168" s="803">
        <v>2258.2600000000002</v>
      </c>
      <c r="V168" s="803">
        <v>2496.163</v>
      </c>
      <c r="W168" s="803">
        <v>2318.4090000000001</v>
      </c>
      <c r="X168" s="803">
        <v>2323.11</v>
      </c>
      <c r="Y168" s="803">
        <v>2369.6929999999998</v>
      </c>
      <c r="Z168" s="803">
        <v>2872.395</v>
      </c>
      <c r="AA168" s="803">
        <v>3117.39</v>
      </c>
      <c r="AB168" s="803">
        <v>3071.6880000000001</v>
      </c>
      <c r="AC168" s="803">
        <v>3287.3429999999998</v>
      </c>
      <c r="AD168" s="804">
        <v>26495.860999999997</v>
      </c>
      <c r="AE168"/>
    </row>
    <row r="169" spans="1:31">
      <c r="A169" s="801">
        <v>1</v>
      </c>
      <c r="B169" t="str">
        <f t="shared" si="4"/>
        <v>2SE0172</v>
      </c>
      <c r="C169" s="794"/>
      <c r="D169" s="791" t="s">
        <v>38</v>
      </c>
      <c r="E169" s="791" t="s">
        <v>39</v>
      </c>
      <c r="F169" s="791" t="s">
        <v>25</v>
      </c>
      <c r="G169" s="802">
        <v>23.658999999999999</v>
      </c>
      <c r="H169" s="803">
        <v>21.529</v>
      </c>
      <c r="I169" s="803">
        <v>24.807999999999996</v>
      </c>
      <c r="J169" s="803">
        <v>25.167000000000002</v>
      </c>
      <c r="K169" s="803">
        <v>27.759</v>
      </c>
      <c r="L169" s="803">
        <v>26.435000000000002</v>
      </c>
      <c r="M169" s="803">
        <v>27.672000000000001</v>
      </c>
      <c r="N169" s="803">
        <v>29.29</v>
      </c>
      <c r="O169" s="803">
        <v>29.770999999999997</v>
      </c>
      <c r="P169" s="803">
        <v>32.411000000000001</v>
      </c>
      <c r="Q169" s="803">
        <v>32.744</v>
      </c>
      <c r="R169" s="803">
        <v>34.646000000000001</v>
      </c>
      <c r="S169" s="802">
        <v>335.89100000000002</v>
      </c>
      <c r="T169" s="802">
        <v>28.804999999999996</v>
      </c>
      <c r="U169" s="803">
        <v>25.422999999999998</v>
      </c>
      <c r="V169" s="803">
        <v>31.506</v>
      </c>
      <c r="W169" s="803">
        <v>31.439999999999998</v>
      </c>
      <c r="X169" s="803">
        <v>33.612000000000002</v>
      </c>
      <c r="Y169" s="803">
        <v>31.587</v>
      </c>
      <c r="Z169" s="803">
        <v>33.021000000000001</v>
      </c>
      <c r="AA169" s="803">
        <v>34.347000000000001</v>
      </c>
      <c r="AB169" s="803">
        <v>41.588999999999999</v>
      </c>
      <c r="AC169" s="803">
        <v>45.301000000000002</v>
      </c>
      <c r="AD169" s="804">
        <v>336.63100000000003</v>
      </c>
      <c r="AE169"/>
    </row>
    <row r="170" spans="1:31">
      <c r="A170" s="801">
        <v>1</v>
      </c>
      <c r="B170" t="str">
        <f t="shared" si="4"/>
        <v>2SE0236</v>
      </c>
      <c r="C170" s="794"/>
      <c r="D170" s="791" t="s">
        <v>49</v>
      </c>
      <c r="E170" s="1031" t="s">
        <v>50</v>
      </c>
      <c r="F170" s="1031" t="s">
        <v>25</v>
      </c>
      <c r="G170" s="802">
        <v>4816.9629999999997</v>
      </c>
      <c r="H170" s="803">
        <v>4623.1430000000009</v>
      </c>
      <c r="I170" s="803">
        <v>4974.5909999999994</v>
      </c>
      <c r="J170" s="803">
        <v>5016.697000000001</v>
      </c>
      <c r="K170" s="803">
        <v>5154.6489999999994</v>
      </c>
      <c r="L170" s="803">
        <v>4959.5669999999991</v>
      </c>
      <c r="M170" s="803">
        <v>5172.5200000000013</v>
      </c>
      <c r="N170" s="803">
        <v>5337.7459999999992</v>
      </c>
      <c r="O170" s="803">
        <v>5121.7109999999993</v>
      </c>
      <c r="P170" s="803">
        <v>5301.7350000000006</v>
      </c>
      <c r="Q170" s="803">
        <v>5250.3259999999991</v>
      </c>
      <c r="R170" s="803">
        <v>5353.6349999999993</v>
      </c>
      <c r="S170" s="802">
        <v>61083.283000000003</v>
      </c>
      <c r="T170" s="802">
        <v>5309.9459999999999</v>
      </c>
      <c r="U170" s="803">
        <v>4823.5569999999989</v>
      </c>
      <c r="V170" s="803">
        <v>5341.8089999999993</v>
      </c>
      <c r="W170" s="803">
        <v>5171.4679999999989</v>
      </c>
      <c r="X170" s="803">
        <v>5461.6200000000008</v>
      </c>
      <c r="Y170" s="803">
        <v>5153.482</v>
      </c>
      <c r="Z170" s="803">
        <v>5582.1859999999979</v>
      </c>
      <c r="AA170" s="803">
        <v>5427.0599999999986</v>
      </c>
      <c r="AB170" s="803">
        <v>5785.4979999999996</v>
      </c>
      <c r="AC170" s="803">
        <v>5861.4000000000005</v>
      </c>
      <c r="AD170" s="804">
        <v>53918.025999999998</v>
      </c>
      <c r="AE170"/>
    </row>
    <row r="171" spans="1:31">
      <c r="A171" s="801">
        <v>1</v>
      </c>
      <c r="B171" t="str">
        <f t="shared" si="4"/>
        <v>2SE0023</v>
      </c>
      <c r="C171" s="794"/>
      <c r="D171" s="791" t="s">
        <v>41</v>
      </c>
      <c r="E171" s="791" t="s">
        <v>42</v>
      </c>
      <c r="F171" s="791" t="s">
        <v>25</v>
      </c>
      <c r="G171" s="802">
        <v>896.71699999999998</v>
      </c>
      <c r="H171" s="803">
        <v>857.40100000000007</v>
      </c>
      <c r="I171" s="803">
        <v>906.83000000000015</v>
      </c>
      <c r="J171" s="803">
        <v>937.61099999999988</v>
      </c>
      <c r="K171" s="803">
        <v>969.7360000000001</v>
      </c>
      <c r="L171" s="803">
        <v>906.00799999999992</v>
      </c>
      <c r="M171" s="803">
        <v>975.73100000000011</v>
      </c>
      <c r="N171" s="803">
        <v>1049.9649999999999</v>
      </c>
      <c r="O171" s="803">
        <v>1020.5310000000002</v>
      </c>
      <c r="P171" s="803">
        <v>1026.885</v>
      </c>
      <c r="Q171" s="803">
        <v>991.19599999999991</v>
      </c>
      <c r="R171" s="803">
        <v>1031.932</v>
      </c>
      <c r="S171" s="802">
        <v>11570.543000000001</v>
      </c>
      <c r="T171" s="802">
        <v>970.59799999999996</v>
      </c>
      <c r="U171" s="803">
        <v>903.52599999999995</v>
      </c>
      <c r="V171" s="803">
        <v>1010.1140000000001</v>
      </c>
      <c r="W171" s="803">
        <v>948.60200000000009</v>
      </c>
      <c r="X171" s="803">
        <v>970.49500000000023</v>
      </c>
      <c r="Y171" s="803">
        <v>965.27599999999995</v>
      </c>
      <c r="Z171" s="803">
        <v>1062.2650000000001</v>
      </c>
      <c r="AA171" s="803">
        <v>1078.05</v>
      </c>
      <c r="AB171" s="803">
        <v>1135.3820000000001</v>
      </c>
      <c r="AC171" s="803">
        <v>1161.1660000000002</v>
      </c>
      <c r="AD171" s="804">
        <v>10205.474000000002</v>
      </c>
      <c r="AE171"/>
    </row>
    <row r="172" spans="1:31">
      <c r="A172" s="801">
        <v>1</v>
      </c>
      <c r="B172" t="str">
        <f t="shared" si="4"/>
        <v>5SE0117</v>
      </c>
      <c r="C172" s="791" t="s">
        <v>863</v>
      </c>
      <c r="D172" s="791" t="s">
        <v>789</v>
      </c>
      <c r="E172" s="791" t="s">
        <v>790</v>
      </c>
      <c r="F172" s="791" t="s">
        <v>45</v>
      </c>
      <c r="G172" s="802">
        <v>12.651</v>
      </c>
      <c r="H172" s="803">
        <v>7.8360000000000003</v>
      </c>
      <c r="I172" s="803">
        <v>11.574</v>
      </c>
      <c r="J172" s="803">
        <v>14.045</v>
      </c>
      <c r="K172" s="803">
        <v>14.869</v>
      </c>
      <c r="L172" s="803">
        <v>21.216999999999999</v>
      </c>
      <c r="M172" s="803">
        <v>17.871000000000002</v>
      </c>
      <c r="N172" s="803">
        <v>17.524999999999999</v>
      </c>
      <c r="O172" s="803">
        <v>13.886999999999999</v>
      </c>
      <c r="P172" s="803">
        <v>17.012999999999998</v>
      </c>
      <c r="Q172" s="803">
        <v>19.579999999999998</v>
      </c>
      <c r="R172" s="803">
        <v>16.875</v>
      </c>
      <c r="S172" s="802">
        <v>184.94300000000004</v>
      </c>
      <c r="T172" s="802">
        <v>10.378</v>
      </c>
      <c r="U172" s="803">
        <v>8.9190000000000005</v>
      </c>
      <c r="V172" s="803">
        <v>10.516</v>
      </c>
      <c r="W172" s="803">
        <v>14.432</v>
      </c>
      <c r="X172" s="803">
        <v>14.836</v>
      </c>
      <c r="Y172" s="803">
        <v>15.716999999999999</v>
      </c>
      <c r="Z172" s="803">
        <v>25.351999999999997</v>
      </c>
      <c r="AA172" s="803">
        <v>20.699000000000002</v>
      </c>
      <c r="AB172" s="803">
        <v>18.944000000000003</v>
      </c>
      <c r="AC172" s="803">
        <v>18.78</v>
      </c>
      <c r="AD172" s="804">
        <v>158.57300000000001</v>
      </c>
      <c r="AE172"/>
    </row>
    <row r="173" spans="1:31">
      <c r="A173" s="801">
        <v>1</v>
      </c>
      <c r="B173" t="str">
        <f t="shared" si="4"/>
        <v>2SE0110</v>
      </c>
      <c r="C173" s="794"/>
      <c r="D173" s="791" t="s">
        <v>791</v>
      </c>
      <c r="E173" s="791" t="s">
        <v>792</v>
      </c>
      <c r="F173" s="791" t="s">
        <v>25</v>
      </c>
      <c r="G173" s="802">
        <v>4839.2159999999994</v>
      </c>
      <c r="H173" s="803">
        <v>4269.8119999999999</v>
      </c>
      <c r="I173" s="803">
        <v>4523.277000000001</v>
      </c>
      <c r="J173" s="803">
        <v>3787.4649999999997</v>
      </c>
      <c r="K173" s="803">
        <v>4141.2569999999996</v>
      </c>
      <c r="L173" s="803">
        <v>3382.0279999999993</v>
      </c>
      <c r="M173" s="803">
        <v>3927.7040000000002</v>
      </c>
      <c r="N173" s="803">
        <v>3427.2949999999996</v>
      </c>
      <c r="O173" s="803">
        <v>3401.7379999999998</v>
      </c>
      <c r="P173" s="803">
        <v>3709.0920000000001</v>
      </c>
      <c r="Q173" s="803">
        <v>3743.0350000000003</v>
      </c>
      <c r="R173" s="803">
        <v>4984.9459999999999</v>
      </c>
      <c r="S173" s="802">
        <v>48136.865000000005</v>
      </c>
      <c r="T173" s="802">
        <v>5496.2379999999994</v>
      </c>
      <c r="U173" s="803">
        <v>4374.2689999999984</v>
      </c>
      <c r="V173" s="803">
        <v>4214.3230000000003</v>
      </c>
      <c r="W173" s="803">
        <v>3620.5119999999997</v>
      </c>
      <c r="X173" s="803">
        <v>3710.6540000000005</v>
      </c>
      <c r="Y173" s="803">
        <v>3740.2529999999997</v>
      </c>
      <c r="Z173" s="803">
        <v>3695.9889999999996</v>
      </c>
      <c r="AA173" s="803">
        <v>3746.8359999999993</v>
      </c>
      <c r="AB173" s="803">
        <v>3746.8359999999993</v>
      </c>
      <c r="AC173" s="803">
        <v>3543.3269999999998</v>
      </c>
      <c r="AD173" s="804">
        <v>39889.236999999994</v>
      </c>
      <c r="AE173"/>
    </row>
    <row r="174" spans="1:31">
      <c r="A174" s="801">
        <v>1</v>
      </c>
      <c r="B174" t="str">
        <f t="shared" si="4"/>
        <v>2SE0111</v>
      </c>
      <c r="C174" s="794"/>
      <c r="D174" s="791" t="s">
        <v>793</v>
      </c>
      <c r="E174" s="791" t="s">
        <v>794</v>
      </c>
      <c r="F174" s="791" t="s">
        <v>25</v>
      </c>
      <c r="G174" s="802">
        <v>1892.2070000000001</v>
      </c>
      <c r="H174" s="803">
        <v>1843.9569999999999</v>
      </c>
      <c r="I174" s="803">
        <v>1947.7550000000006</v>
      </c>
      <c r="J174" s="803">
        <v>1985.7660000000001</v>
      </c>
      <c r="K174" s="803">
        <v>2012.5820000000003</v>
      </c>
      <c r="L174" s="803">
        <v>1896.819</v>
      </c>
      <c r="M174" s="803">
        <v>2096.547</v>
      </c>
      <c r="N174" s="803">
        <v>2003.3159999999998</v>
      </c>
      <c r="O174" s="803">
        <v>1987.2560000000005</v>
      </c>
      <c r="P174" s="803">
        <v>2185.3870000000006</v>
      </c>
      <c r="Q174" s="803">
        <v>2049.7440000000006</v>
      </c>
      <c r="R174" s="803">
        <v>2212.5409999999993</v>
      </c>
      <c r="S174" s="802">
        <v>24113.877</v>
      </c>
      <c r="T174" s="802">
        <v>2078.4070000000006</v>
      </c>
      <c r="U174" s="803">
        <v>1895.845</v>
      </c>
      <c r="V174" s="803">
        <v>2187.5009999999997</v>
      </c>
      <c r="W174" s="803">
        <v>2161.7989999999995</v>
      </c>
      <c r="X174" s="803">
        <v>2134.134</v>
      </c>
      <c r="Y174" s="803">
        <v>2141.5359999999996</v>
      </c>
      <c r="Z174" s="803">
        <v>2226.3920000000003</v>
      </c>
      <c r="AA174" s="803">
        <v>2189.9749999999999</v>
      </c>
      <c r="AB174" s="803">
        <v>2188.1569999999997</v>
      </c>
      <c r="AC174" s="803">
        <v>2274.1369999999997</v>
      </c>
      <c r="AD174" s="804">
        <v>21477.882999999998</v>
      </c>
      <c r="AE174"/>
    </row>
    <row r="175" spans="1:31">
      <c r="A175" s="801">
        <v>1</v>
      </c>
      <c r="B175" t="str">
        <f t="shared" si="4"/>
        <v>5SE0240</v>
      </c>
      <c r="C175" s="794"/>
      <c r="D175" s="791" t="s">
        <v>795</v>
      </c>
      <c r="E175" s="791" t="s">
        <v>796</v>
      </c>
      <c r="F175" s="791" t="s">
        <v>45</v>
      </c>
      <c r="G175" s="802">
        <v>73.098000000000013</v>
      </c>
      <c r="H175" s="803">
        <v>70.745999999999995</v>
      </c>
      <c r="I175" s="803">
        <v>79.299000000000007</v>
      </c>
      <c r="J175" s="803">
        <v>73.37299999999999</v>
      </c>
      <c r="K175" s="803">
        <v>77.209999999999994</v>
      </c>
      <c r="L175" s="803">
        <v>74.150000000000006</v>
      </c>
      <c r="M175" s="803">
        <v>79.850999999999999</v>
      </c>
      <c r="N175" s="803">
        <v>78.833999999999989</v>
      </c>
      <c r="O175" s="803">
        <v>78.199000000000012</v>
      </c>
      <c r="P175" s="803">
        <v>83.997</v>
      </c>
      <c r="Q175" s="803">
        <v>81.926999999999992</v>
      </c>
      <c r="R175" s="803">
        <v>85.029999999999987</v>
      </c>
      <c r="S175" s="802">
        <v>935.71399999999994</v>
      </c>
      <c r="T175" s="802">
        <v>73.991000000000014</v>
      </c>
      <c r="U175" s="803">
        <v>69.388999999999996</v>
      </c>
      <c r="V175" s="803">
        <v>83.53</v>
      </c>
      <c r="W175" s="803">
        <v>75.92</v>
      </c>
      <c r="X175" s="803">
        <v>72.274999999999991</v>
      </c>
      <c r="Y175" s="803">
        <v>82.158000000000015</v>
      </c>
      <c r="Z175" s="803">
        <v>76.485999999999976</v>
      </c>
      <c r="AA175" s="803">
        <v>79.328000000000003</v>
      </c>
      <c r="AB175" s="803">
        <v>79.328000000000003</v>
      </c>
      <c r="AC175" s="803">
        <v>78.363</v>
      </c>
      <c r="AD175" s="804">
        <v>770.7679999999998</v>
      </c>
      <c r="AE175"/>
    </row>
    <row r="176" spans="1:31">
      <c r="A176" s="801">
        <v>1</v>
      </c>
      <c r="B176" t="str">
        <f t="shared" si="4"/>
        <v>5SE0114</v>
      </c>
      <c r="C176" s="794"/>
      <c r="D176" s="791" t="s">
        <v>797</v>
      </c>
      <c r="E176" s="791" t="s">
        <v>798</v>
      </c>
      <c r="F176" s="791" t="s">
        <v>45</v>
      </c>
      <c r="G176" s="802">
        <v>525.37200000000007</v>
      </c>
      <c r="H176" s="803">
        <v>507.952</v>
      </c>
      <c r="I176" s="803">
        <v>783.67500000000007</v>
      </c>
      <c r="J176" s="803">
        <v>880.75800000000004</v>
      </c>
      <c r="K176" s="803">
        <v>1476.2850000000001</v>
      </c>
      <c r="L176" s="803">
        <v>1376.0409999999999</v>
      </c>
      <c r="M176" s="803">
        <v>1341.1109999999999</v>
      </c>
      <c r="N176" s="803">
        <v>1567.6599999999999</v>
      </c>
      <c r="O176" s="803">
        <v>1651.1130000000001</v>
      </c>
      <c r="P176" s="803">
        <v>1781.8200000000002</v>
      </c>
      <c r="Q176" s="803">
        <v>1840.53</v>
      </c>
      <c r="R176" s="803">
        <v>2017.7260000000001</v>
      </c>
      <c r="S176" s="802">
        <v>15750.043</v>
      </c>
      <c r="T176" s="802">
        <v>2107.2060000000001</v>
      </c>
      <c r="U176" s="803">
        <v>1792.2599999999998</v>
      </c>
      <c r="V176" s="803">
        <v>2212.0680000000002</v>
      </c>
      <c r="W176" s="803">
        <v>1840.8899999999999</v>
      </c>
      <c r="X176" s="803">
        <v>1814.337</v>
      </c>
      <c r="Y176" s="803">
        <v>2065.46</v>
      </c>
      <c r="Z176" s="803">
        <v>1948.3679999999999</v>
      </c>
      <c r="AA176" s="803">
        <v>1976.3549999999998</v>
      </c>
      <c r="AB176" s="803">
        <v>1975.2319999999997</v>
      </c>
      <c r="AC176" s="803">
        <v>1910.9970000000001</v>
      </c>
      <c r="AD176" s="804">
        <v>19643.172999999995</v>
      </c>
      <c r="AE176"/>
    </row>
    <row r="177" spans="1:31">
      <c r="A177" s="801">
        <v>1</v>
      </c>
      <c r="B177" t="str">
        <f t="shared" si="4"/>
        <v>2SE0112</v>
      </c>
      <c r="C177" s="794"/>
      <c r="D177" s="791" t="s">
        <v>799</v>
      </c>
      <c r="E177" s="791" t="s">
        <v>800</v>
      </c>
      <c r="F177" s="791" t="s">
        <v>25</v>
      </c>
      <c r="G177" s="802">
        <v>11327.058999999997</v>
      </c>
      <c r="H177" s="803">
        <v>10706.327000000003</v>
      </c>
      <c r="I177" s="803">
        <v>11275.945</v>
      </c>
      <c r="J177" s="803">
        <v>10974.322999999999</v>
      </c>
      <c r="K177" s="803">
        <v>10980.63</v>
      </c>
      <c r="L177" s="803">
        <v>10963.766000000001</v>
      </c>
      <c r="M177" s="803">
        <v>11220.725999999999</v>
      </c>
      <c r="N177" s="803">
        <v>10876.039999999999</v>
      </c>
      <c r="O177" s="803">
        <v>11132.38</v>
      </c>
      <c r="P177" s="803">
        <v>11847.553</v>
      </c>
      <c r="Q177" s="803">
        <v>11051.09</v>
      </c>
      <c r="R177" s="803">
        <v>12305.450999999999</v>
      </c>
      <c r="S177" s="802">
        <v>134661.28999999998</v>
      </c>
      <c r="T177" s="802">
        <v>12002.870999999997</v>
      </c>
      <c r="U177" s="803">
        <v>11350.974999999997</v>
      </c>
      <c r="V177" s="803">
        <v>12182.171000000002</v>
      </c>
      <c r="W177" s="803">
        <v>11709.851000000002</v>
      </c>
      <c r="X177" s="803">
        <v>12006.244000000001</v>
      </c>
      <c r="Y177" s="803">
        <v>11667.243999999999</v>
      </c>
      <c r="Z177" s="803">
        <v>11909.483999999999</v>
      </c>
      <c r="AA177" s="803">
        <v>11871.445999999998</v>
      </c>
      <c r="AB177" s="803">
        <v>11871.442999999997</v>
      </c>
      <c r="AC177" s="803">
        <v>11998.773999999998</v>
      </c>
      <c r="AD177" s="804">
        <v>118570.503</v>
      </c>
      <c r="AE177"/>
    </row>
    <row r="178" spans="1:31">
      <c r="A178" s="801">
        <v>1</v>
      </c>
      <c r="B178" t="str">
        <f t="shared" si="4"/>
        <v>5SE0115</v>
      </c>
      <c r="C178" s="794"/>
      <c r="D178" s="791" t="s">
        <v>801</v>
      </c>
      <c r="E178" s="791" t="s">
        <v>802</v>
      </c>
      <c r="F178" s="791" t="s">
        <v>45</v>
      </c>
      <c r="G178" s="802">
        <v>289.19900000000001</v>
      </c>
      <c r="H178" s="803">
        <v>277.55</v>
      </c>
      <c r="I178" s="803">
        <v>320.03500000000003</v>
      </c>
      <c r="J178" s="803">
        <v>310.35399999999998</v>
      </c>
      <c r="K178" s="803">
        <v>291.04399999999998</v>
      </c>
      <c r="L178" s="803">
        <v>336.74</v>
      </c>
      <c r="M178" s="803">
        <v>391.64799999999997</v>
      </c>
      <c r="N178" s="803">
        <v>333.64299999999997</v>
      </c>
      <c r="O178" s="803">
        <v>328.47399999999999</v>
      </c>
      <c r="P178" s="803">
        <v>338.71100000000001</v>
      </c>
      <c r="Q178" s="803">
        <v>371.27100000000002</v>
      </c>
      <c r="R178" s="803">
        <v>431.67200000000003</v>
      </c>
      <c r="S178" s="802">
        <v>4020.3410000000003</v>
      </c>
      <c r="T178" s="802">
        <v>486.14799999999991</v>
      </c>
      <c r="U178" s="803">
        <v>449.38399999999996</v>
      </c>
      <c r="V178" s="803">
        <v>370.76900000000001</v>
      </c>
      <c r="W178" s="803">
        <v>385.98500000000001</v>
      </c>
      <c r="X178" s="803">
        <v>414.37200000000001</v>
      </c>
      <c r="Y178" s="803">
        <v>484.30599999999998</v>
      </c>
      <c r="Z178" s="803">
        <v>427.08600000000001</v>
      </c>
      <c r="AA178" s="803">
        <v>428.661</v>
      </c>
      <c r="AB178" s="803">
        <v>428.661</v>
      </c>
      <c r="AC178" s="803">
        <v>443.31800000000004</v>
      </c>
      <c r="AD178" s="804">
        <v>4318.6900000000005</v>
      </c>
      <c r="AE178"/>
    </row>
    <row r="179" spans="1:31">
      <c r="A179" s="801">
        <v>1</v>
      </c>
      <c r="B179" t="str">
        <f t="shared" si="4"/>
        <v>5SE0116</v>
      </c>
      <c r="C179" s="794"/>
      <c r="D179" s="791" t="s">
        <v>803</v>
      </c>
      <c r="E179" s="791" t="s">
        <v>804</v>
      </c>
      <c r="F179" s="791" t="s">
        <v>45</v>
      </c>
      <c r="G179" s="802">
        <v>397.27600000000001</v>
      </c>
      <c r="H179" s="803">
        <v>390.92300000000006</v>
      </c>
      <c r="I179" s="803">
        <v>341.80799999999999</v>
      </c>
      <c r="J179" s="803">
        <v>320.89799999999997</v>
      </c>
      <c r="K179" s="803">
        <v>315.017</v>
      </c>
      <c r="L179" s="803">
        <v>305.76400000000001</v>
      </c>
      <c r="M179" s="803">
        <v>310.00699999999995</v>
      </c>
      <c r="N179" s="803">
        <v>311.49799999999999</v>
      </c>
      <c r="O179" s="803">
        <v>326.70499999999993</v>
      </c>
      <c r="P179" s="803">
        <v>367.81799999999987</v>
      </c>
      <c r="Q179" s="803">
        <v>320.24700000000007</v>
      </c>
      <c r="R179" s="803">
        <v>360.19199999999995</v>
      </c>
      <c r="S179" s="802">
        <v>4068.1530000000002</v>
      </c>
      <c r="T179" s="802">
        <v>418.67099999999994</v>
      </c>
      <c r="U179" s="803">
        <v>417.00899999999996</v>
      </c>
      <c r="V179" s="803">
        <v>378.91700000000003</v>
      </c>
      <c r="W179" s="803">
        <v>336.96000000000004</v>
      </c>
      <c r="X179" s="803">
        <v>338.92499999999995</v>
      </c>
      <c r="Y179" s="803">
        <v>325.27699999999999</v>
      </c>
      <c r="Z179" s="803">
        <v>338.91800000000001</v>
      </c>
      <c r="AA179" s="803">
        <v>346.2059999999999</v>
      </c>
      <c r="AB179" s="803">
        <v>346.20699999999994</v>
      </c>
      <c r="AC179" s="803">
        <v>343.40799999999996</v>
      </c>
      <c r="AD179" s="804">
        <v>3590.4979999999996</v>
      </c>
      <c r="AE179"/>
    </row>
    <row r="180" spans="1:31">
      <c r="A180" s="801">
        <v>1</v>
      </c>
      <c r="B180" t="str">
        <f t="shared" si="4"/>
        <v>2SE0113</v>
      </c>
      <c r="C180" s="794"/>
      <c r="D180" s="791" t="s">
        <v>805</v>
      </c>
      <c r="E180" s="791" t="s">
        <v>806</v>
      </c>
      <c r="F180" s="791" t="s">
        <v>25</v>
      </c>
      <c r="G180" s="802">
        <v>2620.7350000000001</v>
      </c>
      <c r="H180" s="803">
        <v>2492.652</v>
      </c>
      <c r="I180" s="803">
        <v>2605.1660000000006</v>
      </c>
      <c r="J180" s="803">
        <v>2364.067</v>
      </c>
      <c r="K180" s="803">
        <v>2311.7600000000002</v>
      </c>
      <c r="L180" s="803">
        <v>2068.6000000000004</v>
      </c>
      <c r="M180" s="803">
        <v>2088.9</v>
      </c>
      <c r="N180" s="803">
        <v>2156.75</v>
      </c>
      <c r="O180" s="803">
        <v>2195.6119999999996</v>
      </c>
      <c r="P180" s="803">
        <v>2435.7439999999997</v>
      </c>
      <c r="Q180" s="803">
        <v>2460.6509999999998</v>
      </c>
      <c r="R180" s="803">
        <v>2553.6769999999997</v>
      </c>
      <c r="S180" s="802">
        <v>28354.314000000002</v>
      </c>
      <c r="T180" s="802">
        <v>2638.5819999999999</v>
      </c>
      <c r="U180" s="803">
        <v>2364.241</v>
      </c>
      <c r="V180" s="803">
        <v>2538.0530000000008</v>
      </c>
      <c r="W180" s="803">
        <v>2414.38</v>
      </c>
      <c r="X180" s="803">
        <v>2175.2469999999998</v>
      </c>
      <c r="Y180" s="803">
        <v>2083.614</v>
      </c>
      <c r="Z180" s="803">
        <v>2245.221</v>
      </c>
      <c r="AA180" s="803">
        <v>2405.0010000000002</v>
      </c>
      <c r="AB180" s="803">
        <v>2405.0000000000005</v>
      </c>
      <c r="AC180" s="803">
        <v>2614.9549999999999</v>
      </c>
      <c r="AD180" s="804">
        <v>23884.294000000002</v>
      </c>
      <c r="AE180"/>
    </row>
    <row r="181" spans="1:31">
      <c r="A181" s="801">
        <v>1</v>
      </c>
      <c r="B181" t="str">
        <f t="shared" si="4"/>
        <v>5SE0031</v>
      </c>
      <c r="C181" s="791" t="s">
        <v>465</v>
      </c>
      <c r="D181" s="791" t="s">
        <v>211</v>
      </c>
      <c r="E181" s="791" t="s">
        <v>212</v>
      </c>
      <c r="F181" s="791" t="s">
        <v>45</v>
      </c>
      <c r="G181" s="802">
        <v>5.1280000000000001</v>
      </c>
      <c r="H181" s="803">
        <v>5.7370000000000001</v>
      </c>
      <c r="I181" s="803">
        <v>5.0519999999999996</v>
      </c>
      <c r="J181" s="803">
        <v>5.3769999999999998</v>
      </c>
      <c r="K181" s="803">
        <v>5.3040000000000003</v>
      </c>
      <c r="L181" s="803">
        <v>6.7969999999999997</v>
      </c>
      <c r="M181" s="803">
        <v>6.6820000000000004</v>
      </c>
      <c r="N181" s="803">
        <v>6.13</v>
      </c>
      <c r="O181" s="803">
        <v>5.98</v>
      </c>
      <c r="P181" s="803"/>
      <c r="Q181" s="803"/>
      <c r="R181" s="803"/>
      <c r="S181" s="802">
        <v>52.186999999999998</v>
      </c>
      <c r="T181" s="802">
        <v>6.1760000000000002</v>
      </c>
      <c r="U181" s="803">
        <v>6.4770000000000003</v>
      </c>
      <c r="V181" s="803">
        <v>5.3230000000000004</v>
      </c>
      <c r="W181" s="803">
        <v>6.4239999999999995</v>
      </c>
      <c r="X181" s="803">
        <v>6.9269999999999996</v>
      </c>
      <c r="Y181" s="803">
        <v>5.9139999999999997</v>
      </c>
      <c r="Z181" s="803">
        <v>5.9139999999999997</v>
      </c>
      <c r="AA181" s="803">
        <v>5.9139999999999997</v>
      </c>
      <c r="AB181" s="803">
        <v>5.9139999999999997</v>
      </c>
      <c r="AC181" s="803">
        <v>5.9139999999999997</v>
      </c>
      <c r="AD181" s="804">
        <v>60.897000000000006</v>
      </c>
      <c r="AE181"/>
    </row>
    <row r="182" spans="1:31">
      <c r="A182" s="801">
        <v>1</v>
      </c>
      <c r="B182" t="str">
        <f t="shared" si="4"/>
        <v>4SE0028</v>
      </c>
      <c r="C182" s="794"/>
      <c r="D182" s="791" t="s">
        <v>812</v>
      </c>
      <c r="E182" s="791" t="s">
        <v>813</v>
      </c>
      <c r="F182" s="791" t="s">
        <v>33</v>
      </c>
      <c r="G182" s="802">
        <v>327.29699999999997</v>
      </c>
      <c r="H182" s="803">
        <v>314.45400000000001</v>
      </c>
      <c r="I182" s="803">
        <v>396.70300000000003</v>
      </c>
      <c r="J182" s="803">
        <v>414.44500000000005</v>
      </c>
      <c r="K182" s="803">
        <v>407.87700000000001</v>
      </c>
      <c r="L182" s="803">
        <v>471.14799999999997</v>
      </c>
      <c r="M182" s="803">
        <v>360.44599999999997</v>
      </c>
      <c r="N182" s="803">
        <v>354.76799999999997</v>
      </c>
      <c r="O182" s="803">
        <v>351.41200000000003</v>
      </c>
      <c r="P182" s="803">
        <v>391.91300000000001</v>
      </c>
      <c r="Q182" s="803">
        <v>361.72300000000001</v>
      </c>
      <c r="R182" s="803">
        <v>354.93300000000005</v>
      </c>
      <c r="S182" s="802">
        <v>4507.1190000000006</v>
      </c>
      <c r="T182" s="802">
        <v>319.53300000000002</v>
      </c>
      <c r="U182" s="803">
        <v>314.03399999999999</v>
      </c>
      <c r="V182" s="803">
        <v>324.41399999999999</v>
      </c>
      <c r="W182" s="803">
        <v>336.15100000000001</v>
      </c>
      <c r="X182" s="803">
        <v>368.72999999999996</v>
      </c>
      <c r="Y182" s="803">
        <v>365.75899999999996</v>
      </c>
      <c r="Z182" s="803">
        <v>365.75899999999996</v>
      </c>
      <c r="AA182" s="803">
        <v>365.75899999999996</v>
      </c>
      <c r="AB182" s="803">
        <v>365.75899999999996</v>
      </c>
      <c r="AC182" s="803">
        <v>365.75899999999996</v>
      </c>
      <c r="AD182" s="804">
        <v>3491.6570000000002</v>
      </c>
      <c r="AE182"/>
    </row>
    <row r="183" spans="1:31">
      <c r="A183" s="801">
        <v>1</v>
      </c>
      <c r="B183" t="str">
        <f t="shared" si="4"/>
        <v>5SE0029</v>
      </c>
      <c r="C183" s="794"/>
      <c r="D183" s="791" t="s">
        <v>275</v>
      </c>
      <c r="E183" s="791" t="s">
        <v>814</v>
      </c>
      <c r="F183" s="791" t="s">
        <v>45</v>
      </c>
      <c r="G183" s="802">
        <v>435.79900000000004</v>
      </c>
      <c r="H183" s="803">
        <v>405.41200000000015</v>
      </c>
      <c r="I183" s="803">
        <v>417.851</v>
      </c>
      <c r="J183" s="803">
        <v>431.52600000000001</v>
      </c>
      <c r="K183" s="803">
        <v>437.07800000000003</v>
      </c>
      <c r="L183" s="803">
        <v>455.56799999999993</v>
      </c>
      <c r="M183" s="803">
        <v>450.33</v>
      </c>
      <c r="N183" s="803">
        <v>500.59000000000009</v>
      </c>
      <c r="O183" s="803">
        <v>579.67099999999994</v>
      </c>
      <c r="P183" s="803">
        <v>509.06999999999994</v>
      </c>
      <c r="Q183" s="803">
        <v>467.95400000000006</v>
      </c>
      <c r="R183" s="803">
        <v>457.1</v>
      </c>
      <c r="S183" s="802">
        <v>5547.9490000000005</v>
      </c>
      <c r="T183" s="802">
        <v>433.33000000000004</v>
      </c>
      <c r="U183" s="803">
        <v>408.6</v>
      </c>
      <c r="V183" s="803">
        <v>432.00099999999998</v>
      </c>
      <c r="W183" s="803">
        <v>427.04199999999997</v>
      </c>
      <c r="X183" s="803">
        <v>409.44499999999994</v>
      </c>
      <c r="Y183" s="803">
        <v>490.11799999999994</v>
      </c>
      <c r="Z183" s="803">
        <v>490.11799999999994</v>
      </c>
      <c r="AA183" s="803">
        <v>490.11799999999994</v>
      </c>
      <c r="AB183" s="803">
        <v>490.11799999999994</v>
      </c>
      <c r="AC183" s="803">
        <v>490.11799999999994</v>
      </c>
      <c r="AD183" s="804">
        <v>4561.0079999999998</v>
      </c>
      <c r="AE183"/>
    </row>
    <row r="184" spans="1:31">
      <c r="A184" s="801">
        <v>1</v>
      </c>
      <c r="B184" t="str">
        <f t="shared" si="4"/>
        <v>3SE0027</v>
      </c>
      <c r="C184" s="794"/>
      <c r="D184" s="791" t="s">
        <v>276</v>
      </c>
      <c r="E184" s="791" t="s">
        <v>815</v>
      </c>
      <c r="F184" s="791" t="s">
        <v>28</v>
      </c>
      <c r="G184" s="802">
        <v>1632.529</v>
      </c>
      <c r="H184" s="803">
        <v>1408.037</v>
      </c>
      <c r="I184" s="803">
        <v>1651.1420000000001</v>
      </c>
      <c r="J184" s="803">
        <v>1758.6589999999999</v>
      </c>
      <c r="K184" s="803">
        <v>1468.6669999999999</v>
      </c>
      <c r="L184" s="803">
        <v>2082.8980000000001</v>
      </c>
      <c r="M184" s="803">
        <v>1934.251</v>
      </c>
      <c r="N184" s="803">
        <v>1717.6879999999999</v>
      </c>
      <c r="O184" s="803">
        <v>1720.904</v>
      </c>
      <c r="P184" s="803">
        <v>1869.0340000000001</v>
      </c>
      <c r="Q184" s="803">
        <v>1623.586</v>
      </c>
      <c r="R184" s="803">
        <v>1962.2159999999999</v>
      </c>
      <c r="S184" s="802">
        <v>20829.611000000001</v>
      </c>
      <c r="T184" s="802">
        <v>1630.1979999999999</v>
      </c>
      <c r="U184" s="803">
        <v>1853.0320000000002</v>
      </c>
      <c r="V184" s="803">
        <v>1678.1599999999999</v>
      </c>
      <c r="W184" s="803">
        <v>2067.2660000000001</v>
      </c>
      <c r="X184" s="803">
        <v>1434.431</v>
      </c>
      <c r="Y184" s="803">
        <v>2161.0909999999999</v>
      </c>
      <c r="Z184" s="803">
        <v>2161.0909999999999</v>
      </c>
      <c r="AA184" s="803">
        <v>2161.0909999999999</v>
      </c>
      <c r="AB184" s="803">
        <v>2161.0909999999999</v>
      </c>
      <c r="AC184" s="803">
        <v>2161.0909999999999</v>
      </c>
      <c r="AD184" s="804">
        <v>19468.542000000001</v>
      </c>
      <c r="AE184"/>
    </row>
    <row r="185" spans="1:31">
      <c r="A185" s="801">
        <v>1</v>
      </c>
      <c r="B185" t="str">
        <f t="shared" si="4"/>
        <v>5SE0237</v>
      </c>
      <c r="C185" s="794"/>
      <c r="D185" s="791" t="s">
        <v>816</v>
      </c>
      <c r="E185" s="791" t="s">
        <v>817</v>
      </c>
      <c r="F185" s="791" t="s">
        <v>45</v>
      </c>
      <c r="G185" s="802">
        <v>389.464</v>
      </c>
      <c r="H185" s="803">
        <v>389.02000000000004</v>
      </c>
      <c r="I185" s="803">
        <v>375.89699999999999</v>
      </c>
      <c r="J185" s="803">
        <v>377.27800000000002</v>
      </c>
      <c r="K185" s="803">
        <v>419.077</v>
      </c>
      <c r="L185" s="803">
        <v>414.73099999999999</v>
      </c>
      <c r="M185" s="803">
        <v>411.40200000000004</v>
      </c>
      <c r="N185" s="803">
        <v>438.37600000000015</v>
      </c>
      <c r="O185" s="803">
        <v>420.65199999999993</v>
      </c>
      <c r="P185" s="803">
        <v>428.4190000000001</v>
      </c>
      <c r="Q185" s="803">
        <v>437.65</v>
      </c>
      <c r="R185" s="803">
        <v>423.27100000000007</v>
      </c>
      <c r="S185" s="802">
        <v>4925.2370000000001</v>
      </c>
      <c r="T185" s="802">
        <v>454.18100000000015</v>
      </c>
      <c r="U185" s="803">
        <v>396.08600000000001</v>
      </c>
      <c r="V185" s="803">
        <v>404.79400000000004</v>
      </c>
      <c r="W185" s="803">
        <v>411.72199999999998</v>
      </c>
      <c r="X185" s="803">
        <v>476.59399999999999</v>
      </c>
      <c r="Y185" s="803">
        <v>620.12199999999996</v>
      </c>
      <c r="Z185" s="803">
        <v>620.12199999999996</v>
      </c>
      <c r="AA185" s="803">
        <v>620.12199999999996</v>
      </c>
      <c r="AB185" s="803">
        <v>620.12199999999996</v>
      </c>
      <c r="AC185" s="803">
        <v>620.12199999999996</v>
      </c>
      <c r="AD185" s="804">
        <v>5243.9870000000001</v>
      </c>
      <c r="AE185"/>
    </row>
    <row r="186" spans="1:31">
      <c r="A186" s="801">
        <v>1</v>
      </c>
      <c r="B186" t="str">
        <f t="shared" si="4"/>
        <v>5SE0030</v>
      </c>
      <c r="C186" s="794"/>
      <c r="D186" s="791" t="s">
        <v>818</v>
      </c>
      <c r="E186" s="791" t="s">
        <v>819</v>
      </c>
      <c r="F186" s="791" t="s">
        <v>45</v>
      </c>
      <c r="G186" s="802">
        <v>1234.53</v>
      </c>
      <c r="H186" s="803">
        <v>1156.6189999999995</v>
      </c>
      <c r="I186" s="803">
        <v>1194.2800000000002</v>
      </c>
      <c r="J186" s="803">
        <v>1254.3329999999999</v>
      </c>
      <c r="K186" s="803">
        <v>1266.3789999999999</v>
      </c>
      <c r="L186" s="803">
        <v>1314.7670000000001</v>
      </c>
      <c r="M186" s="803">
        <v>1276.2530000000002</v>
      </c>
      <c r="N186" s="803">
        <v>1414.4150000000006</v>
      </c>
      <c r="O186" s="803">
        <v>1334.1690000000001</v>
      </c>
      <c r="P186" s="803">
        <v>1366.51</v>
      </c>
      <c r="Q186" s="803">
        <v>1263.17</v>
      </c>
      <c r="R186" s="803">
        <v>1253.1609999999998</v>
      </c>
      <c r="S186" s="802">
        <v>15328.586000000001</v>
      </c>
      <c r="T186" s="802">
        <v>1223.1609999999998</v>
      </c>
      <c r="U186" s="803">
        <v>1180.768</v>
      </c>
      <c r="V186" s="803">
        <v>1231.5940000000001</v>
      </c>
      <c r="W186" s="803">
        <v>1392.9070000000002</v>
      </c>
      <c r="X186" s="803">
        <v>1293.046</v>
      </c>
      <c r="Y186" s="803">
        <v>1385.8489999999997</v>
      </c>
      <c r="Z186" s="803">
        <v>1385.8489999999997</v>
      </c>
      <c r="AA186" s="803">
        <v>1385.8489999999997</v>
      </c>
      <c r="AB186" s="803">
        <v>1385.8489999999997</v>
      </c>
      <c r="AC186" s="803">
        <v>1385.8489999999997</v>
      </c>
      <c r="AD186" s="804">
        <v>13250.721000000001</v>
      </c>
      <c r="AE186"/>
    </row>
    <row r="187" spans="1:31">
      <c r="A187" s="801">
        <v>1</v>
      </c>
      <c r="B187" t="str">
        <f t="shared" si="4"/>
        <v>2SE0025</v>
      </c>
      <c r="C187" s="794"/>
      <c r="D187" s="791" t="s">
        <v>277</v>
      </c>
      <c r="E187" s="791" t="s">
        <v>820</v>
      </c>
      <c r="F187" s="791" t="s">
        <v>25</v>
      </c>
      <c r="G187" s="802">
        <v>5804.3809999999994</v>
      </c>
      <c r="H187" s="803">
        <v>5911.5879999999997</v>
      </c>
      <c r="I187" s="803">
        <v>6120.0310000000009</v>
      </c>
      <c r="J187" s="803">
        <v>6176.5339999999987</v>
      </c>
      <c r="K187" s="803">
        <v>6618.2689999999993</v>
      </c>
      <c r="L187" s="803">
        <v>6593.9390000000012</v>
      </c>
      <c r="M187" s="803">
        <v>7850.4959999999992</v>
      </c>
      <c r="N187" s="803">
        <v>8413.1420000000016</v>
      </c>
      <c r="O187" s="803">
        <v>8441.3539999999994</v>
      </c>
      <c r="P187" s="803">
        <v>4895</v>
      </c>
      <c r="Q187" s="803">
        <v>4773.6949999999997</v>
      </c>
      <c r="R187" s="803">
        <v>5031.84</v>
      </c>
      <c r="S187" s="802">
        <v>76630.269</v>
      </c>
      <c r="T187" s="802">
        <v>4968.5789999999997</v>
      </c>
      <c r="U187" s="803">
        <v>4779.3969999999999</v>
      </c>
      <c r="V187" s="803">
        <v>4974.3780000000006</v>
      </c>
      <c r="W187" s="803">
        <v>4905.2259999999997</v>
      </c>
      <c r="X187" s="803">
        <v>5109.8180000000002</v>
      </c>
      <c r="Y187" s="803">
        <v>5123.322000000001</v>
      </c>
      <c r="Z187" s="803">
        <v>5123.322000000001</v>
      </c>
      <c r="AA187" s="803">
        <v>5123.322000000001</v>
      </c>
      <c r="AB187" s="803">
        <v>5123.322000000001</v>
      </c>
      <c r="AC187" s="803">
        <v>5123.322000000001</v>
      </c>
      <c r="AD187" s="804">
        <v>50354.008000000002</v>
      </c>
      <c r="AE187"/>
    </row>
    <row r="188" spans="1:31">
      <c r="A188" s="801">
        <v>1</v>
      </c>
      <c r="B188" t="str">
        <f t="shared" si="4"/>
        <v>5SE0238</v>
      </c>
      <c r="C188" s="794"/>
      <c r="D188" s="791" t="s">
        <v>821</v>
      </c>
      <c r="E188" s="791" t="s">
        <v>822</v>
      </c>
      <c r="F188" s="791" t="s">
        <v>45</v>
      </c>
      <c r="G188" s="802">
        <v>1945.4459999999997</v>
      </c>
      <c r="H188" s="803">
        <v>1898.6070000000002</v>
      </c>
      <c r="I188" s="803">
        <v>1823.9870000000001</v>
      </c>
      <c r="J188" s="803">
        <v>1950.3290000000002</v>
      </c>
      <c r="K188" s="803">
        <v>1728.3730000000005</v>
      </c>
      <c r="L188" s="803">
        <v>1969.7759999999998</v>
      </c>
      <c r="M188" s="803">
        <v>1943.6270000000002</v>
      </c>
      <c r="N188" s="803">
        <v>2139.6620000000003</v>
      </c>
      <c r="O188" s="803">
        <v>2220.4299999999998</v>
      </c>
      <c r="P188" s="803">
        <v>1989.548</v>
      </c>
      <c r="Q188" s="803">
        <v>1910.1909999999998</v>
      </c>
      <c r="R188" s="803">
        <v>1888.615</v>
      </c>
      <c r="S188" s="802">
        <v>23408.591</v>
      </c>
      <c r="T188" s="802">
        <v>1971.0559999999998</v>
      </c>
      <c r="U188" s="803">
        <v>1814.913</v>
      </c>
      <c r="V188" s="803">
        <v>1911.124</v>
      </c>
      <c r="W188" s="803">
        <v>1914.8989999999999</v>
      </c>
      <c r="X188" s="803">
        <v>2016.5299999999997</v>
      </c>
      <c r="Y188" s="803">
        <v>2080.3069999999998</v>
      </c>
      <c r="Z188" s="803">
        <v>2080.3069999999998</v>
      </c>
      <c r="AA188" s="803">
        <v>2080.3069999999998</v>
      </c>
      <c r="AB188" s="803">
        <v>2080.3069999999998</v>
      </c>
      <c r="AC188" s="803">
        <v>2080.3069999999998</v>
      </c>
      <c r="AD188" s="804">
        <v>20030.057000000004</v>
      </c>
      <c r="AE188"/>
    </row>
    <row r="189" spans="1:31">
      <c r="A189" s="801">
        <v>1</v>
      </c>
      <c r="B189" t="str">
        <f t="shared" si="4"/>
        <v>2SE0026</v>
      </c>
      <c r="C189" s="794"/>
      <c r="D189" s="791" t="s">
        <v>823</v>
      </c>
      <c r="E189" s="791" t="s">
        <v>824</v>
      </c>
      <c r="F189" s="791" t="s">
        <v>25</v>
      </c>
      <c r="G189" s="802">
        <v>1399.3000000000004</v>
      </c>
      <c r="H189" s="803">
        <v>1364.8660000000002</v>
      </c>
      <c r="I189" s="803">
        <v>1419.4449999999997</v>
      </c>
      <c r="J189" s="803">
        <v>1393.2220000000004</v>
      </c>
      <c r="K189" s="803">
        <v>1485.2660000000003</v>
      </c>
      <c r="L189" s="803">
        <v>1486.645</v>
      </c>
      <c r="M189" s="803">
        <v>1544.3220000000001</v>
      </c>
      <c r="N189" s="803">
        <v>1516.7419999999997</v>
      </c>
      <c r="O189" s="803">
        <v>1474.5390000000004</v>
      </c>
      <c r="P189" s="803">
        <v>1480.6430000000003</v>
      </c>
      <c r="Q189" s="803">
        <v>3253.9060000000004</v>
      </c>
      <c r="R189" s="803">
        <v>3239.6149999999998</v>
      </c>
      <c r="S189" s="802">
        <v>21058.511000000006</v>
      </c>
      <c r="T189" s="802">
        <v>3305.652</v>
      </c>
      <c r="U189" s="803">
        <v>2991.2059999999997</v>
      </c>
      <c r="V189" s="803">
        <v>3289.9279999999994</v>
      </c>
      <c r="W189" s="803">
        <v>3394.0590000000002</v>
      </c>
      <c r="X189" s="803">
        <v>3414.7390000000005</v>
      </c>
      <c r="Y189" s="803">
        <v>3402.3000000000006</v>
      </c>
      <c r="Z189" s="803">
        <v>3402.3000000000006</v>
      </c>
      <c r="AA189" s="803">
        <v>3402.3000000000006</v>
      </c>
      <c r="AB189" s="803">
        <v>3402.3000000000006</v>
      </c>
      <c r="AC189" s="803">
        <v>3402.3000000000006</v>
      </c>
      <c r="AD189" s="804">
        <v>33407.084000000003</v>
      </c>
      <c r="AE189"/>
    </row>
    <row r="190" spans="1:31">
      <c r="A190" s="801">
        <v>1</v>
      </c>
      <c r="B190" t="str">
        <f t="shared" si="4"/>
        <v>3SE0239</v>
      </c>
      <c r="C190" s="794"/>
      <c r="D190" s="791" t="s">
        <v>825</v>
      </c>
      <c r="E190" s="791" t="s">
        <v>826</v>
      </c>
      <c r="F190" s="791" t="s">
        <v>28</v>
      </c>
      <c r="G190" s="802">
        <v>2196.8379999999997</v>
      </c>
      <c r="H190" s="803">
        <v>2100.087</v>
      </c>
      <c r="I190" s="803">
        <v>2206.1350000000002</v>
      </c>
      <c r="J190" s="803">
        <v>2271.5540000000001</v>
      </c>
      <c r="K190" s="803">
        <v>2320.2639999999997</v>
      </c>
      <c r="L190" s="803">
        <v>2307.2579999999994</v>
      </c>
      <c r="M190" s="803">
        <v>2345.2300000000005</v>
      </c>
      <c r="N190" s="803">
        <v>2393.6219999999998</v>
      </c>
      <c r="O190" s="803">
        <v>2291.8449999999998</v>
      </c>
      <c r="P190" s="803">
        <v>2399.3639999999996</v>
      </c>
      <c r="Q190" s="803">
        <v>481.16300000000001</v>
      </c>
      <c r="R190" s="803">
        <v>458.07900000000001</v>
      </c>
      <c r="S190" s="802">
        <v>23771.439000000002</v>
      </c>
      <c r="T190" s="802">
        <v>469.82599999999996</v>
      </c>
      <c r="U190" s="803">
        <v>449.56599999999997</v>
      </c>
      <c r="V190" s="803">
        <v>458.32900000000001</v>
      </c>
      <c r="W190" s="803">
        <v>467.44999999999993</v>
      </c>
      <c r="X190" s="803">
        <v>458.35599999999999</v>
      </c>
      <c r="Y190" s="803">
        <v>474.39100000000002</v>
      </c>
      <c r="Z190" s="803">
        <v>474.39100000000002</v>
      </c>
      <c r="AA190" s="803">
        <v>474.39100000000002</v>
      </c>
      <c r="AB190" s="803">
        <v>474.39100000000002</v>
      </c>
      <c r="AC190" s="803">
        <v>474.39100000000002</v>
      </c>
      <c r="AD190" s="804">
        <v>4675.482</v>
      </c>
      <c r="AE190"/>
    </row>
    <row r="191" spans="1:31">
      <c r="A191" s="801">
        <v>1</v>
      </c>
      <c r="B191" t="str">
        <f t="shared" si="4"/>
        <v>5SE0220</v>
      </c>
      <c r="C191" s="794"/>
      <c r="D191" s="791" t="s">
        <v>338</v>
      </c>
      <c r="E191" s="791" t="s">
        <v>827</v>
      </c>
      <c r="F191" s="791" t="s">
        <v>45</v>
      </c>
      <c r="G191" s="802">
        <v>66.065000000000012</v>
      </c>
      <c r="H191" s="803">
        <v>67.72</v>
      </c>
      <c r="I191" s="803">
        <v>66.552000000000007</v>
      </c>
      <c r="J191" s="803">
        <v>74.927999999999997</v>
      </c>
      <c r="K191" s="803">
        <v>71.811999999999998</v>
      </c>
      <c r="L191" s="803">
        <v>76.468999999999994</v>
      </c>
      <c r="M191" s="803">
        <v>76.97</v>
      </c>
      <c r="N191" s="803">
        <v>71</v>
      </c>
      <c r="O191" s="803">
        <v>78.557000000000002</v>
      </c>
      <c r="P191" s="803">
        <v>79.11699999999999</v>
      </c>
      <c r="Q191" s="803">
        <v>84.132000000000005</v>
      </c>
      <c r="R191" s="803">
        <v>87.591999999999999</v>
      </c>
      <c r="S191" s="802">
        <v>900.9140000000001</v>
      </c>
      <c r="T191" s="802">
        <v>84.906000000000006</v>
      </c>
      <c r="U191" s="803">
        <v>77.779000000000011</v>
      </c>
      <c r="V191" s="803">
        <v>80.221000000000004</v>
      </c>
      <c r="W191" s="803">
        <v>83.941000000000003</v>
      </c>
      <c r="X191" s="803">
        <v>88.39</v>
      </c>
      <c r="Y191" s="803">
        <v>104.402</v>
      </c>
      <c r="Z191" s="803">
        <v>104.402</v>
      </c>
      <c r="AA191" s="803">
        <v>104.402</v>
      </c>
      <c r="AB191" s="803">
        <v>104.402</v>
      </c>
      <c r="AC191" s="803">
        <v>104.402</v>
      </c>
      <c r="AD191" s="804">
        <v>937.24700000000018</v>
      </c>
      <c r="AE191"/>
    </row>
    <row r="192" spans="1:31">
      <c r="A192" s="801">
        <v>1</v>
      </c>
      <c r="B192" t="str">
        <f t="shared" si="4"/>
        <v>3SE0002</v>
      </c>
      <c r="C192" s="791" t="s">
        <v>864</v>
      </c>
      <c r="D192" s="791" t="s">
        <v>828</v>
      </c>
      <c r="E192" s="791" t="s">
        <v>829</v>
      </c>
      <c r="F192" s="791" t="s">
        <v>28</v>
      </c>
      <c r="G192" s="802">
        <v>390.89499999999998</v>
      </c>
      <c r="H192" s="803">
        <v>366.41400000000004</v>
      </c>
      <c r="I192" s="803">
        <v>401.904</v>
      </c>
      <c r="J192" s="803">
        <v>391.45</v>
      </c>
      <c r="K192" s="803">
        <v>355.20499999999998</v>
      </c>
      <c r="L192" s="803">
        <v>210.43200000000002</v>
      </c>
      <c r="M192" s="803">
        <v>211.66899999999998</v>
      </c>
      <c r="N192" s="803">
        <v>361.27100000000002</v>
      </c>
      <c r="O192" s="803">
        <v>367.613</v>
      </c>
      <c r="P192" s="803">
        <v>391.90500000000003</v>
      </c>
      <c r="Q192" s="803">
        <v>278.89100000000002</v>
      </c>
      <c r="R192" s="803">
        <v>227.68</v>
      </c>
      <c r="S192" s="802">
        <v>3955.3290000000002</v>
      </c>
      <c r="T192" s="802">
        <v>249.01399999999995</v>
      </c>
      <c r="U192" s="803">
        <v>198.50600000000003</v>
      </c>
      <c r="V192" s="803">
        <v>324.74199999999996</v>
      </c>
      <c r="W192" s="803">
        <v>350.58699999999999</v>
      </c>
      <c r="X192" s="803">
        <v>318.73299999999995</v>
      </c>
      <c r="Y192" s="803">
        <v>171.80999999999997</v>
      </c>
      <c r="Z192" s="803">
        <v>177.05099999999996</v>
      </c>
      <c r="AA192" s="803">
        <v>177.905</v>
      </c>
      <c r="AB192" s="803">
        <v>172.339</v>
      </c>
      <c r="AC192" s="803">
        <v>174.173</v>
      </c>
      <c r="AD192" s="804">
        <v>2314.8599999999997</v>
      </c>
      <c r="AE192"/>
    </row>
    <row r="193" spans="1:31">
      <c r="A193" s="801">
        <v>1</v>
      </c>
      <c r="B193" t="str">
        <f t="shared" si="4"/>
        <v>1SE0005</v>
      </c>
      <c r="C193" s="794"/>
      <c r="D193" s="791" t="s">
        <v>615</v>
      </c>
      <c r="E193" s="791" t="s">
        <v>616</v>
      </c>
      <c r="F193" s="791" t="s">
        <v>315</v>
      </c>
      <c r="G193" s="802">
        <v>827.72400000000005</v>
      </c>
      <c r="H193" s="803">
        <v>1037.402</v>
      </c>
      <c r="I193" s="803">
        <v>969.779</v>
      </c>
      <c r="J193" s="803">
        <v>1180.356</v>
      </c>
      <c r="K193" s="803">
        <v>1242.9739999999999</v>
      </c>
      <c r="L193" s="803">
        <v>1169.6010000000001</v>
      </c>
      <c r="M193" s="803">
        <v>1294.2439999999999</v>
      </c>
      <c r="N193" s="803">
        <v>1213.787</v>
      </c>
      <c r="O193" s="803">
        <v>1244.4179999999999</v>
      </c>
      <c r="P193" s="803">
        <v>1276.4739999999999</v>
      </c>
      <c r="Q193" s="803">
        <v>1301.4490000000001</v>
      </c>
      <c r="R193" s="803">
        <v>1318.0119999999999</v>
      </c>
      <c r="S193" s="802">
        <v>14076.220000000001</v>
      </c>
      <c r="T193" s="802">
        <v>1116.1389999999999</v>
      </c>
      <c r="U193" s="803">
        <v>1198.1030000000001</v>
      </c>
      <c r="V193" s="803">
        <v>1118.2570000000001</v>
      </c>
      <c r="W193" s="803">
        <v>1238.9549999999999</v>
      </c>
      <c r="X193" s="803">
        <v>1195.8620000000001</v>
      </c>
      <c r="Y193" s="803">
        <v>1112.337</v>
      </c>
      <c r="Z193" s="803">
        <v>1167.3399999999999</v>
      </c>
      <c r="AA193" s="803">
        <v>1240.002</v>
      </c>
      <c r="AB193" s="803">
        <v>1253.345</v>
      </c>
      <c r="AC193" s="803">
        <v>6841.4170000000004</v>
      </c>
      <c r="AD193" s="804">
        <v>17481.757000000001</v>
      </c>
      <c r="AE193"/>
    </row>
    <row r="194" spans="1:31">
      <c r="A194" s="801">
        <v>1</v>
      </c>
      <c r="B194" t="str">
        <f t="shared" si="4"/>
        <v>1SE0133</v>
      </c>
      <c r="C194" s="794"/>
      <c r="D194" s="791" t="s">
        <v>610</v>
      </c>
      <c r="E194" s="791" t="s">
        <v>611</v>
      </c>
      <c r="F194" s="791" t="s">
        <v>315</v>
      </c>
      <c r="G194" s="802">
        <v>3990.5030000000002</v>
      </c>
      <c r="H194" s="803">
        <v>3942.1909999999998</v>
      </c>
      <c r="I194" s="803">
        <v>4347.4710000000005</v>
      </c>
      <c r="J194" s="803">
        <v>4455.07</v>
      </c>
      <c r="K194" s="803">
        <v>4581.32</v>
      </c>
      <c r="L194" s="803">
        <v>4745.7749999999996</v>
      </c>
      <c r="M194" s="803">
        <v>4962.6450000000004</v>
      </c>
      <c r="N194" s="803">
        <v>5355.857</v>
      </c>
      <c r="O194" s="803">
        <v>5457.3829999999998</v>
      </c>
      <c r="P194" s="803">
        <v>6036.4310000000005</v>
      </c>
      <c r="Q194" s="803">
        <v>6056.4400000000005</v>
      </c>
      <c r="R194" s="803">
        <v>6021.8860000000004</v>
      </c>
      <c r="S194" s="802">
        <v>59952.972000000009</v>
      </c>
      <c r="T194" s="802">
        <v>8988.1689999999999</v>
      </c>
      <c r="U194" s="803">
        <v>8023.2290000000003</v>
      </c>
      <c r="V194" s="803">
        <v>9197.8040000000001</v>
      </c>
      <c r="W194" s="803">
        <v>8402.9439999999995</v>
      </c>
      <c r="X194" s="803">
        <v>8643.8889999999992</v>
      </c>
      <c r="Y194" s="803">
        <v>8947.9599999999991</v>
      </c>
      <c r="Z194" s="803">
        <v>9239.5930000000008</v>
      </c>
      <c r="AA194" s="803">
        <v>9345.494999999999</v>
      </c>
      <c r="AB194" s="803">
        <v>9335.2880000000005</v>
      </c>
      <c r="AC194" s="803">
        <v>9527.34</v>
      </c>
      <c r="AD194" s="804">
        <v>89651.710999999996</v>
      </c>
      <c r="AE194"/>
    </row>
    <row r="195" spans="1:31">
      <c r="A195" s="801">
        <v>1</v>
      </c>
      <c r="B195" t="str">
        <f t="shared" si="4"/>
        <v>3SE0263</v>
      </c>
      <c r="C195" s="794"/>
      <c r="D195" s="791" t="s">
        <v>838</v>
      </c>
      <c r="E195" s="791" t="s">
        <v>839</v>
      </c>
      <c r="F195" s="791" t="s">
        <v>28</v>
      </c>
      <c r="G195" s="802">
        <v>74.403999999999996</v>
      </c>
      <c r="H195" s="803">
        <v>45.454000000000001</v>
      </c>
      <c r="I195" s="803">
        <v>14.571</v>
      </c>
      <c r="J195" s="803">
        <v>12.645000000000001</v>
      </c>
      <c r="K195" s="803">
        <v>12.84</v>
      </c>
      <c r="L195" s="803">
        <v>23.678000000000001</v>
      </c>
      <c r="M195" s="803">
        <v>39.436999999999998</v>
      </c>
      <c r="N195" s="803">
        <v>33.346000000000004</v>
      </c>
      <c r="O195" s="803">
        <v>39.932000000000002</v>
      </c>
      <c r="P195" s="803">
        <v>35.954999999999998</v>
      </c>
      <c r="Q195" s="803">
        <v>17.261000000000003</v>
      </c>
      <c r="R195" s="803">
        <v>34.262</v>
      </c>
      <c r="S195" s="802">
        <v>383.78500000000003</v>
      </c>
      <c r="T195" s="802">
        <v>33.035000000000004</v>
      </c>
      <c r="U195" s="803">
        <v>16.025000000000002</v>
      </c>
      <c r="V195" s="803">
        <v>13.912000000000001</v>
      </c>
      <c r="W195" s="803">
        <v>14.432</v>
      </c>
      <c r="X195" s="803">
        <v>15.087000000000002</v>
      </c>
      <c r="Y195" s="803">
        <v>15.734</v>
      </c>
      <c r="Z195" s="803">
        <v>17.32</v>
      </c>
      <c r="AA195" s="803">
        <v>22.849999999999998</v>
      </c>
      <c r="AB195" s="803">
        <v>36.023999999999994</v>
      </c>
      <c r="AC195" s="803">
        <v>52.582000000000008</v>
      </c>
      <c r="AD195" s="804">
        <v>237.00099999999998</v>
      </c>
      <c r="AE195"/>
    </row>
    <row r="196" spans="1:31">
      <c r="A196" s="801">
        <v>1</v>
      </c>
      <c r="B196" t="str">
        <f t="shared" si="4"/>
        <v>ESE0001</v>
      </c>
      <c r="C196" s="794"/>
      <c r="D196" s="791" t="s">
        <v>830</v>
      </c>
      <c r="E196" s="791" t="s">
        <v>831</v>
      </c>
      <c r="F196" s="791" t="s">
        <v>865</v>
      </c>
      <c r="G196" s="802">
        <v>6418.5080000000007</v>
      </c>
      <c r="H196" s="803">
        <v>5864.5720000000001</v>
      </c>
      <c r="I196" s="803">
        <v>6328.76</v>
      </c>
      <c r="J196" s="803">
        <v>6620.3499999999995</v>
      </c>
      <c r="K196" s="803">
        <v>6405</v>
      </c>
      <c r="L196" s="803">
        <v>4884.963999999999</v>
      </c>
      <c r="M196" s="803">
        <v>4420.6259999999993</v>
      </c>
      <c r="N196" s="803">
        <v>4585.5239999999994</v>
      </c>
      <c r="O196" s="803">
        <v>5959.2460000000001</v>
      </c>
      <c r="P196" s="803">
        <v>6669.2739999999994</v>
      </c>
      <c r="Q196" s="803">
        <v>6529.5469999999996</v>
      </c>
      <c r="R196" s="803">
        <v>7572.6370000000006</v>
      </c>
      <c r="S196" s="802">
        <v>72259.007999999987</v>
      </c>
      <c r="T196" s="802">
        <v>7584.4420000000009</v>
      </c>
      <c r="U196" s="803">
        <v>6156.3650000000007</v>
      </c>
      <c r="V196" s="803">
        <v>7059.7540000000008</v>
      </c>
      <c r="W196" s="803">
        <v>7322.701</v>
      </c>
      <c r="X196" s="803">
        <v>7349.0880000000006</v>
      </c>
      <c r="Y196" s="803">
        <v>5369.598</v>
      </c>
      <c r="Z196" s="803">
        <v>4932.317</v>
      </c>
      <c r="AA196" s="803">
        <v>5625.0939999999991</v>
      </c>
      <c r="AB196" s="803">
        <v>7058.7679999999991</v>
      </c>
      <c r="AC196" s="803">
        <v>7749.0940000000001</v>
      </c>
      <c r="AD196" s="804">
        <v>66207.221000000005</v>
      </c>
      <c r="AE196"/>
    </row>
    <row r="197" spans="1:31">
      <c r="A197" s="801">
        <v>1</v>
      </c>
      <c r="B197" t="str">
        <f t="shared" si="4"/>
        <v>3SE0171</v>
      </c>
      <c r="C197" s="791" t="s">
        <v>467</v>
      </c>
      <c r="D197" s="791" t="s">
        <v>807</v>
      </c>
      <c r="E197" s="791" t="s">
        <v>808</v>
      </c>
      <c r="F197" s="791" t="s">
        <v>28</v>
      </c>
      <c r="G197" s="802">
        <v>489.49099999999999</v>
      </c>
      <c r="H197" s="803">
        <v>453.14499999999998</v>
      </c>
      <c r="I197" s="803">
        <v>490.28399999999999</v>
      </c>
      <c r="J197" s="803">
        <v>499.93400000000003</v>
      </c>
      <c r="K197" s="803">
        <v>547.99199999999996</v>
      </c>
      <c r="L197" s="803">
        <v>508.89800000000002</v>
      </c>
      <c r="M197" s="803">
        <v>554.923</v>
      </c>
      <c r="N197" s="803">
        <v>599.43500000000006</v>
      </c>
      <c r="O197" s="803">
        <v>618.78500000000008</v>
      </c>
      <c r="P197" s="803">
        <v>628.76900000000001</v>
      </c>
      <c r="Q197" s="803">
        <v>599.25900000000013</v>
      </c>
      <c r="R197" s="803">
        <v>596.15899999999999</v>
      </c>
      <c r="S197" s="802">
        <v>6587.0740000000005</v>
      </c>
      <c r="T197" s="802">
        <v>569.34199999999998</v>
      </c>
      <c r="U197" s="803">
        <v>514.279</v>
      </c>
      <c r="V197" s="803">
        <v>599.21299999999997</v>
      </c>
      <c r="W197" s="803">
        <v>581.66499999999996</v>
      </c>
      <c r="X197" s="803">
        <v>668.57200000000012</v>
      </c>
      <c r="Y197" s="803">
        <v>618.35600000000011</v>
      </c>
      <c r="Z197" s="803">
        <v>646.76899999999989</v>
      </c>
      <c r="AA197" s="803">
        <v>647.39300000000003</v>
      </c>
      <c r="AB197" s="803">
        <v>675.23300000000006</v>
      </c>
      <c r="AC197" s="803">
        <v>654.15099999999995</v>
      </c>
      <c r="AD197" s="804">
        <v>6174.973</v>
      </c>
      <c r="AE197"/>
    </row>
    <row r="198" spans="1:31">
      <c r="A198" s="801">
        <v>1</v>
      </c>
      <c r="B198" t="str">
        <f t="shared" si="4"/>
        <v>3SE0058</v>
      </c>
      <c r="C198" s="794"/>
      <c r="D198" s="791" t="s">
        <v>204</v>
      </c>
      <c r="E198" s="791" t="s">
        <v>205</v>
      </c>
      <c r="F198" s="791" t="s">
        <v>28</v>
      </c>
      <c r="G198" s="802">
        <v>157.06300000000002</v>
      </c>
      <c r="H198" s="803">
        <v>162.63999999999999</v>
      </c>
      <c r="I198" s="803">
        <v>169.191</v>
      </c>
      <c r="J198" s="803">
        <v>168.19499999999999</v>
      </c>
      <c r="K198" s="803">
        <v>167.27</v>
      </c>
      <c r="L198" s="803">
        <v>171.05600000000001</v>
      </c>
      <c r="M198" s="803">
        <v>187.00799999999998</v>
      </c>
      <c r="N198" s="803">
        <v>191.54300000000003</v>
      </c>
      <c r="O198" s="803">
        <v>185.279</v>
      </c>
      <c r="P198" s="803">
        <v>196.78500000000003</v>
      </c>
      <c r="Q198" s="803">
        <v>192.04</v>
      </c>
      <c r="R198" s="803">
        <v>204.02799999999999</v>
      </c>
      <c r="S198" s="802">
        <v>2152.098</v>
      </c>
      <c r="T198" s="802">
        <v>189.97500000000002</v>
      </c>
      <c r="U198" s="803">
        <v>180.04300000000003</v>
      </c>
      <c r="V198" s="803">
        <v>187.874</v>
      </c>
      <c r="W198" s="803">
        <v>196.58499999999998</v>
      </c>
      <c r="X198" s="803">
        <v>202.88000000000002</v>
      </c>
      <c r="Y198" s="803">
        <v>194.15800000000002</v>
      </c>
      <c r="Z198" s="803">
        <v>202.423</v>
      </c>
      <c r="AA198" s="803">
        <v>216.78</v>
      </c>
      <c r="AB198" s="803">
        <v>216.70399999999998</v>
      </c>
      <c r="AC198" s="803">
        <v>231.20600000000002</v>
      </c>
      <c r="AD198" s="804">
        <v>2018.6280000000002</v>
      </c>
      <c r="AE198"/>
    </row>
    <row r="199" spans="1:31">
      <c r="A199" s="801">
        <v>1</v>
      </c>
      <c r="B199" t="str">
        <f t="shared" si="4"/>
        <v>4SE0059</v>
      </c>
      <c r="C199" s="794"/>
      <c r="D199" s="791" t="s">
        <v>809</v>
      </c>
      <c r="E199" s="791" t="s">
        <v>810</v>
      </c>
      <c r="F199" s="791" t="s">
        <v>33</v>
      </c>
      <c r="G199" s="802">
        <v>301.839</v>
      </c>
      <c r="H199" s="803">
        <v>292.88</v>
      </c>
      <c r="I199" s="803">
        <v>323.98400000000004</v>
      </c>
      <c r="J199" s="803">
        <v>318.916</v>
      </c>
      <c r="K199" s="803">
        <v>409.67499999999995</v>
      </c>
      <c r="L199" s="803">
        <v>431.79599999999999</v>
      </c>
      <c r="M199" s="803">
        <v>431.46300000000002</v>
      </c>
      <c r="N199" s="803">
        <v>456.85</v>
      </c>
      <c r="O199" s="803">
        <v>477.95000000000005</v>
      </c>
      <c r="P199" s="803">
        <v>521.25400000000002</v>
      </c>
      <c r="Q199" s="803">
        <v>517.10400000000004</v>
      </c>
      <c r="R199" s="803">
        <v>553.51499999999999</v>
      </c>
      <c r="S199" s="802">
        <v>5037.2260000000006</v>
      </c>
      <c r="T199" s="802">
        <v>497.25700000000006</v>
      </c>
      <c r="U199" s="803">
        <v>474.83999999999992</v>
      </c>
      <c r="V199" s="803">
        <v>486.05000000000007</v>
      </c>
      <c r="W199" s="803">
        <v>542.53899999999999</v>
      </c>
      <c r="X199" s="803">
        <v>561.28599999999994</v>
      </c>
      <c r="Y199" s="803">
        <v>523.673</v>
      </c>
      <c r="Z199" s="803">
        <v>554.56600000000003</v>
      </c>
      <c r="AA199" s="803">
        <v>613.5</v>
      </c>
      <c r="AB199" s="803">
        <v>633.77099999999996</v>
      </c>
      <c r="AC199" s="803">
        <v>665.68799999999999</v>
      </c>
      <c r="AD199" s="804">
        <v>5553.1699999999992</v>
      </c>
      <c r="AE199"/>
    </row>
    <row r="200" spans="1:31">
      <c r="A200" s="801">
        <v>1</v>
      </c>
      <c r="B200" t="str">
        <f t="shared" si="4"/>
        <v>2SE0057</v>
      </c>
      <c r="C200" s="794"/>
      <c r="D200" s="791" t="s">
        <v>269</v>
      </c>
      <c r="E200" s="791" t="s">
        <v>811</v>
      </c>
      <c r="F200" s="791" t="s">
        <v>25</v>
      </c>
      <c r="G200" s="802">
        <v>13138.366000000002</v>
      </c>
      <c r="H200" s="803">
        <v>12542.157999999999</v>
      </c>
      <c r="I200" s="803">
        <v>12703.811</v>
      </c>
      <c r="J200" s="803">
        <v>13047.239000000001</v>
      </c>
      <c r="K200" s="803">
        <v>12987.194999999998</v>
      </c>
      <c r="L200" s="803">
        <v>12324.759999999998</v>
      </c>
      <c r="M200" s="803">
        <v>13589.928000000002</v>
      </c>
      <c r="N200" s="803">
        <v>14172.889000000001</v>
      </c>
      <c r="O200" s="803">
        <v>13935.249</v>
      </c>
      <c r="P200" s="803">
        <v>14008.856999999998</v>
      </c>
      <c r="Q200" s="803">
        <v>13210.068999999998</v>
      </c>
      <c r="R200" s="803">
        <v>13517.760999999999</v>
      </c>
      <c r="S200" s="802">
        <v>159178.28199999998</v>
      </c>
      <c r="T200" s="802">
        <v>12849.519</v>
      </c>
      <c r="U200" s="803">
        <v>11567.049000000001</v>
      </c>
      <c r="V200" s="803">
        <v>13122.009999999998</v>
      </c>
      <c r="W200" s="803">
        <v>12609.906000000001</v>
      </c>
      <c r="X200" s="803">
        <v>13442.285999999998</v>
      </c>
      <c r="Y200" s="803">
        <v>12861.855000000003</v>
      </c>
      <c r="Z200" s="803">
        <v>13452.659999999998</v>
      </c>
      <c r="AA200" s="803">
        <v>14076.64</v>
      </c>
      <c r="AB200" s="803">
        <v>14064.067000000001</v>
      </c>
      <c r="AC200" s="803">
        <v>14628.636</v>
      </c>
      <c r="AD200" s="804">
        <v>132674.628</v>
      </c>
      <c r="AE200"/>
    </row>
    <row r="201" spans="1:31">
      <c r="A201" s="801">
        <v>1</v>
      </c>
      <c r="B201" t="str">
        <f t="shared" si="4"/>
        <v>2SE0003</v>
      </c>
      <c r="C201" s="791" t="s">
        <v>866</v>
      </c>
      <c r="D201" s="791" t="s">
        <v>832</v>
      </c>
      <c r="E201" s="791" t="s">
        <v>833</v>
      </c>
      <c r="F201" s="791" t="s">
        <v>25</v>
      </c>
      <c r="G201" s="802">
        <v>7056.7470000000003</v>
      </c>
      <c r="H201" s="803">
        <v>7157.5790000000006</v>
      </c>
      <c r="I201" s="803">
        <v>6110.273000000001</v>
      </c>
      <c r="J201" s="803">
        <v>7029.7050000000008</v>
      </c>
      <c r="K201" s="803">
        <v>6890.1869999999999</v>
      </c>
      <c r="L201" s="803">
        <v>7089.2359999999999</v>
      </c>
      <c r="M201" s="803">
        <v>6607.3730000000005</v>
      </c>
      <c r="N201" s="803">
        <v>6293.9110000000001</v>
      </c>
      <c r="O201" s="803">
        <v>6344.1129999999994</v>
      </c>
      <c r="P201" s="803">
        <v>5794.8359999999993</v>
      </c>
      <c r="Q201" s="803">
        <v>6017.3089999999993</v>
      </c>
      <c r="R201" s="803">
        <v>4770.7180000000008</v>
      </c>
      <c r="S201" s="802">
        <v>77161.986999999994</v>
      </c>
      <c r="T201" s="802">
        <v>5063.3919999999998</v>
      </c>
      <c r="U201" s="803">
        <v>5099.9460000000008</v>
      </c>
      <c r="V201" s="803">
        <v>4804.5709999999999</v>
      </c>
      <c r="W201" s="803">
        <v>5448.7629999999999</v>
      </c>
      <c r="X201" s="803">
        <v>5589.253999999999</v>
      </c>
      <c r="Y201" s="803">
        <v>5641.7470000000012</v>
      </c>
      <c r="Z201" s="803">
        <v>5670.5079999999998</v>
      </c>
      <c r="AA201" s="803">
        <v>5844.7830000000013</v>
      </c>
      <c r="AB201" s="803">
        <v>5588.9489999999996</v>
      </c>
      <c r="AC201" s="803">
        <v>5815.4459999999999</v>
      </c>
      <c r="AD201" s="804">
        <v>54567.359000000011</v>
      </c>
      <c r="AE201"/>
    </row>
    <row r="202" spans="1:31">
      <c r="A202" s="801">
        <v>1</v>
      </c>
      <c r="B202" t="str">
        <f t="shared" si="4"/>
        <v>4SE0004</v>
      </c>
      <c r="C202" s="794"/>
      <c r="D202" s="791" t="s">
        <v>834</v>
      </c>
      <c r="E202" s="791" t="s">
        <v>835</v>
      </c>
      <c r="F202" s="791" t="s">
        <v>33</v>
      </c>
      <c r="G202" s="802">
        <v>415.43599999999998</v>
      </c>
      <c r="H202" s="803">
        <v>438.83300000000003</v>
      </c>
      <c r="I202" s="803">
        <v>427.81699999999995</v>
      </c>
      <c r="J202" s="803">
        <v>483.84499999999986</v>
      </c>
      <c r="K202" s="803">
        <v>420.91199999999998</v>
      </c>
      <c r="L202" s="803">
        <v>422.16200000000003</v>
      </c>
      <c r="M202" s="803">
        <v>423.14400000000012</v>
      </c>
      <c r="N202" s="803">
        <v>430.21099999999996</v>
      </c>
      <c r="O202" s="803">
        <v>436.15200000000004</v>
      </c>
      <c r="P202" s="803">
        <v>421.89299999999997</v>
      </c>
      <c r="Q202" s="803">
        <v>462.41499999999996</v>
      </c>
      <c r="R202" s="803">
        <v>436.65</v>
      </c>
      <c r="S202" s="802">
        <v>5219.4699999999993</v>
      </c>
      <c r="T202" s="802">
        <v>505.38500000000005</v>
      </c>
      <c r="U202" s="803">
        <v>498.98200000000003</v>
      </c>
      <c r="V202" s="803">
        <v>457.54399999999998</v>
      </c>
      <c r="W202" s="803">
        <v>481.21999999999991</v>
      </c>
      <c r="X202" s="803">
        <v>514.13599999999997</v>
      </c>
      <c r="Y202" s="803">
        <v>452.11900000000003</v>
      </c>
      <c r="Z202" s="803">
        <v>426.72300000000001</v>
      </c>
      <c r="AA202" s="803">
        <v>496.63499999999999</v>
      </c>
      <c r="AB202" s="803">
        <v>460.86000000000007</v>
      </c>
      <c r="AC202" s="803">
        <v>452.94400000000002</v>
      </c>
      <c r="AD202" s="804">
        <v>4746.5479999999998</v>
      </c>
      <c r="AE202"/>
    </row>
    <row r="203" spans="1:31">
      <c r="A203" s="801">
        <v>1</v>
      </c>
      <c r="B203" t="str">
        <f t="shared" ref="B203:B210" si="5">+RIGHT(F203,A203)&amp;E203</f>
        <v>3SE0153</v>
      </c>
      <c r="C203" s="791" t="s">
        <v>867</v>
      </c>
      <c r="D203" s="791" t="s">
        <v>336</v>
      </c>
      <c r="E203" s="791" t="s">
        <v>836</v>
      </c>
      <c r="F203" s="791" t="s">
        <v>28</v>
      </c>
      <c r="G203" s="802">
        <v>935.39100000000008</v>
      </c>
      <c r="H203" s="803">
        <v>878.78899999999987</v>
      </c>
      <c r="I203" s="803">
        <v>941.6719999999998</v>
      </c>
      <c r="J203" s="803">
        <v>970.92799999999988</v>
      </c>
      <c r="K203" s="803">
        <v>978.30400000000009</v>
      </c>
      <c r="L203" s="803">
        <v>983.18600000000015</v>
      </c>
      <c r="M203" s="803">
        <v>1007.0799999999999</v>
      </c>
      <c r="N203" s="803">
        <v>976.04900000000009</v>
      </c>
      <c r="O203" s="803">
        <v>998.62099999999975</v>
      </c>
      <c r="P203" s="803">
        <v>988.11700000000008</v>
      </c>
      <c r="Q203" s="803">
        <v>989.59700000000021</v>
      </c>
      <c r="R203" s="803">
        <v>978.82299999999987</v>
      </c>
      <c r="S203" s="802">
        <v>11626.557000000001</v>
      </c>
      <c r="T203" s="802">
        <v>978.83100000000013</v>
      </c>
      <c r="U203" s="803">
        <v>827.92700000000002</v>
      </c>
      <c r="V203" s="803">
        <v>982.24199999999996</v>
      </c>
      <c r="W203" s="803">
        <v>1044.5329999999999</v>
      </c>
      <c r="X203" s="803">
        <v>1038.039</v>
      </c>
      <c r="Y203" s="803">
        <v>1008.206</v>
      </c>
      <c r="Z203" s="803">
        <v>1069.7339999999999</v>
      </c>
      <c r="AA203" s="803">
        <v>1151.7450000000001</v>
      </c>
      <c r="AB203" s="803">
        <v>1094.2369999999999</v>
      </c>
      <c r="AC203" s="803">
        <v>1193.22</v>
      </c>
      <c r="AD203" s="804">
        <v>10388.714</v>
      </c>
      <c r="AE203"/>
    </row>
    <row r="204" spans="1:31">
      <c r="A204" s="801">
        <v>1</v>
      </c>
      <c r="B204" t="str">
        <f t="shared" si="5"/>
        <v>3SE0154</v>
      </c>
      <c r="C204" s="791" t="s">
        <v>868</v>
      </c>
      <c r="D204" s="791" t="s">
        <v>840</v>
      </c>
      <c r="E204" s="791" t="s">
        <v>841</v>
      </c>
      <c r="F204" s="791" t="s">
        <v>28</v>
      </c>
      <c r="G204" s="802">
        <v>874.2410000000001</v>
      </c>
      <c r="H204" s="803">
        <v>745.971</v>
      </c>
      <c r="I204" s="803">
        <v>796.88800000000003</v>
      </c>
      <c r="J204" s="803">
        <v>731.43799999999999</v>
      </c>
      <c r="K204" s="803">
        <v>644.34599999999989</v>
      </c>
      <c r="L204" s="803">
        <v>650.18499999999995</v>
      </c>
      <c r="M204" s="803">
        <v>700.97200000000009</v>
      </c>
      <c r="N204" s="803">
        <v>756.21899999999994</v>
      </c>
      <c r="O204" s="803">
        <v>726.30799999999988</v>
      </c>
      <c r="P204" s="803">
        <v>774.39800000000014</v>
      </c>
      <c r="Q204" s="803">
        <v>757.37000000000012</v>
      </c>
      <c r="R204" s="803">
        <v>826.245</v>
      </c>
      <c r="S204" s="802">
        <v>8984.5810000000001</v>
      </c>
      <c r="T204" s="802">
        <v>793.29899999999998</v>
      </c>
      <c r="U204" s="803">
        <v>684.24</v>
      </c>
      <c r="V204" s="803">
        <v>713.01100000000019</v>
      </c>
      <c r="W204" s="803">
        <v>702.43600000000004</v>
      </c>
      <c r="X204" s="803">
        <v>697.37100000000009</v>
      </c>
      <c r="Y204" s="803">
        <v>665.60099999999989</v>
      </c>
      <c r="Z204" s="803">
        <v>690.05400000000009</v>
      </c>
      <c r="AA204" s="803">
        <v>754.63699999999994</v>
      </c>
      <c r="AB204" s="803">
        <v>822.85200000000009</v>
      </c>
      <c r="AC204" s="803">
        <v>857.57899999999995</v>
      </c>
      <c r="AD204" s="804">
        <v>7381.08</v>
      </c>
      <c r="AE204"/>
    </row>
    <row r="205" spans="1:31">
      <c r="A205" s="801">
        <v>1</v>
      </c>
      <c r="B205" t="str">
        <f t="shared" si="5"/>
        <v>3SE0157</v>
      </c>
      <c r="C205" s="791" t="s">
        <v>459</v>
      </c>
      <c r="D205" s="791" t="s">
        <v>851</v>
      </c>
      <c r="E205" s="791" t="s">
        <v>158</v>
      </c>
      <c r="F205" s="791" t="s">
        <v>28</v>
      </c>
      <c r="G205" s="802">
        <v>682.346</v>
      </c>
      <c r="H205" s="803">
        <v>667.74500000000012</v>
      </c>
      <c r="I205" s="803">
        <v>718.09699999999998</v>
      </c>
      <c r="J205" s="803">
        <v>687.28499999999997</v>
      </c>
      <c r="K205" s="803">
        <v>715.779</v>
      </c>
      <c r="L205" s="803">
        <v>637.80700000000002</v>
      </c>
      <c r="M205" s="803">
        <v>695.30000000000007</v>
      </c>
      <c r="N205" s="803">
        <v>583.07500000000005</v>
      </c>
      <c r="O205" s="803">
        <v>652.298</v>
      </c>
      <c r="P205" s="803">
        <v>752.31299999999987</v>
      </c>
      <c r="Q205" s="803">
        <v>751.75499999999988</v>
      </c>
      <c r="R205" s="803">
        <v>714.27099999999996</v>
      </c>
      <c r="S205" s="802">
        <v>8258.0709999999999</v>
      </c>
      <c r="T205" s="802">
        <v>729.13199999999995</v>
      </c>
      <c r="U205" s="803">
        <v>755.97199999999987</v>
      </c>
      <c r="V205" s="803">
        <v>754.14200000000005</v>
      </c>
      <c r="W205" s="803">
        <v>844.52600000000007</v>
      </c>
      <c r="X205" s="803">
        <v>722.51799999999992</v>
      </c>
      <c r="Y205" s="803">
        <v>687.86099999999999</v>
      </c>
      <c r="Z205" s="803">
        <v>571.10400000000004</v>
      </c>
      <c r="AA205" s="803">
        <v>617.35599999999988</v>
      </c>
      <c r="AB205" s="803">
        <v>602.17200000000003</v>
      </c>
      <c r="AC205" s="803">
        <v>743.52499999999998</v>
      </c>
      <c r="AD205" s="804">
        <v>7028.3079999999991</v>
      </c>
      <c r="AE205"/>
    </row>
    <row r="206" spans="1:31">
      <c r="A206" s="801">
        <v>1</v>
      </c>
      <c r="B206" t="str">
        <f t="shared" si="5"/>
        <v>3SE0260</v>
      </c>
      <c r="C206" s="794"/>
      <c r="D206" s="791" t="s">
        <v>837</v>
      </c>
      <c r="E206" s="791" t="s">
        <v>461</v>
      </c>
      <c r="F206" s="791" t="s">
        <v>28</v>
      </c>
      <c r="G206" s="802">
        <v>21.521000000000001</v>
      </c>
      <c r="H206" s="803">
        <v>24.109000000000002</v>
      </c>
      <c r="I206" s="803">
        <v>22.535000000000004</v>
      </c>
      <c r="J206" s="803">
        <v>24.3</v>
      </c>
      <c r="K206" s="803">
        <v>26.593999999999998</v>
      </c>
      <c r="L206" s="803">
        <v>24.294999999999995</v>
      </c>
      <c r="M206" s="803">
        <v>28.42</v>
      </c>
      <c r="N206" s="803">
        <v>26.690000000000005</v>
      </c>
      <c r="O206" s="803">
        <v>27.714999999999996</v>
      </c>
      <c r="P206" s="803">
        <v>27.490999999999996</v>
      </c>
      <c r="Q206" s="803">
        <v>23.622999999999998</v>
      </c>
      <c r="R206" s="803">
        <v>24.268000000000001</v>
      </c>
      <c r="S206" s="802">
        <v>301.56100000000004</v>
      </c>
      <c r="T206" s="802">
        <v>20.664999999999999</v>
      </c>
      <c r="U206" s="803">
        <v>8.1230000000000011</v>
      </c>
      <c r="V206" s="803">
        <v>18.907</v>
      </c>
      <c r="W206" s="803">
        <v>17.071000000000002</v>
      </c>
      <c r="X206" s="803">
        <v>19.471999999999998</v>
      </c>
      <c r="Y206" s="803">
        <v>34.379999999999995</v>
      </c>
      <c r="Z206" s="803">
        <v>32.218000000000004</v>
      </c>
      <c r="AA206" s="803">
        <v>27.161000000000001</v>
      </c>
      <c r="AB206" s="803">
        <v>33.341999999999999</v>
      </c>
      <c r="AC206" s="803">
        <v>21.928999999999998</v>
      </c>
      <c r="AD206" s="804">
        <v>233.268</v>
      </c>
      <c r="AE206"/>
    </row>
    <row r="207" spans="1:31">
      <c r="A207" s="801">
        <v>1</v>
      </c>
      <c r="B207" t="str">
        <f t="shared" si="5"/>
        <v>4SE0155</v>
      </c>
      <c r="C207" s="791" t="s">
        <v>470</v>
      </c>
      <c r="D207" s="791" t="s">
        <v>154</v>
      </c>
      <c r="E207" s="791" t="s">
        <v>155</v>
      </c>
      <c r="F207" s="791" t="s">
        <v>33</v>
      </c>
      <c r="G207" s="802">
        <v>624.99299999999994</v>
      </c>
      <c r="H207" s="803">
        <v>608.03300000000002</v>
      </c>
      <c r="I207" s="803">
        <v>555.32400000000007</v>
      </c>
      <c r="J207" s="803">
        <v>603.38600000000008</v>
      </c>
      <c r="K207" s="803">
        <v>579.36099999999999</v>
      </c>
      <c r="L207" s="803">
        <v>643.35700000000008</v>
      </c>
      <c r="M207" s="803">
        <v>610.83899999999994</v>
      </c>
      <c r="N207" s="803">
        <v>649.82100000000003</v>
      </c>
      <c r="O207" s="803">
        <v>675.4430000000001</v>
      </c>
      <c r="P207" s="803">
        <v>675.64299999999992</v>
      </c>
      <c r="Q207" s="803">
        <v>708.23300000000006</v>
      </c>
      <c r="R207" s="803">
        <v>699.15199999999993</v>
      </c>
      <c r="S207" s="802">
        <v>7633.585</v>
      </c>
      <c r="T207" s="802">
        <v>658.92899999999986</v>
      </c>
      <c r="U207" s="803">
        <v>660.29</v>
      </c>
      <c r="V207" s="803">
        <v>603.17499999999995</v>
      </c>
      <c r="W207" s="803">
        <v>668.26600000000008</v>
      </c>
      <c r="X207" s="803">
        <v>668.06100000000004</v>
      </c>
      <c r="Y207" s="803">
        <v>721.35199999999998</v>
      </c>
      <c r="Z207" s="803">
        <v>691.86799999999994</v>
      </c>
      <c r="AA207" s="803">
        <v>688.22199999999998</v>
      </c>
      <c r="AB207" s="803">
        <v>715.83399999999995</v>
      </c>
      <c r="AC207" s="803">
        <v>721.78</v>
      </c>
      <c r="AD207" s="804">
        <v>6797.7769999999991</v>
      </c>
      <c r="AE207"/>
    </row>
    <row r="208" spans="1:31">
      <c r="A208" s="801">
        <v>1</v>
      </c>
      <c r="B208" t="str">
        <f t="shared" si="5"/>
        <v>3SE0156</v>
      </c>
      <c r="C208" s="791" t="s">
        <v>473</v>
      </c>
      <c r="D208" s="791" t="s">
        <v>160</v>
      </c>
      <c r="E208" s="791" t="s">
        <v>161</v>
      </c>
      <c r="F208" s="791" t="s">
        <v>28</v>
      </c>
      <c r="G208" s="802">
        <v>397.98</v>
      </c>
      <c r="H208" s="803">
        <v>365.55299999999994</v>
      </c>
      <c r="I208" s="803">
        <v>394.13599999999997</v>
      </c>
      <c r="J208" s="803">
        <v>385.44600000000003</v>
      </c>
      <c r="K208" s="803">
        <v>415.654</v>
      </c>
      <c r="L208" s="803">
        <v>412.69700000000006</v>
      </c>
      <c r="M208" s="803">
        <v>432.14799999999997</v>
      </c>
      <c r="N208" s="803">
        <v>441.404</v>
      </c>
      <c r="O208" s="803">
        <v>418.38700000000006</v>
      </c>
      <c r="P208" s="803">
        <v>433.72199999999998</v>
      </c>
      <c r="Q208" s="803">
        <v>432.44200000000001</v>
      </c>
      <c r="R208" s="803">
        <v>449.57299999999998</v>
      </c>
      <c r="S208" s="802">
        <v>4979.1420000000007</v>
      </c>
      <c r="T208" s="802">
        <v>436.00300000000004</v>
      </c>
      <c r="U208" s="803">
        <v>396.42200000000003</v>
      </c>
      <c r="V208" s="803">
        <v>451.73099999999999</v>
      </c>
      <c r="W208" s="803">
        <v>436.02500000000003</v>
      </c>
      <c r="X208" s="803">
        <v>459.96100000000001</v>
      </c>
      <c r="Y208" s="803">
        <v>458.4</v>
      </c>
      <c r="Z208" s="803">
        <v>470.75400000000002</v>
      </c>
      <c r="AA208" s="803">
        <v>483.93799999999999</v>
      </c>
      <c r="AB208" s="803">
        <v>471.40899999999999</v>
      </c>
      <c r="AC208" s="803">
        <v>476.04899999999998</v>
      </c>
      <c r="AD208" s="804">
        <v>4540.692</v>
      </c>
      <c r="AE208"/>
    </row>
    <row r="209" spans="1:31">
      <c r="A209" s="801">
        <v>1</v>
      </c>
      <c r="B209" t="str">
        <f t="shared" si="5"/>
        <v>2SE0158</v>
      </c>
      <c r="C209" s="791" t="s">
        <v>464</v>
      </c>
      <c r="D209" s="791" t="s">
        <v>842</v>
      </c>
      <c r="E209" s="791" t="s">
        <v>208</v>
      </c>
      <c r="F209" s="791" t="s">
        <v>25</v>
      </c>
      <c r="G209" s="802">
        <v>102.48899999999999</v>
      </c>
      <c r="H209" s="803">
        <v>99.244999999999976</v>
      </c>
      <c r="I209" s="803">
        <v>120.54300000000001</v>
      </c>
      <c r="J209" s="803">
        <v>119.02000000000002</v>
      </c>
      <c r="K209" s="803">
        <v>138.63499999999999</v>
      </c>
      <c r="L209" s="803">
        <v>146.20100000000002</v>
      </c>
      <c r="M209" s="803">
        <v>129.46</v>
      </c>
      <c r="N209" s="803">
        <v>133.23699999999999</v>
      </c>
      <c r="O209" s="803">
        <v>128.52100000000002</v>
      </c>
      <c r="P209" s="803">
        <v>130.63799999999998</v>
      </c>
      <c r="Q209" s="803">
        <v>126.175</v>
      </c>
      <c r="R209" s="803">
        <v>134.16399999999999</v>
      </c>
      <c r="S209" s="802">
        <v>1508.328</v>
      </c>
      <c r="T209" s="802">
        <v>109.72799999999999</v>
      </c>
      <c r="U209" s="803">
        <v>103.80100000000002</v>
      </c>
      <c r="V209" s="803">
        <v>127.47199999999999</v>
      </c>
      <c r="W209" s="803">
        <v>130.53700000000001</v>
      </c>
      <c r="X209" s="803">
        <v>141.73500000000001</v>
      </c>
      <c r="Y209" s="803">
        <v>143.08500000000001</v>
      </c>
      <c r="Z209" s="803">
        <v>142.726</v>
      </c>
      <c r="AA209" s="803">
        <v>144.31300000000002</v>
      </c>
      <c r="AB209" s="803">
        <v>134.322</v>
      </c>
      <c r="AC209" s="803">
        <v>136.48200000000003</v>
      </c>
      <c r="AD209" s="804">
        <v>1314.201</v>
      </c>
      <c r="AE209"/>
    </row>
    <row r="210" spans="1:31">
      <c r="A210" s="801">
        <v>1</v>
      </c>
      <c r="B210" t="str">
        <f t="shared" si="5"/>
        <v/>
      </c>
      <c r="C210" s="799" t="s">
        <v>365</v>
      </c>
      <c r="D210" s="800"/>
      <c r="E210" s="800"/>
      <c r="F210" s="800"/>
      <c r="G210" s="805">
        <v>1328763.8210000002</v>
      </c>
      <c r="H210" s="806">
        <v>1352187.3679999998</v>
      </c>
      <c r="I210" s="806">
        <v>1355425.4370000008</v>
      </c>
      <c r="J210" s="806">
        <v>1379524.2380000006</v>
      </c>
      <c r="K210" s="806">
        <v>1348427.8680000005</v>
      </c>
      <c r="L210" s="806">
        <v>1322962.1320000002</v>
      </c>
      <c r="M210" s="806">
        <v>1322330.8140000005</v>
      </c>
      <c r="N210" s="806">
        <v>1367991.7450000003</v>
      </c>
      <c r="O210" s="806">
        <v>1365665.2140000004</v>
      </c>
      <c r="P210" s="806">
        <v>1387707.3879999998</v>
      </c>
      <c r="Q210" s="806">
        <v>1377421.4000000006</v>
      </c>
      <c r="R210" s="806">
        <v>1386370.6639999996</v>
      </c>
      <c r="S210" s="805">
        <v>16294778.089000007</v>
      </c>
      <c r="T210" s="805">
        <v>1408076.5769999996</v>
      </c>
      <c r="U210" s="806">
        <v>1377137.7689999994</v>
      </c>
      <c r="V210" s="806">
        <v>1403528.2150000012</v>
      </c>
      <c r="W210" s="806">
        <v>1425843.5609999993</v>
      </c>
      <c r="X210" s="806">
        <v>1424501.2589999989</v>
      </c>
      <c r="Y210" s="806">
        <v>1366005.3439999996</v>
      </c>
      <c r="Z210" s="806">
        <v>1364148.9479999989</v>
      </c>
      <c r="AA210" s="806">
        <v>1416654.203</v>
      </c>
      <c r="AB210" s="806">
        <v>1426430.2090000003</v>
      </c>
      <c r="AC210" s="806">
        <v>1447389.2549999999</v>
      </c>
      <c r="AD210" s="807">
        <v>14059715.340000004</v>
      </c>
      <c r="AE210"/>
    </row>
    <row r="211" spans="1:31"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</row>
    <row r="212" spans="1:31"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 s="618">
        <f>+T210-9459</f>
        <v>1398617.5769999996</v>
      </c>
      <c r="U212"/>
      <c r="V212"/>
      <c r="W212"/>
      <c r="X212"/>
      <c r="Y212"/>
      <c r="Z212"/>
      <c r="AA212"/>
      <c r="AB212"/>
      <c r="AC212"/>
      <c r="AD212"/>
      <c r="AE212"/>
    </row>
    <row r="213" spans="1:31"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</row>
    <row r="214" spans="1:31"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</row>
    <row r="215" spans="1:31"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</row>
    <row r="216" spans="1:31"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</row>
    <row r="217" spans="1:31"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</row>
    <row r="218" spans="1:31"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</row>
    <row r="219" spans="1:31"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</row>
    <row r="220" spans="1:31"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</row>
    <row r="221" spans="1:31"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</row>
    <row r="222" spans="1:31"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</row>
    <row r="223" spans="1:31"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</row>
    <row r="224" spans="1:31"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</row>
    <row r="225" spans="3:31"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</row>
    <row r="226" spans="3:31"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</row>
    <row r="227" spans="3:31"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</row>
    <row r="228" spans="3:31"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</row>
    <row r="229" spans="3:31"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</row>
    <row r="230" spans="3:31"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</row>
    <row r="231" spans="3:31"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</row>
    <row r="232" spans="3:31"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</row>
    <row r="233" spans="3:31"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</row>
    <row r="234" spans="3:31"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</row>
    <row r="235" spans="3:31"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</row>
    <row r="236" spans="3:31"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</row>
    <row r="237" spans="3:31"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</row>
    <row r="238" spans="3:31"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</row>
    <row r="239" spans="3:31"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</row>
    <row r="240" spans="3:31"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</row>
    <row r="241" spans="3:31"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</row>
    <row r="242" spans="3:31"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</row>
    <row r="243" spans="3:31"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</row>
    <row r="244" spans="3:31"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</row>
    <row r="245" spans="3:31"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</row>
    <row r="246" spans="3:31"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</row>
    <row r="247" spans="3:31"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</row>
    <row r="248" spans="3:31"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</row>
    <row r="249" spans="3:31"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</row>
    <row r="250" spans="3:31"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</row>
    <row r="251" spans="3:31"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</row>
    <row r="252" spans="3:31"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</row>
    <row r="253" spans="3:31"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</row>
    <row r="254" spans="3:31"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</row>
    <row r="255" spans="3:31"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</row>
    <row r="256" spans="3:31"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</row>
    <row r="257" spans="3:31"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</row>
    <row r="258" spans="3:31"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</row>
    <row r="259" spans="3:31"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</row>
    <row r="260" spans="3:31"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</row>
    <row r="261" spans="3:31"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</row>
    <row r="262" spans="3:31"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</row>
    <row r="263" spans="3:31"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</row>
    <row r="264" spans="3:31"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</row>
    <row r="265" spans="3:31"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</row>
    <row r="266" spans="3:31"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</row>
    <row r="267" spans="3:31"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</row>
    <row r="268" spans="3:31"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</row>
    <row r="269" spans="3:31"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</row>
    <row r="270" spans="3:31"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</row>
    <row r="271" spans="3:31"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</row>
    <row r="272" spans="3:31"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</row>
    <row r="273" spans="3:31"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</row>
    <row r="274" spans="3:31"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</row>
    <row r="275" spans="3:31"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</row>
    <row r="276" spans="3:31"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</row>
    <row r="277" spans="3:31"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</row>
    <row r="278" spans="3:31"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</row>
    <row r="279" spans="3:31"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</row>
    <row r="280" spans="3:31"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</row>
    <row r="281" spans="3:31"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</row>
    <row r="282" spans="3:31"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</row>
    <row r="283" spans="3:31"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</row>
    <row r="284" spans="3:31"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</row>
    <row r="285" spans="3:31"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</row>
    <row r="286" spans="3:31"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</row>
    <row r="287" spans="3:31"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</row>
    <row r="288" spans="3:31"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</row>
    <row r="289" spans="3:31"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</row>
    <row r="290" spans="3:31"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</row>
    <row r="291" spans="3:31"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</row>
    <row r="292" spans="3:31"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</row>
    <row r="293" spans="3:31"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</row>
    <row r="294" spans="3:31"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</row>
    <row r="295" spans="3:31"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</row>
    <row r="296" spans="3:31"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</row>
    <row r="297" spans="3:31"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</row>
    <row r="298" spans="3:31"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</row>
    <row r="299" spans="3:31"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</row>
    <row r="300" spans="3:31"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</row>
    <row r="301" spans="3:31"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</row>
    <row r="302" spans="3:31"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</row>
    <row r="303" spans="3:31"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</row>
    <row r="304" spans="3:31"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</row>
    <row r="305" spans="3:31"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</row>
    <row r="306" spans="3:31"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</row>
    <row r="307" spans="3:31"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</row>
    <row r="308" spans="3:31"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</row>
    <row r="309" spans="3:31"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</row>
    <row r="310" spans="3:31"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</row>
    <row r="311" spans="3:31"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</row>
    <row r="312" spans="3:31"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</row>
    <row r="313" spans="3:31"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</row>
    <row r="314" spans="3:31"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</row>
    <row r="315" spans="3:31"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</row>
    <row r="316" spans="3:31"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</row>
    <row r="317" spans="3:31"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</row>
    <row r="318" spans="3:31"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</row>
    <row r="319" spans="3:31"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</row>
    <row r="320" spans="3:31"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</row>
    <row r="321" spans="3:31"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</row>
    <row r="322" spans="3:31"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</row>
    <row r="323" spans="3:31"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</row>
    <row r="324" spans="3:31"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</row>
    <row r="325" spans="3:31"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</row>
    <row r="326" spans="3:31"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</row>
    <row r="327" spans="3:31"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</row>
    <row r="328" spans="3:31"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</row>
    <row r="329" spans="3:31"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</row>
    <row r="330" spans="3:31"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</row>
    <row r="331" spans="3:31"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</row>
    <row r="332" spans="3:31"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</row>
    <row r="333" spans="3:31"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</row>
    <row r="334" spans="3:31"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</row>
    <row r="335" spans="3:31"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</row>
    <row r="336" spans="3:31"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</row>
    <row r="337" spans="3:31"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</row>
    <row r="338" spans="3:31"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</row>
    <row r="339" spans="3:31"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</row>
    <row r="340" spans="3:31"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</row>
    <row r="341" spans="3:31"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</row>
    <row r="342" spans="3:31"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</row>
    <row r="343" spans="3:31"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</row>
    <row r="344" spans="3:31"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</row>
    <row r="345" spans="3:31"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</row>
    <row r="346" spans="3:31"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</row>
    <row r="347" spans="3:31"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</row>
    <row r="348" spans="3:31"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</row>
    <row r="349" spans="3:31"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</row>
    <row r="350" spans="3:31"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</row>
    <row r="351" spans="3:31"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</row>
    <row r="352" spans="3:31"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</row>
    <row r="353" spans="3:31"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</row>
    <row r="354" spans="3:31"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</row>
    <row r="355" spans="3:31"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</row>
    <row r="356" spans="3:31"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</row>
    <row r="357" spans="3:31"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</row>
    <row r="358" spans="3:31"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</row>
    <row r="359" spans="3:31"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</row>
    <row r="360" spans="3:31"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</row>
    <row r="361" spans="3:31"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</row>
    <row r="362" spans="3:31"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</row>
    <row r="363" spans="3:31"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</row>
    <row r="364" spans="3:31"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</row>
    <row r="365" spans="3:31"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</row>
    <row r="366" spans="3:31"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</row>
    <row r="367" spans="3:31"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</row>
    <row r="368" spans="3:31"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</row>
    <row r="369" spans="3:31"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</row>
    <row r="370" spans="3:31"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</row>
    <row r="371" spans="3:31"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</row>
    <row r="372" spans="3:31"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</row>
    <row r="373" spans="3:31"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</row>
    <row r="374" spans="3:31"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</row>
    <row r="375" spans="3:31"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</row>
    <row r="376" spans="3:31"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</row>
    <row r="377" spans="3:31"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</row>
    <row r="378" spans="3:31"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</row>
    <row r="379" spans="3:31"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</row>
    <row r="380" spans="3:31"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</row>
    <row r="381" spans="3:31"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</row>
    <row r="382" spans="3:31"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</row>
    <row r="383" spans="3:31"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</row>
    <row r="384" spans="3:31"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</row>
    <row r="385" spans="3:31"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</row>
    <row r="386" spans="3:31"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</row>
    <row r="387" spans="3:31"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</row>
    <row r="388" spans="3:31"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</row>
    <row r="389" spans="3:31"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</row>
    <row r="390" spans="3:31"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</row>
    <row r="391" spans="3:31"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</row>
    <row r="392" spans="3:31"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</row>
    <row r="393" spans="3:31"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</row>
    <row r="394" spans="3:31"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</row>
    <row r="395" spans="3:31"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</row>
    <row r="396" spans="3:31"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</row>
    <row r="397" spans="3:31"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</row>
    <row r="398" spans="3:31"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</row>
    <row r="399" spans="3:31"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</row>
    <row r="400" spans="3:31"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</row>
    <row r="401" spans="3:31"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</row>
    <row r="402" spans="3:31"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</row>
    <row r="403" spans="3:31"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</row>
    <row r="404" spans="3:31"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</row>
    <row r="405" spans="3:31"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</row>
    <row r="406" spans="3:31"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</row>
    <row r="407" spans="3:31"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</row>
    <row r="408" spans="3:31"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</row>
    <row r="409" spans="3:31"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</row>
    <row r="410" spans="3:31"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</row>
    <row r="411" spans="3:31"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</row>
    <row r="412" spans="3:31"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</row>
    <row r="413" spans="3:31"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</row>
    <row r="414" spans="3:31"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</row>
    <row r="415" spans="3:31"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</row>
    <row r="416" spans="3:31"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</row>
    <row r="417" spans="3:31"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</row>
    <row r="418" spans="3:31"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</row>
    <row r="419" spans="3:31"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</row>
    <row r="420" spans="3:31"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</row>
    <row r="421" spans="3:31"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</row>
    <row r="422" spans="3:31"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</row>
    <row r="423" spans="3:31"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</row>
    <row r="424" spans="3:31"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</row>
    <row r="425" spans="3:31"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</row>
    <row r="426" spans="3:31"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</row>
    <row r="427" spans="3:31"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</row>
    <row r="428" spans="3:31"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</row>
    <row r="429" spans="3:31"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</row>
    <row r="430" spans="3:31"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</row>
  </sheetData>
  <autoFilter ref="B1:AE430"/>
  <phoneticPr fontId="8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00"/>
  </sheetPr>
  <dimension ref="B3:BB20"/>
  <sheetViews>
    <sheetView workbookViewId="0"/>
  </sheetViews>
  <sheetFormatPr baseColWidth="10" defaultColWidth="11.44140625" defaultRowHeight="13.2"/>
  <cols>
    <col min="1" max="1" width="3.6640625" customWidth="1"/>
    <col min="2" max="2" width="11.44140625" customWidth="1"/>
    <col min="3" max="14" width="7.6640625" customWidth="1"/>
    <col min="15" max="15" width="8.6640625" customWidth="1"/>
    <col min="16" max="25" width="7.6640625" customWidth="1"/>
    <col min="26" max="26" width="8.6640625" customWidth="1"/>
  </cols>
  <sheetData>
    <row r="3" spans="2:54">
      <c r="B3" s="179" t="s">
        <v>869</v>
      </c>
      <c r="C3" s="179" t="s">
        <v>514</v>
      </c>
    </row>
    <row r="4" spans="2:54">
      <c r="B4" s="179" t="s">
        <v>870</v>
      </c>
      <c r="C4" s="179" t="s">
        <v>514</v>
      </c>
    </row>
    <row r="6" spans="2:54">
      <c r="B6" s="1" t="s">
        <v>0</v>
      </c>
      <c r="C6" s="1" t="s">
        <v>495</v>
      </c>
      <c r="D6" s="2" t="s">
        <v>496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817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817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2:54">
      <c r="B7" s="3"/>
      <c r="C7" s="1">
        <v>2008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1" t="s">
        <v>608</v>
      </c>
      <c r="P7" s="1">
        <v>2009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818" t="s">
        <v>609</v>
      </c>
      <c r="AC7" s="1">
        <v>2010</v>
      </c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818" t="s">
        <v>1016</v>
      </c>
      <c r="AP7" s="1">
        <v>2011</v>
      </c>
      <c r="AQ7" s="2"/>
      <c r="AR7" s="2"/>
      <c r="AS7" s="2"/>
      <c r="AT7" s="2"/>
      <c r="AU7" s="2"/>
      <c r="AV7" s="2"/>
      <c r="AW7" s="2"/>
      <c r="AX7" s="2"/>
      <c r="AY7" s="2"/>
      <c r="BB7" s="1322" t="s">
        <v>1255</v>
      </c>
    </row>
    <row r="8" spans="2:54">
      <c r="B8" s="1" t="s">
        <v>871</v>
      </c>
      <c r="C8" s="1">
        <v>1</v>
      </c>
      <c r="D8" s="382">
        <v>2</v>
      </c>
      <c r="E8" s="382">
        <v>3</v>
      </c>
      <c r="F8" s="382">
        <v>4</v>
      </c>
      <c r="G8" s="382">
        <v>5</v>
      </c>
      <c r="H8" s="382">
        <v>6</v>
      </c>
      <c r="I8" s="382">
        <v>7</v>
      </c>
      <c r="J8" s="382">
        <v>8</v>
      </c>
      <c r="K8" s="382">
        <v>9</v>
      </c>
      <c r="L8" s="382">
        <v>10</v>
      </c>
      <c r="M8" s="382">
        <v>11</v>
      </c>
      <c r="N8" s="382">
        <v>12</v>
      </c>
      <c r="O8" s="3"/>
      <c r="P8" s="1">
        <v>1</v>
      </c>
      <c r="Q8" s="382">
        <v>2</v>
      </c>
      <c r="R8" s="382">
        <v>3</v>
      </c>
      <c r="S8" s="382">
        <v>4</v>
      </c>
      <c r="T8" s="382">
        <v>5</v>
      </c>
      <c r="U8" s="382">
        <v>6</v>
      </c>
      <c r="V8" s="382">
        <v>7</v>
      </c>
      <c r="W8" s="382">
        <v>8</v>
      </c>
      <c r="X8" s="382">
        <v>9</v>
      </c>
      <c r="Y8" s="382">
        <v>10</v>
      </c>
      <c r="Z8" s="382">
        <v>11</v>
      </c>
      <c r="AA8" s="382">
        <v>12</v>
      </c>
      <c r="AB8" s="819"/>
      <c r="AC8" s="382">
        <v>1</v>
      </c>
      <c r="AD8" s="382">
        <v>2</v>
      </c>
      <c r="AE8" s="382">
        <v>3</v>
      </c>
      <c r="AF8" s="382">
        <v>4</v>
      </c>
      <c r="AG8" s="382">
        <v>5</v>
      </c>
      <c r="AH8" s="382">
        <v>6</v>
      </c>
      <c r="AI8" s="382">
        <v>7</v>
      </c>
      <c r="AJ8" s="382">
        <v>8</v>
      </c>
      <c r="AK8" s="382">
        <v>9</v>
      </c>
      <c r="AL8" s="382">
        <v>10</v>
      </c>
      <c r="AM8" s="1318">
        <v>11</v>
      </c>
      <c r="AN8" s="1318">
        <v>12</v>
      </c>
      <c r="AO8" s="819"/>
      <c r="AP8" s="382">
        <v>1</v>
      </c>
      <c r="AQ8" s="382">
        <v>2</v>
      </c>
      <c r="AR8" s="382">
        <v>3</v>
      </c>
      <c r="AS8" s="382">
        <v>4</v>
      </c>
      <c r="AT8" s="382">
        <v>5</v>
      </c>
      <c r="AU8" s="382">
        <v>6</v>
      </c>
      <c r="AV8" s="382">
        <v>7</v>
      </c>
      <c r="AW8" s="382">
        <v>8</v>
      </c>
      <c r="AX8" s="382">
        <v>9</v>
      </c>
      <c r="AY8" s="382">
        <v>10</v>
      </c>
      <c r="AZ8" s="382">
        <v>11</v>
      </c>
      <c r="BA8" s="382">
        <v>12</v>
      </c>
      <c r="BB8" s="819"/>
    </row>
    <row r="9" spans="2:54">
      <c r="B9" s="1" t="s">
        <v>497</v>
      </c>
      <c r="C9" s="820">
        <v>515.27153999999996</v>
      </c>
      <c r="D9" s="821">
        <v>504.61502999999993</v>
      </c>
      <c r="E9" s="821">
        <v>472.76221999999996</v>
      </c>
      <c r="F9" s="821">
        <v>526.26051000000018</v>
      </c>
      <c r="G9" s="821">
        <v>567.01179000000002</v>
      </c>
      <c r="H9" s="821">
        <v>573.34401000000048</v>
      </c>
      <c r="I9" s="821">
        <v>574.06435999999997</v>
      </c>
      <c r="J9" s="821">
        <v>608.27361000000019</v>
      </c>
      <c r="K9" s="821">
        <v>632.69638000000032</v>
      </c>
      <c r="L9" s="821">
        <v>603.42209999999977</v>
      </c>
      <c r="M9" s="821">
        <v>640.32198000000028</v>
      </c>
      <c r="N9" s="821">
        <v>651.12596999999971</v>
      </c>
      <c r="O9" s="820">
        <v>6869.1695000000018</v>
      </c>
      <c r="P9" s="820">
        <v>621.49892999999997</v>
      </c>
      <c r="Q9" s="821">
        <v>534.31047999999987</v>
      </c>
      <c r="R9" s="821">
        <v>513.59730999999965</v>
      </c>
      <c r="S9" s="821">
        <v>576.66116999999974</v>
      </c>
      <c r="T9" s="821">
        <v>642.65681000000018</v>
      </c>
      <c r="U9" s="821">
        <v>637.70041000000049</v>
      </c>
      <c r="V9" s="821">
        <v>647.48679000000016</v>
      </c>
      <c r="W9" s="821">
        <v>698.61262999999974</v>
      </c>
      <c r="X9" s="821">
        <v>691.8610500000002</v>
      </c>
      <c r="Y9" s="821">
        <v>783.24275999999998</v>
      </c>
      <c r="Z9" s="821">
        <v>700.18128000000013</v>
      </c>
      <c r="AA9" s="821">
        <v>702.59015999999974</v>
      </c>
      <c r="AB9" s="822">
        <v>6347.6283400000002</v>
      </c>
      <c r="AC9" s="821">
        <v>668.89763999999968</v>
      </c>
      <c r="AD9" s="821">
        <v>628.76073999999983</v>
      </c>
      <c r="AE9" s="821">
        <v>636.60957000000064</v>
      </c>
      <c r="AF9" s="821">
        <v>785.53133999999989</v>
      </c>
      <c r="AG9" s="821">
        <v>745.32298999999978</v>
      </c>
      <c r="AH9" s="821">
        <v>811.63551000000052</v>
      </c>
      <c r="AI9" s="821">
        <v>819.94813999999997</v>
      </c>
      <c r="AJ9" s="821">
        <v>833.33242000000018</v>
      </c>
      <c r="AK9" s="821">
        <v>854.22064000000023</v>
      </c>
      <c r="AL9" s="821">
        <v>895.20305000000019</v>
      </c>
      <c r="AM9" s="1319">
        <v>895.20305000000019</v>
      </c>
      <c r="AN9" s="1319">
        <v>895.20305000000019</v>
      </c>
      <c r="AO9" s="822">
        <f>SUM(AE9:AN9)</f>
        <v>8172.2097600000016</v>
      </c>
      <c r="AP9" s="821">
        <v>378.85292999999996</v>
      </c>
      <c r="AQ9" s="821">
        <v>344.51890999999995</v>
      </c>
      <c r="AR9" s="821">
        <v>333.31670000000003</v>
      </c>
      <c r="AS9" s="821">
        <v>378.98282999999998</v>
      </c>
      <c r="AT9" s="821">
        <v>367.83995000000004</v>
      </c>
      <c r="AU9" s="821">
        <v>368.66320999999999</v>
      </c>
      <c r="AV9" s="821">
        <v>393.17931000000004</v>
      </c>
      <c r="AW9" s="821">
        <v>411.84141999999991</v>
      </c>
      <c r="AX9" s="821">
        <v>378.60831999999999</v>
      </c>
      <c r="AY9" s="821">
        <v>416.82783000000001</v>
      </c>
      <c r="AZ9" s="821">
        <v>425.17973000000006</v>
      </c>
      <c r="BA9" s="821">
        <v>423.81702000000001</v>
      </c>
      <c r="BB9" s="822">
        <f>SUM(AP9:BA9)</f>
        <v>4621.6281600000002</v>
      </c>
    </row>
    <row r="10" spans="2:54">
      <c r="B10" s="5" t="s">
        <v>504</v>
      </c>
      <c r="C10" s="823">
        <v>50.230669999999996</v>
      </c>
      <c r="D10" s="824">
        <v>48.210769999999997</v>
      </c>
      <c r="E10" s="824">
        <v>53.922849999999997</v>
      </c>
      <c r="F10" s="824">
        <v>58.18233</v>
      </c>
      <c r="G10" s="824">
        <v>59.399459999999998</v>
      </c>
      <c r="H10" s="824">
        <v>60.866380000000007</v>
      </c>
      <c r="I10" s="824">
        <v>61.78002</v>
      </c>
      <c r="J10" s="824">
        <v>60.564420000000005</v>
      </c>
      <c r="K10" s="824">
        <v>61.748130000000003</v>
      </c>
      <c r="L10" s="824">
        <v>67.547199999999989</v>
      </c>
      <c r="M10" s="824">
        <v>65.55252999999999</v>
      </c>
      <c r="N10" s="824">
        <v>69.01906000000001</v>
      </c>
      <c r="O10" s="823">
        <v>717.02381999999977</v>
      </c>
      <c r="P10" s="823">
        <v>62.593299999999999</v>
      </c>
      <c r="Q10" s="824">
        <v>61.406260000000003</v>
      </c>
      <c r="R10" s="824">
        <v>61.406260000000003</v>
      </c>
      <c r="S10" s="824">
        <v>61.406260000000003</v>
      </c>
      <c r="T10" s="824">
        <v>77.319780000000009</v>
      </c>
      <c r="U10" s="824">
        <v>72.868649999999988</v>
      </c>
      <c r="V10" s="824">
        <v>72.560450000000003</v>
      </c>
      <c r="W10" s="824">
        <v>69.177790000000002</v>
      </c>
      <c r="X10" s="824">
        <v>68.853870000000001</v>
      </c>
      <c r="Y10" s="824">
        <v>80.618340000000003</v>
      </c>
      <c r="Z10" s="824">
        <v>74.115110000000001</v>
      </c>
      <c r="AA10" s="824">
        <v>73.251480000000001</v>
      </c>
      <c r="AB10" s="825">
        <v>688.21096</v>
      </c>
      <c r="AC10" s="824">
        <v>64.801210000000012</v>
      </c>
      <c r="AD10" s="824">
        <v>71.282589999999999</v>
      </c>
      <c r="AE10" s="824">
        <v>67.546279999999996</v>
      </c>
      <c r="AF10" s="824">
        <v>74.366910000000004</v>
      </c>
      <c r="AG10" s="824">
        <v>85.768789999999996</v>
      </c>
      <c r="AH10" s="824">
        <v>89.609960000000001</v>
      </c>
      <c r="AI10" s="824">
        <v>86.844219999999993</v>
      </c>
      <c r="AJ10" s="824">
        <v>85.37818</v>
      </c>
      <c r="AK10" s="824">
        <v>90.221670000000003</v>
      </c>
      <c r="AL10" s="824">
        <v>92.261719999999997</v>
      </c>
      <c r="AM10" s="1320">
        <v>92.261719999999997</v>
      </c>
      <c r="AN10" s="1320">
        <v>92.261719999999997</v>
      </c>
      <c r="AO10" s="825">
        <f>SUM(AE10:AN10)</f>
        <v>856.52116999999987</v>
      </c>
      <c r="AP10" s="824"/>
      <c r="AQ10" s="824"/>
      <c r="AR10" s="824"/>
      <c r="AS10" s="824"/>
      <c r="AT10" s="824"/>
      <c r="AU10" s="824"/>
      <c r="AV10" s="824"/>
      <c r="AW10" s="824"/>
      <c r="AX10" s="824"/>
      <c r="AY10" s="824"/>
      <c r="AZ10" s="824"/>
      <c r="BA10" s="824"/>
      <c r="BB10" s="825">
        <f>SUM(AR10:BA10)</f>
        <v>0</v>
      </c>
    </row>
    <row r="11" spans="2:54">
      <c r="B11" s="5" t="s">
        <v>509</v>
      </c>
      <c r="C11" s="823">
        <v>33.802000000000007</v>
      </c>
      <c r="D11" s="824">
        <v>33.83</v>
      </c>
      <c r="E11" s="824">
        <v>37.774000000000001</v>
      </c>
      <c r="F11" s="824">
        <v>34.99635</v>
      </c>
      <c r="G11" s="824">
        <v>40.567000000000007</v>
      </c>
      <c r="H11" s="824">
        <v>37.027000000000001</v>
      </c>
      <c r="I11" s="824">
        <v>39.728999999999992</v>
      </c>
      <c r="J11" s="824">
        <v>45.454000000000001</v>
      </c>
      <c r="K11" s="824">
        <v>46.831000000000003</v>
      </c>
      <c r="L11" s="824">
        <v>48.413999999999994</v>
      </c>
      <c r="M11" s="824">
        <v>42.393000000000008</v>
      </c>
      <c r="N11" s="824">
        <v>48.671000000000006</v>
      </c>
      <c r="O11" s="823">
        <v>489.48835000000003</v>
      </c>
      <c r="P11" s="823">
        <v>38.704000000000001</v>
      </c>
      <c r="Q11" s="824">
        <v>35.606999999999999</v>
      </c>
      <c r="R11" s="824">
        <v>44.143999999999998</v>
      </c>
      <c r="S11" s="824">
        <v>47.254999999999995</v>
      </c>
      <c r="T11" s="824">
        <v>40.67</v>
      </c>
      <c r="U11" s="824">
        <v>39.427000000000007</v>
      </c>
      <c r="V11" s="824">
        <v>42.469000000000008</v>
      </c>
      <c r="W11" s="824">
        <v>37.045000000000002</v>
      </c>
      <c r="X11" s="824">
        <v>34.372</v>
      </c>
      <c r="Y11" s="824">
        <v>48.146999999999998</v>
      </c>
      <c r="Z11" s="824">
        <v>40.047999999999995</v>
      </c>
      <c r="AA11" s="824">
        <v>40.521999999999998</v>
      </c>
      <c r="AB11" s="825">
        <v>407.84000000000003</v>
      </c>
      <c r="AC11" s="824">
        <v>36.252000000000002</v>
      </c>
      <c r="AD11" s="824">
        <v>32.83</v>
      </c>
      <c r="AE11" s="824">
        <v>40.744</v>
      </c>
      <c r="AF11" s="824">
        <v>35.298000000000002</v>
      </c>
      <c r="AG11" s="824">
        <v>45.040999999999997</v>
      </c>
      <c r="AH11" s="824">
        <v>42.86</v>
      </c>
      <c r="AI11" s="824">
        <v>42.384999999999998</v>
      </c>
      <c r="AJ11" s="824">
        <v>45.128999999999998</v>
      </c>
      <c r="AK11" s="824">
        <v>39.893999999999991</v>
      </c>
      <c r="AL11" s="824">
        <v>45.395000000000003</v>
      </c>
      <c r="AM11" s="1320">
        <v>45.395000000000003</v>
      </c>
      <c r="AN11" s="1320">
        <v>45.395000000000003</v>
      </c>
      <c r="AO11" s="825">
        <f>SUM(AE11:AN11)</f>
        <v>427.53599999999989</v>
      </c>
      <c r="AP11" s="824"/>
      <c r="AQ11" s="824"/>
      <c r="AR11" s="824"/>
      <c r="AS11" s="824"/>
      <c r="AT11" s="824"/>
      <c r="AU11" s="824"/>
      <c r="AV11" s="824"/>
      <c r="AW11" s="824"/>
      <c r="AX11" s="824"/>
      <c r="AY11" s="824"/>
      <c r="AZ11" s="824"/>
      <c r="BA11" s="824"/>
      <c r="BB11" s="825">
        <f>SUM(AR11:BA11)</f>
        <v>0</v>
      </c>
    </row>
    <row r="12" spans="2:54">
      <c r="B12" s="385" t="s">
        <v>365</v>
      </c>
      <c r="C12" s="826">
        <v>599.30421000000001</v>
      </c>
      <c r="D12" s="827">
        <v>586.6558</v>
      </c>
      <c r="E12" s="827">
        <v>564.45907</v>
      </c>
      <c r="F12" s="827">
        <v>619.43919000000017</v>
      </c>
      <c r="G12" s="827">
        <v>666.97825</v>
      </c>
      <c r="H12" s="827">
        <v>671.23739000000057</v>
      </c>
      <c r="I12" s="827">
        <v>675.57338000000004</v>
      </c>
      <c r="J12" s="827">
        <v>714.29203000000018</v>
      </c>
      <c r="K12" s="827">
        <v>741.27551000000028</v>
      </c>
      <c r="L12" s="827">
        <v>719.38329999999974</v>
      </c>
      <c r="M12" s="827">
        <v>748.26751000000036</v>
      </c>
      <c r="N12" s="827">
        <v>768.81602999999973</v>
      </c>
      <c r="O12" s="826">
        <v>8075.6816700000008</v>
      </c>
      <c r="P12" s="826">
        <v>722.79622999999992</v>
      </c>
      <c r="Q12" s="827">
        <v>631.32373999999982</v>
      </c>
      <c r="R12" s="827">
        <v>619.14756999999963</v>
      </c>
      <c r="S12" s="827">
        <v>685.32242999999971</v>
      </c>
      <c r="T12" s="827">
        <v>760.64659000000017</v>
      </c>
      <c r="U12" s="827">
        <v>749.99606000000051</v>
      </c>
      <c r="V12" s="827">
        <v>762.51624000000015</v>
      </c>
      <c r="W12" s="827">
        <v>804.83541999999966</v>
      </c>
      <c r="X12" s="827">
        <v>795.08692000000019</v>
      </c>
      <c r="Y12" s="827">
        <v>912.00810000000001</v>
      </c>
      <c r="Z12" s="827">
        <f>SUM(Z9:Z11)</f>
        <v>814.34439000000009</v>
      </c>
      <c r="AA12" s="827">
        <f>SUM(AA9:AA11)</f>
        <v>816.3636399999998</v>
      </c>
      <c r="AB12" s="828">
        <v>7443.6793000000007</v>
      </c>
      <c r="AC12" s="827">
        <f t="shared" ref="AC12:AL12" si="0">SUM(AC9:AC11)</f>
        <v>769.9508499999996</v>
      </c>
      <c r="AD12" s="827">
        <f t="shared" si="0"/>
        <v>732.8733299999999</v>
      </c>
      <c r="AE12" s="827">
        <f t="shared" si="0"/>
        <v>744.8998500000007</v>
      </c>
      <c r="AF12" s="827">
        <f t="shared" si="0"/>
        <v>895.19624999999985</v>
      </c>
      <c r="AG12" s="827">
        <f t="shared" si="0"/>
        <v>876.13277999999968</v>
      </c>
      <c r="AH12" s="827">
        <f t="shared" si="0"/>
        <v>944.10547000000054</v>
      </c>
      <c r="AI12" s="827">
        <f t="shared" si="0"/>
        <v>949.17735999999991</v>
      </c>
      <c r="AJ12" s="827">
        <f t="shared" si="0"/>
        <v>963.83960000000025</v>
      </c>
      <c r="AK12" s="827">
        <f t="shared" si="0"/>
        <v>984.33631000000025</v>
      </c>
      <c r="AL12" s="827">
        <f t="shared" si="0"/>
        <v>1032.8597700000003</v>
      </c>
      <c r="AM12" s="1321">
        <f>SUM(AM9:AM11)</f>
        <v>1032.8597700000003</v>
      </c>
      <c r="AN12" s="1321">
        <f>SUM(AN9:AN11)</f>
        <v>1032.8597700000003</v>
      </c>
      <c r="AO12" s="828">
        <f>SUM(AE12:AN12)</f>
        <v>9456.2669300000034</v>
      </c>
      <c r="AP12" s="827">
        <f t="shared" ref="AP12:AY12" si="1">SUM(AP9:AP11)</f>
        <v>378.85292999999996</v>
      </c>
      <c r="AQ12" s="827">
        <f t="shared" si="1"/>
        <v>344.51890999999995</v>
      </c>
      <c r="AR12" s="827">
        <f t="shared" si="1"/>
        <v>333.31670000000003</v>
      </c>
      <c r="AS12" s="827">
        <f t="shared" si="1"/>
        <v>378.98282999999998</v>
      </c>
      <c r="AT12" s="827">
        <f t="shared" si="1"/>
        <v>367.83995000000004</v>
      </c>
      <c r="AU12" s="827">
        <f t="shared" si="1"/>
        <v>368.66320999999999</v>
      </c>
      <c r="AV12" s="827">
        <f t="shared" si="1"/>
        <v>393.17931000000004</v>
      </c>
      <c r="AW12" s="827">
        <f t="shared" si="1"/>
        <v>411.84141999999991</v>
      </c>
      <c r="AX12" s="827">
        <f t="shared" si="1"/>
        <v>378.60831999999999</v>
      </c>
      <c r="AY12" s="827">
        <f t="shared" si="1"/>
        <v>416.82783000000001</v>
      </c>
      <c r="AZ12" s="827">
        <f>SUM(AZ9:AZ11)</f>
        <v>425.17973000000006</v>
      </c>
      <c r="BA12" s="827">
        <f>SUM(BA9:BA11)</f>
        <v>423.81702000000001</v>
      </c>
      <c r="BB12" s="828">
        <f>SUM(AP12:BA12)</f>
        <v>4621.6281600000002</v>
      </c>
    </row>
    <row r="14" spans="2:54">
      <c r="B14" t="s">
        <v>497</v>
      </c>
      <c r="C14">
        <v>515.27153999999985</v>
      </c>
      <c r="D14">
        <v>504.49103000000014</v>
      </c>
      <c r="E14">
        <v>472.21621999999996</v>
      </c>
      <c r="F14">
        <v>526.26050999999995</v>
      </c>
      <c r="G14">
        <v>567.01178999999979</v>
      </c>
      <c r="H14">
        <v>573.23901000000035</v>
      </c>
      <c r="I14">
        <v>573.95435999999916</v>
      </c>
      <c r="J14">
        <v>608.27360999999939</v>
      </c>
      <c r="K14">
        <v>632.27137999999968</v>
      </c>
      <c r="L14">
        <v>603.24210000000005</v>
      </c>
      <c r="M14">
        <v>640.03498000000036</v>
      </c>
      <c r="N14">
        <v>651.12596999999971</v>
      </c>
      <c r="P14">
        <v>621.37592999999924</v>
      </c>
      <c r="Q14">
        <v>534.31047999999953</v>
      </c>
      <c r="R14">
        <v>513.3973100000004</v>
      </c>
      <c r="S14">
        <v>576.2151699999996</v>
      </c>
      <c r="T14">
        <v>642.39580999999907</v>
      </c>
      <c r="U14">
        <v>637.59441000000061</v>
      </c>
      <c r="V14">
        <v>646.82678999999973</v>
      </c>
      <c r="W14">
        <v>698.12163000000055</v>
      </c>
      <c r="X14">
        <v>691.21604999999977</v>
      </c>
      <c r="Y14">
        <v>783.24275999999941</v>
      </c>
      <c r="Z14">
        <v>700.18128000000013</v>
      </c>
      <c r="AA14">
        <v>702.59015999999974</v>
      </c>
      <c r="AC14">
        <v>668.89763999999968</v>
      </c>
      <c r="AD14">
        <v>628.76073999999983</v>
      </c>
      <c r="AE14">
        <v>636.60957000000064</v>
      </c>
      <c r="AF14">
        <v>785.53133999999989</v>
      </c>
      <c r="AG14">
        <v>745.32298999999978</v>
      </c>
      <c r="AH14">
        <v>811.63551000000052</v>
      </c>
      <c r="AI14">
        <v>819.94813999999997</v>
      </c>
      <c r="AJ14">
        <v>833.33242000000018</v>
      </c>
      <c r="AK14">
        <v>854.22064000000023</v>
      </c>
      <c r="AL14">
        <v>895.20305000000019</v>
      </c>
    </row>
    <row r="15" spans="2:54">
      <c r="B15" t="s">
        <v>504</v>
      </c>
      <c r="C15">
        <v>50.230669999999996</v>
      </c>
      <c r="D15">
        <v>48.210769999999997</v>
      </c>
      <c r="E15">
        <v>53.922849999999997</v>
      </c>
      <c r="F15">
        <v>58.18233</v>
      </c>
      <c r="G15">
        <v>59.399460000000005</v>
      </c>
      <c r="H15">
        <v>60.866379999999999</v>
      </c>
      <c r="I15">
        <v>61.780020000000007</v>
      </c>
      <c r="J15">
        <v>60.564419999999998</v>
      </c>
      <c r="K15">
        <v>61.748130000000003</v>
      </c>
      <c r="L15">
        <v>67.547200000000004</v>
      </c>
      <c r="M15">
        <v>65.55252999999999</v>
      </c>
      <c r="N15">
        <v>69.019059999999996</v>
      </c>
      <c r="P15">
        <v>62.593299999999999</v>
      </c>
      <c r="Q15">
        <v>61.406260000000003</v>
      </c>
      <c r="R15">
        <v>61.406260000000003</v>
      </c>
      <c r="S15">
        <v>61.406260000000003</v>
      </c>
      <c r="T15">
        <v>77.319779999999994</v>
      </c>
      <c r="U15">
        <v>72.868649999999988</v>
      </c>
      <c r="V15">
        <v>72.560449999999989</v>
      </c>
      <c r="W15">
        <v>69.177789999999987</v>
      </c>
      <c r="X15">
        <v>68.853870000000001</v>
      </c>
      <c r="Y15">
        <v>80.618340000000003</v>
      </c>
      <c r="Z15">
        <v>74.115110000000001</v>
      </c>
      <c r="AA15">
        <v>73.251480000000001</v>
      </c>
      <c r="AC15">
        <v>64.801210000000012</v>
      </c>
      <c r="AD15">
        <v>71.282589999999999</v>
      </c>
      <c r="AE15">
        <v>67.546279999999996</v>
      </c>
      <c r="AF15">
        <v>74.366910000000004</v>
      </c>
      <c r="AG15">
        <v>85.768789999999996</v>
      </c>
      <c r="AH15">
        <v>89.609960000000001</v>
      </c>
      <c r="AI15">
        <v>86.844219999999993</v>
      </c>
      <c r="AJ15">
        <v>85.37818</v>
      </c>
      <c r="AK15">
        <v>90.221670000000003</v>
      </c>
      <c r="AL15">
        <v>92.261719999999997</v>
      </c>
    </row>
    <row r="16" spans="2:54">
      <c r="B16" t="s">
        <v>509</v>
      </c>
      <c r="C16">
        <v>33.802</v>
      </c>
      <c r="D16">
        <v>33.83</v>
      </c>
      <c r="E16">
        <v>37.774000000000001</v>
      </c>
      <c r="F16">
        <v>34.99635</v>
      </c>
      <c r="G16">
        <v>40.567</v>
      </c>
      <c r="H16">
        <v>37.027000000000001</v>
      </c>
      <c r="I16">
        <v>39.728999999999999</v>
      </c>
      <c r="J16">
        <v>45.454000000000001</v>
      </c>
      <c r="K16">
        <v>46.831000000000003</v>
      </c>
      <c r="L16">
        <v>48.414000000000001</v>
      </c>
      <c r="M16">
        <v>42.393000000000001</v>
      </c>
      <c r="N16">
        <v>48.670999999999999</v>
      </c>
      <c r="P16">
        <v>38.704000000000001</v>
      </c>
      <c r="Q16">
        <v>35.606999999999999</v>
      </c>
      <c r="R16">
        <v>44.143999999999998</v>
      </c>
      <c r="S16">
        <v>47.255000000000003</v>
      </c>
      <c r="T16">
        <v>40.67</v>
      </c>
      <c r="U16">
        <v>39.427000000000007</v>
      </c>
      <c r="V16">
        <v>42.468999999999994</v>
      </c>
      <c r="W16">
        <v>37.045000000000002</v>
      </c>
      <c r="X16">
        <v>34.372</v>
      </c>
      <c r="Y16">
        <v>48.147000000000006</v>
      </c>
      <c r="Z16">
        <v>40.047999999999995</v>
      </c>
      <c r="AA16">
        <v>40.521999999999998</v>
      </c>
      <c r="AC16">
        <v>36.252000000000002</v>
      </c>
      <c r="AD16">
        <v>32.83</v>
      </c>
      <c r="AE16">
        <v>40.744</v>
      </c>
      <c r="AF16">
        <v>35.298000000000002</v>
      </c>
      <c r="AG16">
        <v>45.040999999999997</v>
      </c>
      <c r="AH16">
        <v>42.86</v>
      </c>
      <c r="AI16">
        <v>42.384999999999998</v>
      </c>
      <c r="AJ16">
        <v>45.128999999999998</v>
      </c>
      <c r="AK16">
        <v>39.893999999999991</v>
      </c>
      <c r="AL16">
        <v>45.395000000000003</v>
      </c>
    </row>
    <row r="18" spans="3:26">
      <c r="C18" s="1070" t="b">
        <f t="shared" ref="C18:N18" si="2">+C14=C9</f>
        <v>1</v>
      </c>
      <c r="D18" s="1070" t="b">
        <f t="shared" si="2"/>
        <v>0</v>
      </c>
      <c r="E18" s="1070" t="b">
        <f t="shared" si="2"/>
        <v>0</v>
      </c>
      <c r="F18" s="1070" t="b">
        <f t="shared" si="2"/>
        <v>1</v>
      </c>
      <c r="G18" s="1070" t="b">
        <f t="shared" si="2"/>
        <v>1</v>
      </c>
      <c r="H18" s="1070" t="b">
        <f t="shared" si="2"/>
        <v>0</v>
      </c>
      <c r="I18" s="1070" t="b">
        <f t="shared" si="2"/>
        <v>0</v>
      </c>
      <c r="J18" s="1070" t="b">
        <f t="shared" si="2"/>
        <v>0</v>
      </c>
      <c r="K18" s="1070" t="b">
        <f t="shared" si="2"/>
        <v>0</v>
      </c>
      <c r="L18" s="1070" t="b">
        <f t="shared" si="2"/>
        <v>0</v>
      </c>
      <c r="M18" s="1070" t="b">
        <f t="shared" si="2"/>
        <v>0</v>
      </c>
      <c r="N18" s="1070" t="b">
        <f t="shared" si="2"/>
        <v>1</v>
      </c>
      <c r="O18" s="1070"/>
      <c r="P18" s="1070" t="b">
        <f t="shared" ref="P18:Y18" si="3">+P14=P9</f>
        <v>0</v>
      </c>
      <c r="Q18" s="1070" t="b">
        <f t="shared" si="3"/>
        <v>1</v>
      </c>
      <c r="R18" s="1070" t="b">
        <f t="shared" si="3"/>
        <v>0</v>
      </c>
      <c r="S18" s="1070" t="b">
        <f t="shared" si="3"/>
        <v>0</v>
      </c>
      <c r="T18" s="1070" t="b">
        <f t="shared" si="3"/>
        <v>0</v>
      </c>
      <c r="U18" s="1070" t="b">
        <f t="shared" si="3"/>
        <v>0</v>
      </c>
      <c r="V18" s="1070" t="b">
        <f t="shared" si="3"/>
        <v>0</v>
      </c>
      <c r="W18" s="1070" t="b">
        <f t="shared" si="3"/>
        <v>0</v>
      </c>
      <c r="X18" s="1070" t="b">
        <f t="shared" si="3"/>
        <v>0</v>
      </c>
      <c r="Y18" s="1070" t="b">
        <f t="shared" si="3"/>
        <v>0</v>
      </c>
      <c r="Z18" s="1070" t="b">
        <f>+Z14=AB9</f>
        <v>0</v>
      </c>
    </row>
    <row r="19" spans="3:26">
      <c r="C19" s="1070" t="b">
        <f t="shared" ref="C19:N19" si="4">+C15=C10</f>
        <v>1</v>
      </c>
      <c r="D19" s="1070" t="b">
        <f t="shared" si="4"/>
        <v>1</v>
      </c>
      <c r="E19" s="1070" t="b">
        <f t="shared" si="4"/>
        <v>1</v>
      </c>
      <c r="F19" s="1070" t="b">
        <f t="shared" si="4"/>
        <v>1</v>
      </c>
      <c r="G19" s="1070" t="b">
        <f t="shared" si="4"/>
        <v>1</v>
      </c>
      <c r="H19" s="1070" t="b">
        <f t="shared" si="4"/>
        <v>1</v>
      </c>
      <c r="I19" s="1070" t="b">
        <f t="shared" si="4"/>
        <v>1</v>
      </c>
      <c r="J19" s="1070" t="b">
        <f t="shared" si="4"/>
        <v>1</v>
      </c>
      <c r="K19" s="1070" t="b">
        <f t="shared" si="4"/>
        <v>1</v>
      </c>
      <c r="L19" s="1070" t="b">
        <f t="shared" si="4"/>
        <v>1</v>
      </c>
      <c r="M19" s="1070" t="b">
        <f t="shared" si="4"/>
        <v>1</v>
      </c>
      <c r="N19" s="1070" t="b">
        <f t="shared" si="4"/>
        <v>1</v>
      </c>
      <c r="O19" s="1070"/>
      <c r="P19" s="1070" t="b">
        <f t="shared" ref="P19:Y19" si="5">+P15=P10</f>
        <v>1</v>
      </c>
      <c r="Q19" s="1070" t="b">
        <f t="shared" si="5"/>
        <v>1</v>
      </c>
      <c r="R19" s="1070" t="b">
        <f t="shared" si="5"/>
        <v>1</v>
      </c>
      <c r="S19" s="1070" t="b">
        <f t="shared" si="5"/>
        <v>1</v>
      </c>
      <c r="T19" s="1070" t="b">
        <f t="shared" si="5"/>
        <v>1</v>
      </c>
      <c r="U19" s="1070" t="b">
        <f t="shared" si="5"/>
        <v>1</v>
      </c>
      <c r="V19" s="1070" t="b">
        <f t="shared" si="5"/>
        <v>1</v>
      </c>
      <c r="W19" s="1070" t="b">
        <f t="shared" si="5"/>
        <v>1</v>
      </c>
      <c r="X19" s="1070" t="b">
        <f t="shared" si="5"/>
        <v>1</v>
      </c>
      <c r="Y19" s="1070" t="b">
        <f t="shared" si="5"/>
        <v>1</v>
      </c>
      <c r="Z19" s="1070" t="b">
        <f>+Z15=AB10</f>
        <v>0</v>
      </c>
    </row>
    <row r="20" spans="3:26">
      <c r="C20" s="1070" t="b">
        <f t="shared" ref="C20:N20" si="6">+C16=C11</f>
        <v>1</v>
      </c>
      <c r="D20" s="1070" t="b">
        <f t="shared" si="6"/>
        <v>1</v>
      </c>
      <c r="E20" s="1070" t="b">
        <f t="shared" si="6"/>
        <v>1</v>
      </c>
      <c r="F20" s="1070" t="b">
        <f t="shared" si="6"/>
        <v>1</v>
      </c>
      <c r="G20" s="1070" t="b">
        <f t="shared" si="6"/>
        <v>1</v>
      </c>
      <c r="H20" s="1070" t="b">
        <f t="shared" si="6"/>
        <v>1</v>
      </c>
      <c r="I20" s="1070" t="b">
        <f t="shared" si="6"/>
        <v>1</v>
      </c>
      <c r="J20" s="1070" t="b">
        <f t="shared" si="6"/>
        <v>1</v>
      </c>
      <c r="K20" s="1070" t="b">
        <f t="shared" si="6"/>
        <v>1</v>
      </c>
      <c r="L20" s="1070" t="b">
        <f t="shared" si="6"/>
        <v>1</v>
      </c>
      <c r="M20" s="1070" t="b">
        <f t="shared" si="6"/>
        <v>1</v>
      </c>
      <c r="N20" s="1070" t="b">
        <f t="shared" si="6"/>
        <v>1</v>
      </c>
      <c r="O20" s="1070"/>
      <c r="P20" s="1070" t="b">
        <f t="shared" ref="P20:Y20" si="7">+P16=P11</f>
        <v>1</v>
      </c>
      <c r="Q20" s="1070" t="b">
        <f t="shared" si="7"/>
        <v>1</v>
      </c>
      <c r="R20" s="1070" t="b">
        <f t="shared" si="7"/>
        <v>1</v>
      </c>
      <c r="S20" s="1070" t="b">
        <f t="shared" si="7"/>
        <v>1</v>
      </c>
      <c r="T20" s="1070" t="b">
        <f t="shared" si="7"/>
        <v>1</v>
      </c>
      <c r="U20" s="1070" t="b">
        <f t="shared" si="7"/>
        <v>1</v>
      </c>
      <c r="V20" s="1070" t="b">
        <f t="shared" si="7"/>
        <v>1</v>
      </c>
      <c r="W20" s="1070" t="b">
        <f t="shared" si="7"/>
        <v>1</v>
      </c>
      <c r="X20" s="1070" t="b">
        <f t="shared" si="7"/>
        <v>1</v>
      </c>
      <c r="Y20" s="1070" t="b">
        <f t="shared" si="7"/>
        <v>1</v>
      </c>
      <c r="Z20" s="1070" t="b">
        <f>+Z16=AB11</f>
        <v>0</v>
      </c>
    </row>
  </sheetData>
  <phoneticPr fontId="8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AH72"/>
  <sheetViews>
    <sheetView zoomScale="85" zoomScaleNormal="85" workbookViewId="0">
      <pane xSplit="7" ySplit="3" topLeftCell="H46" activePane="bottomRight" state="frozen"/>
      <selection pane="topRight" activeCell="G1" sqref="G1"/>
      <selection pane="bottomLeft" activeCell="A4" sqref="A4"/>
      <selection pane="bottomRight" activeCell="H64" sqref="H64"/>
    </sheetView>
  </sheetViews>
  <sheetFormatPr baseColWidth="10" defaultRowHeight="13.2"/>
  <cols>
    <col min="4" max="4" width="28.33203125" customWidth="1"/>
    <col min="21" max="33" width="11.5546875" hidden="1" customWidth="1"/>
    <col min="34" max="34" width="11" style="2075"/>
  </cols>
  <sheetData>
    <row r="1" spans="1:34">
      <c r="H1">
        <v>7</v>
      </c>
      <c r="I1">
        <f>+H1+1</f>
        <v>8</v>
      </c>
      <c r="J1">
        <f t="shared" ref="J1:T1" si="0">+I1+1</f>
        <v>9</v>
      </c>
      <c r="K1">
        <f t="shared" si="0"/>
        <v>10</v>
      </c>
      <c r="L1">
        <f t="shared" si="0"/>
        <v>11</v>
      </c>
      <c r="M1">
        <f t="shared" si="0"/>
        <v>12</v>
      </c>
      <c r="N1">
        <f t="shared" si="0"/>
        <v>13</v>
      </c>
      <c r="O1">
        <f t="shared" si="0"/>
        <v>14</v>
      </c>
      <c r="P1">
        <f t="shared" si="0"/>
        <v>15</v>
      </c>
      <c r="Q1">
        <f t="shared" si="0"/>
        <v>16</v>
      </c>
      <c r="R1">
        <f t="shared" si="0"/>
        <v>17</v>
      </c>
      <c r="S1">
        <f t="shared" si="0"/>
        <v>18</v>
      </c>
      <c r="T1">
        <f t="shared" si="0"/>
        <v>19</v>
      </c>
    </row>
    <row r="2" spans="1:34">
      <c r="G2" s="395">
        <v>2014</v>
      </c>
      <c r="H2">
        <v>4</v>
      </c>
      <c r="I2">
        <f>+H2+1</f>
        <v>5</v>
      </c>
      <c r="J2">
        <f t="shared" ref="J2:S2" si="1">+I2+1</f>
        <v>6</v>
      </c>
      <c r="K2">
        <f t="shared" si="1"/>
        <v>7</v>
      </c>
      <c r="L2">
        <f t="shared" si="1"/>
        <v>8</v>
      </c>
      <c r="M2">
        <f t="shared" si="1"/>
        <v>9</v>
      </c>
      <c r="N2">
        <f t="shared" si="1"/>
        <v>10</v>
      </c>
      <c r="O2">
        <f t="shared" si="1"/>
        <v>11</v>
      </c>
      <c r="P2">
        <f t="shared" si="1"/>
        <v>12</v>
      </c>
      <c r="Q2">
        <f t="shared" si="1"/>
        <v>13</v>
      </c>
      <c r="R2">
        <f t="shared" si="1"/>
        <v>14</v>
      </c>
      <c r="S2">
        <f t="shared" si="1"/>
        <v>15</v>
      </c>
      <c r="T2" s="395">
        <v>2015</v>
      </c>
      <c r="U2" s="1633">
        <v>2013</v>
      </c>
      <c r="V2" s="1633"/>
      <c r="W2" s="1633"/>
      <c r="X2" s="1633"/>
      <c r="Y2" s="1633"/>
      <c r="Z2" s="1633"/>
      <c r="AA2" s="1633"/>
      <c r="AB2" s="1633"/>
      <c r="AC2" s="1633"/>
      <c r="AD2" s="1633"/>
      <c r="AE2" s="1633"/>
    </row>
    <row r="3" spans="1:34">
      <c r="C3" t="s">
        <v>493</v>
      </c>
      <c r="D3" t="s">
        <v>6</v>
      </c>
      <c r="E3" t="s">
        <v>494</v>
      </c>
      <c r="G3" t="s">
        <v>8</v>
      </c>
      <c r="H3">
        <v>1</v>
      </c>
      <c r="I3">
        <v>2</v>
      </c>
      <c r="J3">
        <v>3</v>
      </c>
      <c r="K3">
        <v>4</v>
      </c>
      <c r="L3">
        <v>5</v>
      </c>
      <c r="M3">
        <v>6</v>
      </c>
      <c r="N3">
        <v>7</v>
      </c>
      <c r="O3">
        <v>8</v>
      </c>
      <c r="P3">
        <v>9</v>
      </c>
      <c r="Q3">
        <v>10</v>
      </c>
      <c r="R3">
        <v>11</v>
      </c>
      <c r="S3">
        <v>12</v>
      </c>
      <c r="T3">
        <v>1</v>
      </c>
      <c r="U3" s="1633" t="s">
        <v>9</v>
      </c>
      <c r="V3" s="1633" t="s">
        <v>10</v>
      </c>
      <c r="W3" s="1633" t="s">
        <v>11</v>
      </c>
      <c r="X3" s="1633" t="s">
        <v>12</v>
      </c>
      <c r="Y3" s="1633" t="s">
        <v>13</v>
      </c>
      <c r="Z3" s="1633" t="s">
        <v>14</v>
      </c>
      <c r="AA3" s="1633" t="s">
        <v>15</v>
      </c>
      <c r="AB3" s="1633" t="s">
        <v>16</v>
      </c>
      <c r="AC3" s="1633" t="s">
        <v>17</v>
      </c>
      <c r="AD3" s="1633" t="s">
        <v>18</v>
      </c>
      <c r="AE3" s="1633" t="s">
        <v>19</v>
      </c>
      <c r="AF3" s="1337" t="s">
        <v>20</v>
      </c>
      <c r="AG3" s="1634" t="s">
        <v>297</v>
      </c>
      <c r="AH3" s="2079" t="s">
        <v>1511</v>
      </c>
    </row>
    <row r="4" spans="1:34">
      <c r="A4" s="8">
        <v>1</v>
      </c>
      <c r="B4" s="8" t="str">
        <f>+RIGHT(G4,A4)&amp;E4</f>
        <v>2SE0017</v>
      </c>
      <c r="C4" s="8" t="s">
        <v>21</v>
      </c>
      <c r="D4" s="8" t="s">
        <v>23</v>
      </c>
      <c r="E4" s="8" t="s">
        <v>24</v>
      </c>
      <c r="F4" s="8"/>
      <c r="G4" s="8" t="s">
        <v>25</v>
      </c>
      <c r="H4" s="2072">
        <v>242.63509999999999</v>
      </c>
      <c r="I4" s="2072">
        <v>207.98339999999999</v>
      </c>
      <c r="J4" s="2072">
        <v>243.51020000000003</v>
      </c>
      <c r="K4" s="2072">
        <v>235.00680000000003</v>
      </c>
      <c r="L4" s="2072">
        <v>264.9631</v>
      </c>
      <c r="M4" s="2072">
        <v>256.65299999999996</v>
      </c>
      <c r="N4" s="2072">
        <v>263.94689999999997</v>
      </c>
      <c r="O4" s="2072">
        <v>277.03730000000002</v>
      </c>
      <c r="P4" s="2072">
        <v>278.63649999999996</v>
      </c>
      <c r="Q4" s="2072">
        <v>283.07419999999996</v>
      </c>
      <c r="R4" s="2072">
        <v>291.32659999999998</v>
      </c>
      <c r="S4" s="2072">
        <v>267.46709999999996</v>
      </c>
      <c r="T4" s="2072">
        <v>249.10040000000004</v>
      </c>
      <c r="U4" s="1633">
        <v>191.37800000000001</v>
      </c>
      <c r="V4" s="1633">
        <v>174.40700000000001</v>
      </c>
      <c r="W4" s="1633">
        <v>218.101</v>
      </c>
      <c r="X4" s="1633">
        <v>208.755</v>
      </c>
      <c r="Y4" s="1633">
        <v>240.52200000000005</v>
      </c>
      <c r="Z4" s="1633">
        <v>214.01900000000003</v>
      </c>
      <c r="AA4" s="1633">
        <v>230.00000000000003</v>
      </c>
      <c r="AB4" s="1633">
        <v>232.77600000000001</v>
      </c>
      <c r="AC4" s="1633">
        <v>241.89699999999999</v>
      </c>
      <c r="AD4" s="1633">
        <v>241.07500000000002</v>
      </c>
      <c r="AE4" s="1633">
        <v>241.07500000000002</v>
      </c>
      <c r="AF4" s="1337">
        <v>234.93899999999999</v>
      </c>
      <c r="AG4">
        <f>SUM(U4:AF4)</f>
        <v>2668.9439999999995</v>
      </c>
      <c r="AH4" s="2076" t="s">
        <v>1512</v>
      </c>
    </row>
    <row r="5" spans="1:34">
      <c r="A5" s="1949">
        <v>1</v>
      </c>
      <c r="B5" s="1949" t="str">
        <f t="shared" ref="B5:B26" si="2">+RIGHT(G5,A5)&amp;E5</f>
        <v>2SE1095</v>
      </c>
      <c r="C5" s="1949"/>
      <c r="D5" s="1949" t="s">
        <v>57</v>
      </c>
      <c r="E5" s="1949" t="s">
        <v>1416</v>
      </c>
      <c r="F5" s="1949"/>
      <c r="G5" s="1949" t="s">
        <v>25</v>
      </c>
      <c r="H5" s="2073"/>
      <c r="I5" s="2073"/>
      <c r="J5" s="2073"/>
      <c r="K5" s="2073"/>
      <c r="L5" s="2073"/>
      <c r="M5" s="2073"/>
      <c r="N5" s="2073"/>
      <c r="O5" s="2073"/>
      <c r="P5" s="2073">
        <v>987.25710999999978</v>
      </c>
      <c r="Q5" s="2073">
        <v>1038.0676099999998</v>
      </c>
      <c r="R5" s="2073">
        <v>997.72764000000018</v>
      </c>
      <c r="S5" s="2073">
        <v>1019.0511000000001</v>
      </c>
      <c r="T5" s="2073">
        <v>1010.7245799999998</v>
      </c>
      <c r="U5" s="1633"/>
      <c r="V5" s="1633"/>
      <c r="W5" s="1633"/>
      <c r="X5" s="1633"/>
      <c r="Y5" s="1633"/>
      <c r="Z5" s="1633"/>
      <c r="AA5" s="1633"/>
      <c r="AB5" s="1633"/>
      <c r="AC5" s="1633"/>
      <c r="AD5" s="1633"/>
      <c r="AE5" s="1633"/>
      <c r="AF5" s="1337"/>
      <c r="AH5" s="2076" t="s">
        <v>1512</v>
      </c>
    </row>
    <row r="6" spans="1:34">
      <c r="A6" s="8">
        <v>1</v>
      </c>
      <c r="B6" s="8" t="str">
        <f t="shared" si="2"/>
        <v>2SE0018</v>
      </c>
      <c r="C6" s="8"/>
      <c r="D6" s="8" t="s">
        <v>26</v>
      </c>
      <c r="E6" s="8" t="s">
        <v>27</v>
      </c>
      <c r="F6" s="8"/>
      <c r="G6" s="8" t="s">
        <v>25</v>
      </c>
      <c r="H6" s="2072">
        <v>328.13710000000003</v>
      </c>
      <c r="I6" s="2072">
        <v>302.6696</v>
      </c>
      <c r="J6" s="2072">
        <v>339.43900000000002</v>
      </c>
      <c r="K6" s="2072">
        <v>332.52170000000001</v>
      </c>
      <c r="L6" s="2072">
        <v>341.0059</v>
      </c>
      <c r="M6" s="2072">
        <v>343.33069999999998</v>
      </c>
      <c r="N6" s="2072">
        <v>345.87830000000002</v>
      </c>
      <c r="O6" s="2072">
        <v>348.59230000000002</v>
      </c>
      <c r="P6" s="2072">
        <v>339.20319999999998</v>
      </c>
      <c r="Q6" s="2072">
        <v>362.50330000000002</v>
      </c>
      <c r="R6" s="2072">
        <v>358.01119999999992</v>
      </c>
      <c r="S6" s="2072">
        <v>327.58550000000002</v>
      </c>
      <c r="T6" s="2072">
        <v>333.7647</v>
      </c>
      <c r="U6" s="1633">
        <v>289.00900000000001</v>
      </c>
      <c r="V6" s="1633">
        <v>264.82899999999995</v>
      </c>
      <c r="W6" s="1633">
        <v>304.221</v>
      </c>
      <c r="X6" s="1633">
        <v>312.55699999999996</v>
      </c>
      <c r="Y6" s="1633">
        <v>312.971</v>
      </c>
      <c r="Z6" s="1633">
        <v>317.68799999999999</v>
      </c>
      <c r="AA6" s="1633">
        <v>306.67000000000007</v>
      </c>
      <c r="AB6" s="1633">
        <v>323.74</v>
      </c>
      <c r="AC6" s="1633">
        <v>333.38200000000001</v>
      </c>
      <c r="AD6" s="1633">
        <v>348.65199999999993</v>
      </c>
      <c r="AE6" s="1633">
        <v>348.65199999999993</v>
      </c>
      <c r="AF6" s="1337">
        <v>353.26600000000002</v>
      </c>
      <c r="AG6">
        <f t="shared" ref="AG6:AG65" si="3">SUM(U6:AF6)</f>
        <v>3815.6370000000006</v>
      </c>
      <c r="AH6" s="2076" t="s">
        <v>1512</v>
      </c>
    </row>
    <row r="7" spans="1:34">
      <c r="A7" s="8">
        <v>1</v>
      </c>
      <c r="B7" s="8" t="str">
        <f t="shared" si="2"/>
        <v>2SE0019</v>
      </c>
      <c r="C7" s="8"/>
      <c r="D7" s="8" t="s">
        <v>29</v>
      </c>
      <c r="E7" s="8" t="s">
        <v>30</v>
      </c>
      <c r="F7" s="8"/>
      <c r="G7" s="8" t="s">
        <v>25</v>
      </c>
      <c r="H7" s="2072">
        <v>19566.093799999999</v>
      </c>
      <c r="I7" s="2072">
        <v>17880.450799999999</v>
      </c>
      <c r="J7" s="2072">
        <v>19779.338600000006</v>
      </c>
      <c r="K7" s="2072">
        <v>19017.5399</v>
      </c>
      <c r="L7" s="2072">
        <v>20194.46572</v>
      </c>
      <c r="M7" s="2072">
        <v>19536.855499999998</v>
      </c>
      <c r="N7" s="2072">
        <v>19546.841380000002</v>
      </c>
      <c r="O7" s="2072">
        <v>19903.265800000005</v>
      </c>
      <c r="P7" s="2072">
        <v>20183.359500000013</v>
      </c>
      <c r="Q7" s="2072">
        <v>21002.959800000004</v>
      </c>
      <c r="R7" s="2072">
        <v>20221.240099999995</v>
      </c>
      <c r="S7" s="2072">
        <v>20820.921800000004</v>
      </c>
      <c r="T7" s="2072">
        <v>19512.460800000001</v>
      </c>
      <c r="U7" s="1633">
        <v>18400.164999999997</v>
      </c>
      <c r="V7" s="1633">
        <v>16997.361000000001</v>
      </c>
      <c r="W7" s="1633">
        <v>18913.121000000003</v>
      </c>
      <c r="X7" s="1633">
        <v>18700.414000000001</v>
      </c>
      <c r="Y7" s="1633">
        <v>19963.526999999998</v>
      </c>
      <c r="Z7" s="1633">
        <v>18612.413</v>
      </c>
      <c r="AA7" s="1633">
        <v>18504.227999999999</v>
      </c>
      <c r="AB7" s="1633">
        <v>18970.267</v>
      </c>
      <c r="AC7" s="1633">
        <v>19535.087</v>
      </c>
      <c r="AD7" s="1633">
        <v>20140.287999999997</v>
      </c>
      <c r="AE7" s="1633">
        <v>20140.287999999997</v>
      </c>
      <c r="AF7" s="1337">
        <v>19874.296999999999</v>
      </c>
      <c r="AG7">
        <f t="shared" si="3"/>
        <v>228751.45600000001</v>
      </c>
      <c r="AH7" s="2076" t="s">
        <v>1512</v>
      </c>
    </row>
    <row r="8" spans="1:34">
      <c r="A8" s="8">
        <v>1</v>
      </c>
      <c r="B8" s="8" t="str">
        <f t="shared" si="2"/>
        <v>3SE0234</v>
      </c>
      <c r="C8" s="8"/>
      <c r="D8" s="8" t="s">
        <v>31</v>
      </c>
      <c r="E8" s="8" t="s">
        <v>32</v>
      </c>
      <c r="F8" s="8"/>
      <c r="G8" s="8" t="s">
        <v>28</v>
      </c>
      <c r="H8" s="2072">
        <v>1400.7660000000003</v>
      </c>
      <c r="I8" s="2072">
        <v>1276.364</v>
      </c>
      <c r="J8" s="2072">
        <v>1392.5730999999998</v>
      </c>
      <c r="K8" s="2072">
        <v>1348.0485999999999</v>
      </c>
      <c r="L8" s="2072">
        <v>1526.0676800000001</v>
      </c>
      <c r="M8" s="2072">
        <v>1492.8634999999999</v>
      </c>
      <c r="N8" s="2072">
        <v>1565.6394699999996</v>
      </c>
      <c r="O8" s="2072">
        <v>1595.4015000000006</v>
      </c>
      <c r="P8" s="2072">
        <v>1669.9128000000003</v>
      </c>
      <c r="Q8" s="2072">
        <v>1655.3614</v>
      </c>
      <c r="R8" s="2072">
        <v>1640.4083999999996</v>
      </c>
      <c r="S8" s="2072">
        <v>1590.8767999999998</v>
      </c>
      <c r="T8" s="2072">
        <v>1546.7097000000001</v>
      </c>
      <c r="U8" s="1633">
        <v>1142.473</v>
      </c>
      <c r="V8" s="1633">
        <v>1052.45</v>
      </c>
      <c r="W8" s="1633">
        <v>1284.7650000000001</v>
      </c>
      <c r="X8" s="1633">
        <v>1316.8869999999999</v>
      </c>
      <c r="Y8" s="1633">
        <v>1377.9889999999998</v>
      </c>
      <c r="Z8" s="1633">
        <v>1283.6460000000002</v>
      </c>
      <c r="AA8" s="1633">
        <v>1193.0120000000002</v>
      </c>
      <c r="AB8" s="1633">
        <v>1396.4759999999999</v>
      </c>
      <c r="AC8" s="1633">
        <v>1393.3710000000001</v>
      </c>
      <c r="AD8" s="1633">
        <v>1389.1849999999999</v>
      </c>
      <c r="AE8" s="1633">
        <v>1389.1849999999999</v>
      </c>
      <c r="AF8" s="1337">
        <v>1330.654</v>
      </c>
      <c r="AG8">
        <f t="shared" si="3"/>
        <v>15550.092999999999</v>
      </c>
      <c r="AH8" s="2076" t="s">
        <v>1512</v>
      </c>
    </row>
    <row r="9" spans="1:34">
      <c r="A9" s="1949">
        <v>1</v>
      </c>
      <c r="B9" s="1949" t="str">
        <f t="shared" si="2"/>
        <v>4SE1101</v>
      </c>
      <c r="C9" s="1949"/>
      <c r="D9" s="1949" t="s">
        <v>61</v>
      </c>
      <c r="E9" s="1949" t="s">
        <v>1417</v>
      </c>
      <c r="F9" s="1949"/>
      <c r="G9" s="1949" t="s">
        <v>33</v>
      </c>
      <c r="H9" s="2073"/>
      <c r="I9" s="2073"/>
      <c r="J9" s="2073"/>
      <c r="K9" s="2073"/>
      <c r="L9" s="2073"/>
      <c r="M9" s="2073"/>
      <c r="N9" s="2073"/>
      <c r="O9" s="2073"/>
      <c r="P9" s="2073">
        <v>33.236559999999997</v>
      </c>
      <c r="Q9" s="2073">
        <v>32.435280000000006</v>
      </c>
      <c r="R9" s="2073">
        <v>24.357470000000003</v>
      </c>
      <c r="S9" s="2073">
        <v>34.198600000000006</v>
      </c>
      <c r="T9" s="2073">
        <v>31.398820000000001</v>
      </c>
      <c r="U9" s="1633"/>
      <c r="V9" s="1633"/>
      <c r="W9" s="1633"/>
      <c r="X9" s="1633"/>
      <c r="Y9" s="1633"/>
      <c r="Z9" s="1633"/>
      <c r="AA9" s="1633"/>
      <c r="AB9" s="1633"/>
      <c r="AC9" s="1633"/>
      <c r="AD9" s="1633"/>
      <c r="AE9" s="1633"/>
      <c r="AF9" s="1337"/>
      <c r="AH9" s="2076" t="s">
        <v>1512</v>
      </c>
    </row>
    <row r="10" spans="1:34">
      <c r="A10" s="8">
        <v>1</v>
      </c>
      <c r="B10" s="8" t="str">
        <f t="shared" si="2"/>
        <v>3SE0020</v>
      </c>
      <c r="C10" s="8"/>
      <c r="D10" s="8" t="s">
        <v>34</v>
      </c>
      <c r="E10" s="8" t="s">
        <v>35</v>
      </c>
      <c r="F10" s="8"/>
      <c r="G10" s="1951" t="s">
        <v>28</v>
      </c>
      <c r="H10" s="2072">
        <v>371.71380000000005</v>
      </c>
      <c r="I10" s="2072">
        <v>286.85379999999992</v>
      </c>
      <c r="J10" s="2072">
        <v>314.45269999999999</v>
      </c>
      <c r="K10" s="2072">
        <v>313.96989999999994</v>
      </c>
      <c r="L10" s="2072">
        <v>332.86239999999998</v>
      </c>
      <c r="M10" s="2072">
        <v>314.90230000000003</v>
      </c>
      <c r="N10" s="2072">
        <v>316.01440000000002</v>
      </c>
      <c r="O10" s="2072">
        <v>333.58120000000002</v>
      </c>
      <c r="P10" s="2072">
        <v>335.45499999999998</v>
      </c>
      <c r="Q10" s="2072">
        <v>351.6148</v>
      </c>
      <c r="R10" s="2072">
        <v>342.94189999999998</v>
      </c>
      <c r="S10" s="2072">
        <v>338.21280000000002</v>
      </c>
      <c r="T10" s="2072">
        <v>319.42450000000002</v>
      </c>
      <c r="U10" s="1633">
        <v>273.09600000000006</v>
      </c>
      <c r="V10" s="1633">
        <v>241.47</v>
      </c>
      <c r="W10" s="1633">
        <v>290.99200000000002</v>
      </c>
      <c r="X10" s="1633">
        <v>284.01299999999998</v>
      </c>
      <c r="Y10" s="1633">
        <v>292.69299999999998</v>
      </c>
      <c r="Z10" s="1633">
        <v>285.79699999999991</v>
      </c>
      <c r="AA10" s="1633">
        <v>290.61500000000007</v>
      </c>
      <c r="AB10" s="1633">
        <v>290.71000000000004</v>
      </c>
      <c r="AC10" s="1633">
        <v>295.62300000000005</v>
      </c>
      <c r="AD10" s="1633">
        <v>305.23500000000001</v>
      </c>
      <c r="AE10" s="1633">
        <v>305.23500000000001</v>
      </c>
      <c r="AF10" s="1337">
        <v>310.488</v>
      </c>
      <c r="AG10">
        <f t="shared" si="3"/>
        <v>3465.9669999999996</v>
      </c>
      <c r="AH10" s="2076" t="s">
        <v>1512</v>
      </c>
    </row>
    <row r="11" spans="1:34">
      <c r="A11" s="1949">
        <v>1</v>
      </c>
      <c r="B11" s="1949" t="str">
        <f t="shared" si="2"/>
        <v>RSE1266</v>
      </c>
      <c r="C11" s="1949"/>
      <c r="D11" s="1949" t="s">
        <v>566</v>
      </c>
      <c r="E11" s="1949" t="s">
        <v>1418</v>
      </c>
      <c r="F11" s="1949"/>
      <c r="G11" s="1949" t="s">
        <v>607</v>
      </c>
      <c r="H11" s="2073"/>
      <c r="I11" s="2073"/>
      <c r="J11" s="2073"/>
      <c r="K11" s="2073"/>
      <c r="L11" s="2073"/>
      <c r="M11" s="2073"/>
      <c r="N11" s="2073"/>
      <c r="O11" s="2073"/>
      <c r="P11" s="2073">
        <v>743.60299000000123</v>
      </c>
      <c r="Q11" s="2073">
        <v>799.40832000000012</v>
      </c>
      <c r="R11" s="2073">
        <v>682.9738499999994</v>
      </c>
      <c r="S11" s="2073">
        <v>766.6280800000003</v>
      </c>
      <c r="T11" s="2073">
        <v>755.4797700000006</v>
      </c>
      <c r="U11" s="1633"/>
      <c r="V11" s="1633"/>
      <c r="W11" s="1633"/>
      <c r="X11" s="1633"/>
      <c r="Y11" s="1633"/>
      <c r="Z11" s="1633"/>
      <c r="AA11" s="1633"/>
      <c r="AB11" s="1633"/>
      <c r="AC11" s="1633"/>
      <c r="AD11" s="1633"/>
      <c r="AE11" s="1633"/>
      <c r="AF11" s="1337"/>
      <c r="AH11" s="2077" t="s">
        <v>1503</v>
      </c>
    </row>
    <row r="12" spans="1:34">
      <c r="A12" s="1949">
        <v>1</v>
      </c>
      <c r="B12" s="1949" t="str">
        <f t="shared" si="2"/>
        <v>3SE1166</v>
      </c>
      <c r="C12" s="1949"/>
      <c r="D12" s="1949" t="s">
        <v>67</v>
      </c>
      <c r="E12" s="1949" t="s">
        <v>1419</v>
      </c>
      <c r="F12" s="1949"/>
      <c r="G12" s="1949" t="s">
        <v>28</v>
      </c>
      <c r="H12" s="2073"/>
      <c r="I12" s="2073"/>
      <c r="J12" s="2073"/>
      <c r="K12" s="2073"/>
      <c r="L12" s="2073"/>
      <c r="M12" s="2073"/>
      <c r="N12" s="2073"/>
      <c r="O12" s="2073"/>
      <c r="P12" s="2073">
        <v>21.413319999999999</v>
      </c>
      <c r="Q12" s="2073">
        <v>20.729800000000001</v>
      </c>
      <c r="R12" s="2073">
        <v>20.162030000000001</v>
      </c>
      <c r="S12" s="2073">
        <v>20.82677</v>
      </c>
      <c r="T12" s="2073">
        <v>20.46679</v>
      </c>
      <c r="U12" s="1633"/>
      <c r="V12" s="1633"/>
      <c r="W12" s="1633"/>
      <c r="X12" s="1633"/>
      <c r="Y12" s="1633"/>
      <c r="Z12" s="1633"/>
      <c r="AA12" s="1633"/>
      <c r="AB12" s="1633"/>
      <c r="AC12" s="1633"/>
      <c r="AD12" s="1633"/>
      <c r="AE12" s="1633"/>
      <c r="AF12" s="1337"/>
      <c r="AH12" s="2076" t="s">
        <v>1512</v>
      </c>
    </row>
    <row r="13" spans="1:34">
      <c r="A13" s="1949">
        <v>1</v>
      </c>
      <c r="B13" s="1949" t="str">
        <f t="shared" si="2"/>
        <v>3SE1167</v>
      </c>
      <c r="C13" s="1949"/>
      <c r="D13" s="1949" t="s">
        <v>71</v>
      </c>
      <c r="E13" s="1949" t="s">
        <v>1420</v>
      </c>
      <c r="F13" s="1949"/>
      <c r="G13" s="1949" t="s">
        <v>28</v>
      </c>
      <c r="H13" s="2073"/>
      <c r="I13" s="2073"/>
      <c r="J13" s="2073"/>
      <c r="K13" s="2073"/>
      <c r="L13" s="2073"/>
      <c r="M13" s="2073"/>
      <c r="N13" s="2073"/>
      <c r="O13" s="2073"/>
      <c r="P13" s="2073">
        <v>101.22367</v>
      </c>
      <c r="Q13" s="2073">
        <v>107.13545999999998</v>
      </c>
      <c r="R13" s="2073">
        <v>106.06538</v>
      </c>
      <c r="S13" s="2073">
        <v>105.12551999999999</v>
      </c>
      <c r="T13" s="2073">
        <v>103.28285000000001</v>
      </c>
      <c r="U13" s="1633"/>
      <c r="V13" s="1633"/>
      <c r="W13" s="1633"/>
      <c r="X13" s="1633"/>
      <c r="Y13" s="1633"/>
      <c r="Z13" s="1633"/>
      <c r="AA13" s="1633"/>
      <c r="AB13" s="1633"/>
      <c r="AC13" s="1633"/>
      <c r="AD13" s="1633"/>
      <c r="AE13" s="1633"/>
      <c r="AF13" s="1337"/>
      <c r="AH13" s="2076" t="s">
        <v>1512</v>
      </c>
    </row>
    <row r="14" spans="1:34">
      <c r="A14" s="8">
        <v>1</v>
      </c>
      <c r="B14" s="8" t="str">
        <f t="shared" si="2"/>
        <v>3SE0021</v>
      </c>
      <c r="C14" s="8"/>
      <c r="D14" s="8" t="s">
        <v>36</v>
      </c>
      <c r="E14" s="8" t="s">
        <v>37</v>
      </c>
      <c r="F14" s="8"/>
      <c r="G14" s="1951" t="s">
        <v>28</v>
      </c>
      <c r="H14" s="2072">
        <v>387.55090000000001</v>
      </c>
      <c r="I14" s="2072">
        <v>364.87530000000004</v>
      </c>
      <c r="J14" s="2072">
        <v>396.49140000000006</v>
      </c>
      <c r="K14" s="2072">
        <v>385.94490000000008</v>
      </c>
      <c r="L14" s="2072">
        <v>408.00050000000005</v>
      </c>
      <c r="M14" s="2072">
        <v>397.55059999999997</v>
      </c>
      <c r="N14" s="2072">
        <v>389.59179999999998</v>
      </c>
      <c r="O14" s="2072">
        <v>395.96800000000002</v>
      </c>
      <c r="P14" s="2072">
        <v>370.51730000000003</v>
      </c>
      <c r="Q14" s="2072">
        <v>398.76400000000001</v>
      </c>
      <c r="R14" s="2072">
        <v>395.87030000000004</v>
      </c>
      <c r="S14" s="2072">
        <v>396.25130000000007</v>
      </c>
      <c r="T14" s="2072">
        <v>380.8793</v>
      </c>
      <c r="U14" s="1633">
        <v>343.66500000000002</v>
      </c>
      <c r="V14" s="1633">
        <v>312.21699999999993</v>
      </c>
      <c r="W14" s="1633">
        <v>369.28600000000006</v>
      </c>
      <c r="X14" s="1633">
        <v>382.32100000000003</v>
      </c>
      <c r="Y14" s="1633">
        <v>383.06700000000001</v>
      </c>
      <c r="Z14" s="1633">
        <v>364.74700000000007</v>
      </c>
      <c r="AA14" s="1633">
        <v>372.74600000000004</v>
      </c>
      <c r="AB14" s="1633">
        <v>395.80799999999999</v>
      </c>
      <c r="AC14" s="1633">
        <v>350.61499999999995</v>
      </c>
      <c r="AD14" s="1633">
        <v>376.71</v>
      </c>
      <c r="AE14" s="1633">
        <v>376.71</v>
      </c>
      <c r="AF14" s="1337">
        <v>391.15299999999996</v>
      </c>
      <c r="AG14">
        <f t="shared" si="3"/>
        <v>4419.0450000000001</v>
      </c>
      <c r="AH14" s="2076" t="s">
        <v>1512</v>
      </c>
    </row>
    <row r="15" spans="1:34">
      <c r="A15" s="1949">
        <v>1</v>
      </c>
      <c r="B15" s="1949" t="str">
        <f t="shared" si="2"/>
        <v>4SE1103</v>
      </c>
      <c r="C15" s="1949"/>
      <c r="D15" s="1949" t="s">
        <v>74</v>
      </c>
      <c r="E15" s="1949" t="s">
        <v>1421</v>
      </c>
      <c r="F15" s="1949"/>
      <c r="G15" s="1949" t="s">
        <v>33</v>
      </c>
      <c r="H15" s="2073"/>
      <c r="I15" s="2073"/>
      <c r="J15" s="2073"/>
      <c r="K15" s="2073"/>
      <c r="L15" s="2073"/>
      <c r="M15" s="2073"/>
      <c r="N15" s="2073"/>
      <c r="O15" s="2073"/>
      <c r="P15" s="2073">
        <v>244.10965000000004</v>
      </c>
      <c r="Q15" s="2073">
        <v>252.38587000000004</v>
      </c>
      <c r="R15" s="2073">
        <v>234.72707000000003</v>
      </c>
      <c r="S15" s="2073">
        <v>253.37265000000005</v>
      </c>
      <c r="T15" s="2073">
        <v>239.43302000000006</v>
      </c>
      <c r="U15" s="1633"/>
      <c r="V15" s="1633"/>
      <c r="W15" s="1633"/>
      <c r="X15" s="1633"/>
      <c r="Y15" s="1633"/>
      <c r="Z15" s="1633"/>
      <c r="AA15" s="1633"/>
      <c r="AB15" s="1633"/>
      <c r="AC15" s="1633"/>
      <c r="AD15" s="1633"/>
      <c r="AE15" s="1633"/>
      <c r="AF15" s="1337"/>
      <c r="AH15" s="2076" t="s">
        <v>1512</v>
      </c>
    </row>
    <row r="16" spans="1:34">
      <c r="A16" s="8">
        <v>1</v>
      </c>
      <c r="B16" s="8" t="str">
        <f t="shared" si="2"/>
        <v>RSR0018</v>
      </c>
      <c r="C16" s="8"/>
      <c r="D16" s="8" t="s">
        <v>965</v>
      </c>
      <c r="E16" s="8" t="s">
        <v>966</v>
      </c>
      <c r="F16" s="8"/>
      <c r="G16" s="8" t="s">
        <v>607</v>
      </c>
      <c r="H16" s="2072">
        <v>70.754000000000005</v>
      </c>
      <c r="I16" s="2072">
        <v>63.405000000000001</v>
      </c>
      <c r="J16" s="2072">
        <v>68.293999999999997</v>
      </c>
      <c r="K16" s="2072">
        <v>64.561999999999983</v>
      </c>
      <c r="L16" s="2072">
        <v>98.031999999999996</v>
      </c>
      <c r="M16" s="2072">
        <v>86.551000000000002</v>
      </c>
      <c r="N16" s="2072">
        <v>23.824999999999999</v>
      </c>
      <c r="O16" s="2072">
        <v>24.681000000000001</v>
      </c>
      <c r="P16" s="2072">
        <v>23.530999999999995</v>
      </c>
      <c r="Q16" s="2072">
        <v>23.931000000000001</v>
      </c>
      <c r="R16" s="2072">
        <v>25.939</v>
      </c>
      <c r="S16" s="2072">
        <v>23.761000000000003</v>
      </c>
      <c r="T16" s="2072">
        <v>22.203999999999997</v>
      </c>
      <c r="U16" s="1633">
        <v>47.442999999999998</v>
      </c>
      <c r="V16" s="1633">
        <v>51.756</v>
      </c>
      <c r="W16" s="1633">
        <v>58.146000000000001</v>
      </c>
      <c r="X16" s="1633">
        <v>61.155999999999999</v>
      </c>
      <c r="Y16" s="1633">
        <v>68.564999999999998</v>
      </c>
      <c r="Z16" s="1633">
        <v>67.134999999999991</v>
      </c>
      <c r="AA16" s="1633">
        <v>70.102999999999994</v>
      </c>
      <c r="AB16" s="1633">
        <v>67.344999999999999</v>
      </c>
      <c r="AC16" s="1633">
        <v>76.527999999999992</v>
      </c>
      <c r="AD16" s="1633">
        <v>61.707999999999998</v>
      </c>
      <c r="AE16" s="1633">
        <v>65.512</v>
      </c>
      <c r="AF16" s="1337">
        <v>86.831000000000003</v>
      </c>
      <c r="AG16">
        <f t="shared" si="3"/>
        <v>782.22799999999995</v>
      </c>
      <c r="AH16" s="2076" t="s">
        <v>1512</v>
      </c>
    </row>
    <row r="17" spans="1:34">
      <c r="A17" s="1949">
        <v>1</v>
      </c>
      <c r="B17" s="1949" t="str">
        <f t="shared" si="2"/>
        <v>RSR0103</v>
      </c>
      <c r="C17" s="1949"/>
      <c r="D17" s="1949" t="s">
        <v>1422</v>
      </c>
      <c r="E17" s="1949" t="s">
        <v>1423</v>
      </c>
      <c r="F17" s="1949"/>
      <c r="G17" s="1949" t="s">
        <v>607</v>
      </c>
      <c r="H17" s="2073">
        <v>109.1643</v>
      </c>
      <c r="I17" s="2073">
        <v>85.899799999999999</v>
      </c>
      <c r="J17" s="2073">
        <v>96.980899999999991</v>
      </c>
      <c r="K17" s="2073">
        <v>104.38999999999999</v>
      </c>
      <c r="L17" s="2073">
        <v>92.846099999999993</v>
      </c>
      <c r="M17" s="2073">
        <v>108.6938</v>
      </c>
      <c r="N17" s="2073">
        <v>96.444500000000005</v>
      </c>
      <c r="O17" s="2073">
        <v>118.69870000000002</v>
      </c>
      <c r="P17" s="2073">
        <v>94.389899999999997</v>
      </c>
      <c r="Q17" s="2073">
        <v>125.01139999999999</v>
      </c>
      <c r="R17" s="2073">
        <v>102.5635</v>
      </c>
      <c r="S17" s="2073">
        <v>109.95180000000001</v>
      </c>
      <c r="T17" s="2073">
        <v>101.26710000000001</v>
      </c>
      <c r="U17" s="1633"/>
      <c r="V17" s="1633"/>
      <c r="W17" s="1633"/>
      <c r="X17" s="1633"/>
      <c r="Y17" s="1633"/>
      <c r="Z17" s="1633"/>
      <c r="AA17" s="1633"/>
      <c r="AB17" s="1633"/>
      <c r="AC17" s="1633"/>
      <c r="AD17" s="1633"/>
      <c r="AE17" s="1633"/>
      <c r="AF17" s="1337"/>
      <c r="AH17" s="2076" t="s">
        <v>1512</v>
      </c>
    </row>
    <row r="18" spans="1:34">
      <c r="A18" s="1949">
        <v>1</v>
      </c>
      <c r="B18" s="1949" t="str">
        <f t="shared" si="2"/>
        <v>RSR0104</v>
      </c>
      <c r="C18" s="1949"/>
      <c r="D18" s="1949" t="s">
        <v>1424</v>
      </c>
      <c r="E18" s="1949" t="s">
        <v>1425</v>
      </c>
      <c r="F18" s="1949"/>
      <c r="G18" s="1949" t="s">
        <v>607</v>
      </c>
      <c r="H18" s="2073">
        <v>1.208</v>
      </c>
      <c r="I18" s="2073">
        <v>1.163</v>
      </c>
      <c r="J18" s="2073">
        <v>1.2299999999999998</v>
      </c>
      <c r="K18" s="2073">
        <v>1.202</v>
      </c>
      <c r="L18" s="2073">
        <v>1.3149999999999999</v>
      </c>
      <c r="M18" s="2073">
        <v>1.399</v>
      </c>
      <c r="N18" s="2073">
        <v>1.2130000000000001</v>
      </c>
      <c r="O18" s="2073">
        <v>1.405</v>
      </c>
      <c r="P18" s="2073">
        <v>1.1239999999999999</v>
      </c>
      <c r="Q18" s="2073">
        <v>1.1520000000000001</v>
      </c>
      <c r="R18" s="2073">
        <v>1.3029999999999999</v>
      </c>
      <c r="S18" s="2073">
        <v>0.9930000000000001</v>
      </c>
      <c r="T18" s="2073">
        <v>1.1830000000000001</v>
      </c>
      <c r="U18" s="1633"/>
      <c r="V18" s="1633"/>
      <c r="W18" s="1633"/>
      <c r="X18" s="1633"/>
      <c r="Y18" s="1633"/>
      <c r="Z18" s="1633"/>
      <c r="AA18" s="1633"/>
      <c r="AB18" s="1633"/>
      <c r="AC18" s="1633"/>
      <c r="AD18" s="1633"/>
      <c r="AE18" s="1633"/>
      <c r="AF18" s="1337"/>
      <c r="AH18" s="2076" t="s">
        <v>1512</v>
      </c>
    </row>
    <row r="19" spans="1:34">
      <c r="A19" s="1949">
        <v>1</v>
      </c>
      <c r="B19" s="1949" t="str">
        <f t="shared" si="2"/>
        <v>RSR1266</v>
      </c>
      <c r="C19" s="1949"/>
      <c r="D19" s="1949" t="s">
        <v>1426</v>
      </c>
      <c r="E19" s="1949" t="s">
        <v>1427</v>
      </c>
      <c r="F19" s="1949"/>
      <c r="G19" s="1949" t="s">
        <v>607</v>
      </c>
      <c r="H19" s="2073"/>
      <c r="I19" s="2073"/>
      <c r="J19" s="2073"/>
      <c r="K19" s="2073"/>
      <c r="L19" s="2073"/>
      <c r="M19" s="2073"/>
      <c r="N19" s="2073"/>
      <c r="O19" s="2073"/>
      <c r="P19" s="2073">
        <v>11.389189999999996</v>
      </c>
      <c r="Q19" s="2073">
        <v>10.58079</v>
      </c>
      <c r="R19" s="2073">
        <v>5.8838800000000004</v>
      </c>
      <c r="S19" s="2073">
        <v>8.8914299999999997</v>
      </c>
      <c r="T19" s="2073">
        <v>16.08624</v>
      </c>
      <c r="U19" s="1633"/>
      <c r="V19" s="1633"/>
      <c r="W19" s="1633"/>
      <c r="X19" s="1633"/>
      <c r="Y19" s="1633"/>
      <c r="Z19" s="1633"/>
      <c r="AA19" s="1633"/>
      <c r="AB19" s="1633"/>
      <c r="AC19" s="1633"/>
      <c r="AD19" s="1633"/>
      <c r="AE19" s="1633"/>
      <c r="AF19" s="1337"/>
      <c r="AH19" s="2076" t="s">
        <v>1512</v>
      </c>
    </row>
    <row r="20" spans="1:34">
      <c r="A20" s="1949">
        <v>1</v>
      </c>
      <c r="B20" s="1949" t="str">
        <f t="shared" si="2"/>
        <v>6SE1229</v>
      </c>
      <c r="C20" s="1949"/>
      <c r="D20" s="1949" t="s">
        <v>88</v>
      </c>
      <c r="E20" s="1949" t="s">
        <v>1428</v>
      </c>
      <c r="F20" s="1949"/>
      <c r="G20" s="1950" t="s">
        <v>1363</v>
      </c>
      <c r="H20" s="2073"/>
      <c r="I20" s="2073"/>
      <c r="J20" s="2073"/>
      <c r="K20" s="2073"/>
      <c r="L20" s="2073"/>
      <c r="M20" s="2073"/>
      <c r="N20" s="2073"/>
      <c r="O20" s="2073"/>
      <c r="P20" s="2073">
        <v>17.23732</v>
      </c>
      <c r="Q20" s="2073">
        <v>15.273329999999998</v>
      </c>
      <c r="R20" s="2073">
        <v>14.28661</v>
      </c>
      <c r="S20" s="2073">
        <v>15.963829999999998</v>
      </c>
      <c r="T20" s="2073">
        <v>12.532319999999999</v>
      </c>
      <c r="U20" s="1633"/>
      <c r="V20" s="1633"/>
      <c r="W20" s="1633"/>
      <c r="X20" s="1633"/>
      <c r="Y20" s="1633"/>
      <c r="Z20" s="1633"/>
      <c r="AA20" s="1633"/>
      <c r="AB20" s="1633"/>
      <c r="AC20" s="1633"/>
      <c r="AD20" s="1633"/>
      <c r="AE20" s="1633"/>
      <c r="AF20" s="1337"/>
      <c r="AH20" s="2076" t="s">
        <v>1512</v>
      </c>
    </row>
    <row r="21" spans="1:34">
      <c r="A21" s="8">
        <v>1</v>
      </c>
      <c r="B21" s="8" t="str">
        <f t="shared" si="2"/>
        <v>4SE0172</v>
      </c>
      <c r="C21" s="8"/>
      <c r="D21" s="8" t="s">
        <v>38</v>
      </c>
      <c r="E21" s="8" t="s">
        <v>39</v>
      </c>
      <c r="F21" s="8"/>
      <c r="G21" s="8" t="s">
        <v>33</v>
      </c>
      <c r="H21" s="2072">
        <v>69.859200000000001</v>
      </c>
      <c r="I21" s="2072">
        <v>66.773600000000002</v>
      </c>
      <c r="J21" s="2072">
        <v>71.960399999999993</v>
      </c>
      <c r="K21" s="2072">
        <v>67.974699999999999</v>
      </c>
      <c r="L21" s="2072">
        <v>74.294899999999998</v>
      </c>
      <c r="M21" s="2072">
        <v>84.560299999999998</v>
      </c>
      <c r="N21" s="2072">
        <v>68.571599999999989</v>
      </c>
      <c r="O21" s="2072">
        <v>80.0154</v>
      </c>
      <c r="P21" s="2072">
        <v>81.4512</v>
      </c>
      <c r="Q21" s="2072">
        <v>85.841099999999983</v>
      </c>
      <c r="R21" s="2072">
        <v>76.298399999999987</v>
      </c>
      <c r="S21" s="2072">
        <v>81.709900000000005</v>
      </c>
      <c r="T21" s="2072">
        <v>71.286699999999996</v>
      </c>
      <c r="U21" s="1633">
        <v>56.884000000000007</v>
      </c>
      <c r="V21" s="1633">
        <v>54.193000000000005</v>
      </c>
      <c r="W21" s="1633">
        <v>71.054000000000002</v>
      </c>
      <c r="X21" s="1633">
        <v>70.532000000000011</v>
      </c>
      <c r="Y21" s="1633">
        <v>73.288999999999987</v>
      </c>
      <c r="Z21" s="1633">
        <v>71.769000000000005</v>
      </c>
      <c r="AA21" s="1633">
        <v>73.968000000000004</v>
      </c>
      <c r="AB21" s="1633">
        <v>69.192000000000007</v>
      </c>
      <c r="AC21" s="1633">
        <v>72.676000000000002</v>
      </c>
      <c r="AD21" s="1633">
        <v>71.954999999999984</v>
      </c>
      <c r="AE21" s="1633">
        <v>71.954999999999984</v>
      </c>
      <c r="AF21" s="1337">
        <v>75.484999999999999</v>
      </c>
      <c r="AG21">
        <f t="shared" si="3"/>
        <v>832.95200000000011</v>
      </c>
      <c r="AH21" s="2076" t="s">
        <v>1512</v>
      </c>
    </row>
    <row r="22" spans="1:34">
      <c r="A22" s="1949">
        <v>1</v>
      </c>
      <c r="B22" s="1949" t="str">
        <f t="shared" si="2"/>
        <v>RSR0275</v>
      </c>
      <c r="C22" s="1949"/>
      <c r="D22" s="1949" t="s">
        <v>1429</v>
      </c>
      <c r="E22" s="1949" t="s">
        <v>1430</v>
      </c>
      <c r="F22" s="1949"/>
      <c r="G22" s="1949" t="s">
        <v>607</v>
      </c>
      <c r="H22" s="2073"/>
      <c r="I22" s="2073"/>
      <c r="J22" s="2073"/>
      <c r="K22" s="2073"/>
      <c r="L22" s="2073"/>
      <c r="M22" s="2073">
        <v>69.834000000000003</v>
      </c>
      <c r="N22" s="2073">
        <v>70.256</v>
      </c>
      <c r="O22" s="2073">
        <v>38.68</v>
      </c>
      <c r="P22" s="2073">
        <v>40.954999999999998</v>
      </c>
      <c r="Q22" s="2073">
        <v>46.070999999999998</v>
      </c>
      <c r="R22" s="2073">
        <v>40.862999999999992</v>
      </c>
      <c r="S22" s="2073">
        <v>37.984999999999999</v>
      </c>
      <c r="T22" s="2073">
        <v>32.337999999999994</v>
      </c>
      <c r="U22" s="1633"/>
      <c r="V22" s="1633"/>
      <c r="W22" s="1633"/>
      <c r="X22" s="1633"/>
      <c r="Y22" s="1633"/>
      <c r="Z22" s="1633"/>
      <c r="AA22" s="1633"/>
      <c r="AB22" s="1633"/>
      <c r="AC22" s="1633"/>
      <c r="AD22" s="1633"/>
      <c r="AE22" s="1633"/>
      <c r="AF22" s="1337"/>
      <c r="AH22" s="2076" t="s">
        <v>1512</v>
      </c>
    </row>
    <row r="23" spans="1:34">
      <c r="A23" s="1949">
        <v>1</v>
      </c>
      <c r="B23" s="1949" t="str">
        <f t="shared" si="2"/>
        <v>RSR0272</v>
      </c>
      <c r="C23" s="1949"/>
      <c r="D23" s="1949" t="s">
        <v>1431</v>
      </c>
      <c r="E23" s="1949" t="s">
        <v>1432</v>
      </c>
      <c r="F23" s="1949"/>
      <c r="G23" s="1949" t="s">
        <v>607</v>
      </c>
      <c r="H23" s="2073"/>
      <c r="I23" s="2073"/>
      <c r="J23" s="2073"/>
      <c r="K23" s="2073"/>
      <c r="L23" s="2073">
        <v>0.16500000000000001</v>
      </c>
      <c r="M23" s="2073">
        <v>0.44999999999999996</v>
      </c>
      <c r="N23" s="2073">
        <v>0.29099999999999998</v>
      </c>
      <c r="O23" s="2073">
        <v>0.29699999999999999</v>
      </c>
      <c r="P23" s="2073">
        <v>0.315</v>
      </c>
      <c r="Q23" s="2073">
        <v>0.28100000000000003</v>
      </c>
      <c r="R23" s="2073">
        <v>0.222</v>
      </c>
      <c r="S23" s="2073">
        <v>0.35899999999999999</v>
      </c>
      <c r="T23" s="2073">
        <v>0.312</v>
      </c>
      <c r="U23" s="1633"/>
      <c r="V23" s="1633"/>
      <c r="W23" s="1633"/>
      <c r="X23" s="1633"/>
      <c r="Y23" s="1633"/>
      <c r="Z23" s="1633"/>
      <c r="AA23" s="1633"/>
      <c r="AB23" s="1633"/>
      <c r="AC23" s="1633"/>
      <c r="AD23" s="1633"/>
      <c r="AE23" s="1633"/>
      <c r="AF23" s="1337"/>
      <c r="AH23" s="2076" t="s">
        <v>1512</v>
      </c>
    </row>
    <row r="24" spans="1:34">
      <c r="A24" s="1949">
        <v>1</v>
      </c>
      <c r="B24" s="1949" t="str">
        <f t="shared" si="2"/>
        <v>RSR0277</v>
      </c>
      <c r="C24" s="1949"/>
      <c r="D24" s="1949" t="s">
        <v>1433</v>
      </c>
      <c r="E24" s="1949" t="s">
        <v>1434</v>
      </c>
      <c r="F24" s="1949"/>
      <c r="G24" s="1949" t="s">
        <v>607</v>
      </c>
      <c r="H24" s="2073"/>
      <c r="I24" s="2073"/>
      <c r="J24" s="2073"/>
      <c r="K24" s="2073"/>
      <c r="L24" s="2073"/>
      <c r="M24" s="2073"/>
      <c r="N24" s="2073">
        <v>37.576000000000001</v>
      </c>
      <c r="O24" s="2073">
        <v>36.802</v>
      </c>
      <c r="P24" s="2073">
        <v>28.901</v>
      </c>
      <c r="Q24" s="2073">
        <v>36.473000000000006</v>
      </c>
      <c r="R24" s="2073">
        <v>38.874000000000002</v>
      </c>
      <c r="S24" s="2073">
        <v>34.752000000000002</v>
      </c>
      <c r="T24" s="2073">
        <v>30.167999999999999</v>
      </c>
      <c r="U24" s="1633"/>
      <c r="V24" s="1633"/>
      <c r="W24" s="1633"/>
      <c r="X24" s="1633"/>
      <c r="Y24" s="1633"/>
      <c r="Z24" s="1633"/>
      <c r="AA24" s="1633"/>
      <c r="AB24" s="1633"/>
      <c r="AC24" s="1633"/>
      <c r="AD24" s="1633"/>
      <c r="AE24" s="1633"/>
      <c r="AF24" s="1337"/>
      <c r="AH24" s="2076" t="s">
        <v>1512</v>
      </c>
    </row>
    <row r="25" spans="1:34">
      <c r="A25" s="1949">
        <v>1</v>
      </c>
      <c r="B25" s="1949" t="str">
        <f t="shared" si="2"/>
        <v>RSR0276</v>
      </c>
      <c r="C25" s="1949"/>
      <c r="D25" s="1949" t="s">
        <v>1435</v>
      </c>
      <c r="E25" s="1949" t="s">
        <v>1436</v>
      </c>
      <c r="F25" s="1949"/>
      <c r="G25" s="1949" t="s">
        <v>607</v>
      </c>
      <c r="H25" s="2073"/>
      <c r="I25" s="2073"/>
      <c r="J25" s="2073"/>
      <c r="K25" s="2073"/>
      <c r="L25" s="2073"/>
      <c r="M25" s="2073"/>
      <c r="N25" s="2073">
        <v>10.071999999999999</v>
      </c>
      <c r="O25" s="2073">
        <v>5.6609999999999996</v>
      </c>
      <c r="P25" s="2073">
        <v>17.894000000000002</v>
      </c>
      <c r="Q25" s="2073">
        <v>18.468</v>
      </c>
      <c r="R25" s="2073">
        <v>18.579000000000001</v>
      </c>
      <c r="S25" s="2073">
        <v>17.215</v>
      </c>
      <c r="T25" s="2073">
        <v>18.974999999999998</v>
      </c>
      <c r="U25" s="1633"/>
      <c r="V25" s="1633"/>
      <c r="W25" s="1633"/>
      <c r="X25" s="1633"/>
      <c r="Y25" s="1633"/>
      <c r="Z25" s="1633"/>
      <c r="AA25" s="1633"/>
      <c r="AB25" s="1633"/>
      <c r="AC25" s="1633"/>
      <c r="AD25" s="1633"/>
      <c r="AE25" s="1633"/>
      <c r="AF25" s="1337"/>
      <c r="AH25" s="2076" t="s">
        <v>1512</v>
      </c>
    </row>
    <row r="26" spans="1:34">
      <c r="A26" s="1337">
        <v>1</v>
      </c>
      <c r="B26" s="1337" t="str">
        <f t="shared" si="2"/>
        <v>RSF0004</v>
      </c>
      <c r="C26" s="1337"/>
      <c r="D26" s="1337" t="s">
        <v>1504</v>
      </c>
      <c r="E26" s="1337" t="s">
        <v>1505</v>
      </c>
      <c r="F26" s="1337"/>
      <c r="G26" s="1337" t="s">
        <v>607</v>
      </c>
      <c r="H26" s="2078"/>
      <c r="I26" s="2078"/>
      <c r="J26" s="2078"/>
      <c r="K26" s="2078"/>
      <c r="L26" s="2078"/>
      <c r="M26" s="2078"/>
      <c r="N26" s="2078"/>
      <c r="O26" s="2078"/>
      <c r="P26" s="2078"/>
      <c r="Q26" s="2078"/>
      <c r="R26" s="2078"/>
      <c r="S26" s="2078">
        <v>6.4989999999999997</v>
      </c>
      <c r="T26" s="2078">
        <v>6.4601999999999995</v>
      </c>
      <c r="U26" s="1633"/>
      <c r="V26" s="1633"/>
      <c r="W26" s="1633"/>
      <c r="X26" s="1633"/>
      <c r="Y26" s="1633"/>
      <c r="Z26" s="1633"/>
      <c r="AA26" s="1633"/>
      <c r="AB26" s="1633"/>
      <c r="AC26" s="1633"/>
      <c r="AD26" s="1633"/>
      <c r="AE26" s="1633"/>
      <c r="AF26" s="1337"/>
      <c r="AH26" s="2076" t="s">
        <v>1506</v>
      </c>
    </row>
    <row r="27" spans="1:34">
      <c r="A27" s="8">
        <v>1</v>
      </c>
      <c r="B27" s="8" t="str">
        <f t="shared" ref="B27:B35" si="4">+RIGHT(G27,A27)&amp;E27</f>
        <v>2SE0095</v>
      </c>
      <c r="C27" s="8" t="s">
        <v>51</v>
      </c>
      <c r="D27" s="8" t="s">
        <v>57</v>
      </c>
      <c r="E27" s="8" t="s">
        <v>58</v>
      </c>
      <c r="F27" s="8"/>
      <c r="G27" s="8" t="s">
        <v>25</v>
      </c>
      <c r="H27" s="2072">
        <v>1027.76846</v>
      </c>
      <c r="I27" s="2072">
        <v>886.10167999999999</v>
      </c>
      <c r="J27" s="2072">
        <v>971.48880999999994</v>
      </c>
      <c r="K27" s="2072">
        <v>947.51349000000005</v>
      </c>
      <c r="L27" s="2072">
        <v>986.67061000000001</v>
      </c>
      <c r="M27" s="2072">
        <v>1022.7310500000001</v>
      </c>
      <c r="N27" s="2072">
        <v>1026.7408399999999</v>
      </c>
      <c r="O27" s="2072"/>
      <c r="P27" s="2072"/>
      <c r="Q27" s="2072"/>
      <c r="R27" s="2072"/>
      <c r="S27" s="2072"/>
      <c r="T27" s="2072"/>
      <c r="U27" s="1633">
        <v>861.81900000000007</v>
      </c>
      <c r="V27" s="1633">
        <v>800.89099999999996</v>
      </c>
      <c r="W27" s="1633">
        <v>915.428</v>
      </c>
      <c r="X27" s="1633">
        <v>907.8950000000001</v>
      </c>
      <c r="Y27" s="1633">
        <v>1018.577</v>
      </c>
      <c r="Z27" s="1633">
        <v>913.57699999999988</v>
      </c>
      <c r="AA27" s="1633">
        <v>967.32600000000014</v>
      </c>
      <c r="AB27" s="1633">
        <v>1011.0479999999998</v>
      </c>
      <c r="AC27" s="1633">
        <v>937.8130000000001</v>
      </c>
      <c r="AD27" s="1633">
        <v>990.30700000000024</v>
      </c>
      <c r="AE27" s="1633">
        <v>953.57099999999991</v>
      </c>
      <c r="AF27" s="1337">
        <v>1022.0669999999999</v>
      </c>
      <c r="AG27">
        <f t="shared" si="3"/>
        <v>11300.319</v>
      </c>
      <c r="AH27" s="2076" t="s">
        <v>1512</v>
      </c>
    </row>
    <row r="28" spans="1:34">
      <c r="A28" s="8">
        <v>1</v>
      </c>
      <c r="B28" s="8" t="str">
        <f t="shared" si="4"/>
        <v>6SE0226</v>
      </c>
      <c r="C28" s="8"/>
      <c r="D28" s="8" t="s">
        <v>59</v>
      </c>
      <c r="E28" s="8" t="s">
        <v>60</v>
      </c>
      <c r="F28" s="8"/>
      <c r="G28" s="1952" t="s">
        <v>1363</v>
      </c>
      <c r="H28" s="2072">
        <v>637.32706000000064</v>
      </c>
      <c r="I28" s="2072">
        <v>696.29629000000023</v>
      </c>
      <c r="J28" s="2072">
        <v>655.21491999999944</v>
      </c>
      <c r="K28" s="2072">
        <v>664.01390000000049</v>
      </c>
      <c r="L28" s="2072">
        <v>677.15501999999981</v>
      </c>
      <c r="M28" s="2072">
        <v>633.38785000000007</v>
      </c>
      <c r="N28" s="2072">
        <v>665.63732000000005</v>
      </c>
      <c r="O28" s="2072"/>
      <c r="P28" s="2072"/>
      <c r="Q28" s="2072"/>
      <c r="R28" s="2072"/>
      <c r="S28" s="2072"/>
      <c r="T28" s="2072"/>
      <c r="U28" s="1633">
        <v>748.27200000000005</v>
      </c>
      <c r="V28" s="1633">
        <v>671.17499999999995</v>
      </c>
      <c r="W28" s="1633">
        <v>637.37899999999991</v>
      </c>
      <c r="X28" s="1633">
        <v>720.529</v>
      </c>
      <c r="Y28" s="1633">
        <v>757.54600000000005</v>
      </c>
      <c r="Z28" s="1633">
        <v>731.64299999999992</v>
      </c>
      <c r="AA28" s="1633">
        <v>747.48000000000013</v>
      </c>
      <c r="AB28" s="1633">
        <v>769.60399999999981</v>
      </c>
      <c r="AC28" s="1633">
        <v>806.82699999999988</v>
      </c>
      <c r="AD28" s="1633">
        <v>818.50200000000007</v>
      </c>
      <c r="AE28" s="1633">
        <v>847.048</v>
      </c>
      <c r="AF28" s="1337">
        <v>635.13200000000006</v>
      </c>
      <c r="AG28">
        <f t="shared" si="3"/>
        <v>8891.1370000000006</v>
      </c>
      <c r="AH28" s="2076" t="s">
        <v>1512</v>
      </c>
    </row>
    <row r="29" spans="1:34">
      <c r="A29" s="8">
        <v>1</v>
      </c>
      <c r="B29" s="8" t="str">
        <f t="shared" si="4"/>
        <v>4SE0101</v>
      </c>
      <c r="C29" s="8"/>
      <c r="D29" s="8" t="s">
        <v>61</v>
      </c>
      <c r="E29" s="8" t="s">
        <v>62</v>
      </c>
      <c r="F29" s="8"/>
      <c r="G29" s="8" t="s">
        <v>33</v>
      </c>
      <c r="H29" s="2072">
        <v>31.991919999999997</v>
      </c>
      <c r="I29" s="2072">
        <v>30.996439999999996</v>
      </c>
      <c r="J29" s="2072">
        <v>30.261100000000003</v>
      </c>
      <c r="K29" s="2072">
        <v>43.734610000000004</v>
      </c>
      <c r="L29" s="2072">
        <v>32.085600000000007</v>
      </c>
      <c r="M29" s="2072">
        <v>32.924299999999995</v>
      </c>
      <c r="N29" s="2072">
        <v>29.957730000000002</v>
      </c>
      <c r="O29" s="2072"/>
      <c r="P29" s="2072"/>
      <c r="Q29" s="2072"/>
      <c r="R29" s="2072"/>
      <c r="S29" s="2072"/>
      <c r="T29" s="2072"/>
      <c r="U29" s="1633">
        <v>32.355999999999995</v>
      </c>
      <c r="V29" s="1633">
        <v>27.949000000000005</v>
      </c>
      <c r="W29" s="1633">
        <v>30.506</v>
      </c>
      <c r="X29" s="1633">
        <v>28.442</v>
      </c>
      <c r="Y29" s="1633">
        <v>33.169000000000004</v>
      </c>
      <c r="Z29" s="1633">
        <v>33.546999999999997</v>
      </c>
      <c r="AA29" s="1633">
        <v>26.63</v>
      </c>
      <c r="AB29" s="1633">
        <v>34.546999999999997</v>
      </c>
      <c r="AC29" s="1633">
        <v>31.478999999999999</v>
      </c>
      <c r="AD29" s="1633">
        <v>34.560999999999993</v>
      </c>
      <c r="AE29" s="1633">
        <v>30.051999999999996</v>
      </c>
      <c r="AF29" s="1337">
        <v>33.527999999999999</v>
      </c>
      <c r="AG29">
        <f t="shared" si="3"/>
        <v>376.76600000000002</v>
      </c>
      <c r="AH29" s="2076" t="s">
        <v>1512</v>
      </c>
    </row>
    <row r="30" spans="1:34">
      <c r="A30" s="8">
        <v>1</v>
      </c>
      <c r="B30" s="8" t="str">
        <f t="shared" si="4"/>
        <v>3SE0166</v>
      </c>
      <c r="C30" s="8"/>
      <c r="D30" s="8" t="s">
        <v>67</v>
      </c>
      <c r="E30" s="8" t="s">
        <v>68</v>
      </c>
      <c r="F30" s="8"/>
      <c r="G30" s="8" t="s">
        <v>28</v>
      </c>
      <c r="H30" s="2072">
        <v>20.134329999999995</v>
      </c>
      <c r="I30" s="2072">
        <v>19.854420000000001</v>
      </c>
      <c r="J30" s="2072">
        <v>18.543099999999999</v>
      </c>
      <c r="K30" s="2072">
        <v>19.757680000000001</v>
      </c>
      <c r="L30" s="2072">
        <v>19.415800000000001</v>
      </c>
      <c r="M30" s="2072">
        <v>17.595870000000001</v>
      </c>
      <c r="N30" s="2072">
        <v>20.357099999999999</v>
      </c>
      <c r="O30" s="2072"/>
      <c r="P30" s="2072"/>
      <c r="Q30" s="2072"/>
      <c r="R30" s="2072"/>
      <c r="S30" s="2072"/>
      <c r="T30" s="2072"/>
      <c r="U30" s="1633">
        <v>15.462</v>
      </c>
      <c r="V30" s="1633">
        <v>17.491</v>
      </c>
      <c r="W30" s="1633">
        <v>16.506</v>
      </c>
      <c r="X30" s="1633">
        <v>17.285</v>
      </c>
      <c r="Y30" s="1633">
        <v>17.34</v>
      </c>
      <c r="Z30" s="1633">
        <v>17.916</v>
      </c>
      <c r="AA30" s="1633">
        <v>18.073</v>
      </c>
      <c r="AB30" s="1633">
        <v>18.354000000000003</v>
      </c>
      <c r="AC30" s="1633">
        <v>19.415999999999997</v>
      </c>
      <c r="AD30" s="1633">
        <v>18.393000000000004</v>
      </c>
      <c r="AE30" s="1633">
        <v>19.320999999999998</v>
      </c>
      <c r="AF30" s="1337">
        <v>20.210999999999999</v>
      </c>
      <c r="AG30">
        <f t="shared" si="3"/>
        <v>215.76800000000003</v>
      </c>
      <c r="AH30" s="2076" t="s">
        <v>1512</v>
      </c>
    </row>
    <row r="31" spans="1:34">
      <c r="A31" s="8">
        <v>1</v>
      </c>
      <c r="B31" s="8" t="str">
        <f t="shared" si="4"/>
        <v>3SE0167</v>
      </c>
      <c r="C31" s="8"/>
      <c r="D31" s="8" t="s">
        <v>71</v>
      </c>
      <c r="E31" s="8" t="s">
        <v>70</v>
      </c>
      <c r="F31" s="8"/>
      <c r="G31" s="8" t="s">
        <v>28</v>
      </c>
      <c r="H31" s="2072">
        <v>107.48569000000001</v>
      </c>
      <c r="I31" s="2072">
        <v>91.526710000000008</v>
      </c>
      <c r="J31" s="2072">
        <v>91.520970000000005</v>
      </c>
      <c r="K31" s="2072">
        <v>93.260689999999983</v>
      </c>
      <c r="L31" s="2072">
        <v>95.315780000000018</v>
      </c>
      <c r="M31" s="2072">
        <v>94.485940000000014</v>
      </c>
      <c r="N31" s="2072">
        <v>103.89023</v>
      </c>
      <c r="O31" s="2072"/>
      <c r="P31" s="2072"/>
      <c r="Q31" s="2072"/>
      <c r="R31" s="2072"/>
      <c r="S31" s="2072"/>
      <c r="T31" s="2072"/>
      <c r="U31" s="1633">
        <v>97.231999999999999</v>
      </c>
      <c r="V31" s="1633">
        <v>93.291000000000011</v>
      </c>
      <c r="W31" s="1633">
        <v>102.35700000000001</v>
      </c>
      <c r="X31" s="1633">
        <v>101.82299999999999</v>
      </c>
      <c r="Y31" s="1633">
        <v>98.77</v>
      </c>
      <c r="Z31" s="1633">
        <v>100.268</v>
      </c>
      <c r="AA31" s="1633">
        <v>98.832999999999998</v>
      </c>
      <c r="AB31" s="1633">
        <v>98.418000000000006</v>
      </c>
      <c r="AC31" s="1633">
        <v>99.74199999999999</v>
      </c>
      <c r="AD31" s="1633">
        <v>99.147999999999996</v>
      </c>
      <c r="AE31" s="1633">
        <v>97.423000000000002</v>
      </c>
      <c r="AF31" s="1337">
        <v>105.26300000000001</v>
      </c>
      <c r="AG31">
        <f t="shared" si="3"/>
        <v>1192.5679999999998</v>
      </c>
      <c r="AH31" s="2076" t="s">
        <v>1512</v>
      </c>
    </row>
    <row r="32" spans="1:34">
      <c r="A32" s="8">
        <v>1</v>
      </c>
      <c r="B32" s="8" t="str">
        <f t="shared" si="4"/>
        <v>4SE0103</v>
      </c>
      <c r="C32" s="8"/>
      <c r="D32" s="8" t="s">
        <v>74</v>
      </c>
      <c r="E32" s="8" t="s">
        <v>73</v>
      </c>
      <c r="F32" s="8"/>
      <c r="G32" s="8" t="s">
        <v>33</v>
      </c>
      <c r="H32" s="2072">
        <v>250.58487</v>
      </c>
      <c r="I32" s="2072">
        <v>213.72588999999996</v>
      </c>
      <c r="J32" s="2072">
        <v>239.90975999999998</v>
      </c>
      <c r="K32" s="2072">
        <v>237.17002999999997</v>
      </c>
      <c r="L32" s="2072">
        <v>227.86782000000005</v>
      </c>
      <c r="M32" s="2072">
        <v>233.65644000000003</v>
      </c>
      <c r="N32" s="2072">
        <v>275.98578999999995</v>
      </c>
      <c r="O32" s="2072"/>
      <c r="P32" s="2072"/>
      <c r="Q32" s="2072"/>
      <c r="R32" s="2072"/>
      <c r="S32" s="2072"/>
      <c r="T32" s="2072"/>
      <c r="U32" s="1633">
        <v>257.96600000000001</v>
      </c>
      <c r="V32" s="1633">
        <v>219.41</v>
      </c>
      <c r="W32" s="1633">
        <v>223.935</v>
      </c>
      <c r="X32" s="1633">
        <v>234.21999999999997</v>
      </c>
      <c r="Y32" s="1633">
        <v>263.17599999999999</v>
      </c>
      <c r="Z32" s="1633">
        <v>228.93800000000002</v>
      </c>
      <c r="AA32" s="1633">
        <v>257.51399999999995</v>
      </c>
      <c r="AB32" s="1633">
        <v>216.20200000000003</v>
      </c>
      <c r="AC32" s="1633">
        <v>233.91499999999999</v>
      </c>
      <c r="AD32" s="1633">
        <v>268.41500000000002</v>
      </c>
      <c r="AE32" s="1633">
        <v>235.51</v>
      </c>
      <c r="AF32" s="1337">
        <v>256.01</v>
      </c>
      <c r="AG32">
        <f t="shared" si="3"/>
        <v>2895.2110000000002</v>
      </c>
      <c r="AH32" s="2076" t="s">
        <v>1512</v>
      </c>
    </row>
    <row r="33" spans="1:34">
      <c r="A33" s="8">
        <v>1</v>
      </c>
      <c r="B33" s="8" t="str">
        <f t="shared" si="4"/>
        <v>RSR0226</v>
      </c>
      <c r="C33" s="8"/>
      <c r="D33" s="8" t="s">
        <v>1426</v>
      </c>
      <c r="E33" s="8" t="s">
        <v>1452</v>
      </c>
      <c r="F33" s="8"/>
      <c r="G33" s="8" t="s">
        <v>607</v>
      </c>
      <c r="H33" s="2072">
        <v>27.588849999999997</v>
      </c>
      <c r="I33" s="2072">
        <v>9.4708200000000016</v>
      </c>
      <c r="J33" s="2072">
        <v>62.028140000000008</v>
      </c>
      <c r="K33" s="2072">
        <v>24.701990000000002</v>
      </c>
      <c r="L33" s="2072">
        <v>7.6179399999999999</v>
      </c>
      <c r="M33" s="2072">
        <v>9.2225600000000014</v>
      </c>
      <c r="N33" s="2072">
        <v>8.1965099999999982</v>
      </c>
      <c r="O33" s="2072"/>
      <c r="P33" s="2072"/>
      <c r="Q33" s="2072"/>
      <c r="R33" s="2072"/>
      <c r="S33" s="2072"/>
      <c r="T33" s="2072"/>
      <c r="U33" s="1633"/>
      <c r="V33" s="1633"/>
      <c r="W33" s="1633"/>
      <c r="X33" s="1633"/>
      <c r="Y33" s="1633"/>
      <c r="Z33" s="1633"/>
      <c r="AA33" s="1633"/>
      <c r="AB33" s="1633"/>
      <c r="AC33" s="1633"/>
      <c r="AD33" s="1633"/>
      <c r="AE33" s="1633"/>
      <c r="AF33" s="1337"/>
      <c r="AH33" s="2076" t="s">
        <v>1512</v>
      </c>
    </row>
    <row r="34" spans="1:34">
      <c r="A34" s="8">
        <v>1</v>
      </c>
      <c r="B34" s="8" t="str">
        <f t="shared" si="4"/>
        <v>6SE0229</v>
      </c>
      <c r="C34" s="8"/>
      <c r="D34" s="8" t="s">
        <v>88</v>
      </c>
      <c r="E34" s="8" t="s">
        <v>89</v>
      </c>
      <c r="F34" s="8"/>
      <c r="G34" s="1951" t="s">
        <v>1363</v>
      </c>
      <c r="H34" s="2072">
        <v>16.2958</v>
      </c>
      <c r="I34" s="2072">
        <v>15.995430000000002</v>
      </c>
      <c r="J34" s="2072">
        <v>15.25188</v>
      </c>
      <c r="K34" s="2072">
        <v>16.398479999999999</v>
      </c>
      <c r="L34" s="2072">
        <v>16.083170000000003</v>
      </c>
      <c r="M34" s="2072">
        <v>16.807030000000001</v>
      </c>
      <c r="N34" s="2072">
        <v>15.471789999999999</v>
      </c>
      <c r="O34" s="2072"/>
      <c r="P34" s="2072"/>
      <c r="Q34" s="2072"/>
      <c r="R34" s="2072"/>
      <c r="S34" s="2072"/>
      <c r="T34" s="2072"/>
      <c r="U34" s="1633">
        <v>14.587</v>
      </c>
      <c r="V34" s="1633">
        <v>12.879</v>
      </c>
      <c r="W34" s="1633">
        <v>13.368</v>
      </c>
      <c r="X34" s="1633">
        <v>17.05</v>
      </c>
      <c r="Y34" s="1633">
        <v>13.744</v>
      </c>
      <c r="Z34" s="1633">
        <v>15.209999999999999</v>
      </c>
      <c r="AA34" s="1633">
        <v>15.467999999999998</v>
      </c>
      <c r="AB34" s="1633">
        <v>14.742000000000001</v>
      </c>
      <c r="AC34" s="1633">
        <v>16.233999999999998</v>
      </c>
      <c r="AD34" s="1633">
        <v>16.352</v>
      </c>
      <c r="AE34" s="1633">
        <v>16.603999999999999</v>
      </c>
      <c r="AF34" s="1337">
        <v>16.111000000000001</v>
      </c>
      <c r="AG34">
        <f t="shared" si="3"/>
        <v>182.34899999999999</v>
      </c>
      <c r="AH34" s="2076" t="s">
        <v>1512</v>
      </c>
    </row>
    <row r="35" spans="1:34">
      <c r="A35" s="8">
        <v>1</v>
      </c>
      <c r="B35" s="8" t="str">
        <f t="shared" si="4"/>
        <v>3SE0136</v>
      </c>
      <c r="C35" s="8" t="s">
        <v>93</v>
      </c>
      <c r="D35" s="8" t="s">
        <v>95</v>
      </c>
      <c r="E35" s="8" t="s">
        <v>96</v>
      </c>
      <c r="F35" s="8"/>
      <c r="G35" s="8" t="s">
        <v>28</v>
      </c>
      <c r="H35" s="2072">
        <v>159.23545999999999</v>
      </c>
      <c r="I35" s="2072">
        <v>147.29937999999999</v>
      </c>
      <c r="J35" s="2072">
        <v>159.87997999999999</v>
      </c>
      <c r="K35" s="2072">
        <v>155.42473000000001</v>
      </c>
      <c r="L35" s="2072">
        <v>151.13327999999998</v>
      </c>
      <c r="M35" s="2072">
        <v>140.87466000000001</v>
      </c>
      <c r="N35" s="2072">
        <v>146.47569999999999</v>
      </c>
      <c r="O35" s="2072">
        <v>139.67912999999999</v>
      </c>
      <c r="P35" s="2072">
        <v>138.94501000000002</v>
      </c>
      <c r="Q35" s="2072">
        <v>147.81191999999999</v>
      </c>
      <c r="R35" s="2072">
        <v>146.0067</v>
      </c>
      <c r="S35" s="2072">
        <v>156.33712</v>
      </c>
      <c r="T35" s="2072">
        <v>168.80285999999998</v>
      </c>
      <c r="U35" s="1633">
        <v>144.501</v>
      </c>
      <c r="V35" s="1633">
        <v>136.17500000000001</v>
      </c>
      <c r="W35" s="1633">
        <v>150.21799999999999</v>
      </c>
      <c r="X35" s="1633">
        <v>140.30799999999999</v>
      </c>
      <c r="Y35" s="1633">
        <v>140.82999999999998</v>
      </c>
      <c r="Z35" s="1633">
        <v>130.12299999999999</v>
      </c>
      <c r="AA35" s="1633">
        <v>135.892</v>
      </c>
      <c r="AB35" s="1633">
        <v>135.46499999999997</v>
      </c>
      <c r="AC35" s="1633">
        <v>134.14400000000003</v>
      </c>
      <c r="AD35" s="1633">
        <v>137.63499999999999</v>
      </c>
      <c r="AE35" s="1633">
        <v>135.54300000000001</v>
      </c>
      <c r="AF35" s="1337">
        <v>149.45099999999999</v>
      </c>
      <c r="AG35">
        <f t="shared" ref="AG35:AG40" si="5">SUM(U35:AF35)</f>
        <v>1670.2849999999999</v>
      </c>
      <c r="AH35" s="2076" t="s">
        <v>1512</v>
      </c>
    </row>
    <row r="36" spans="1:34">
      <c r="A36" s="8">
        <v>1</v>
      </c>
      <c r="B36" s="8" t="str">
        <f t="shared" ref="B36:B45" si="6">+RIGHT(G36,A36)&amp;E36</f>
        <v>4SE0145</v>
      </c>
      <c r="C36" s="8"/>
      <c r="D36" s="8" t="s">
        <v>97</v>
      </c>
      <c r="E36" s="8" t="s">
        <v>98</v>
      </c>
      <c r="F36" s="8"/>
      <c r="G36" s="8" t="s">
        <v>33</v>
      </c>
      <c r="H36" s="2072">
        <v>96.998919999999998</v>
      </c>
      <c r="I36" s="2072">
        <v>89.443240000000003</v>
      </c>
      <c r="J36" s="2072">
        <v>94.83126</v>
      </c>
      <c r="K36" s="2072">
        <v>94.588509999999999</v>
      </c>
      <c r="L36" s="2072">
        <v>111.41314</v>
      </c>
      <c r="M36" s="2072">
        <v>108.26308</v>
      </c>
      <c r="N36" s="2072">
        <v>157.35789000000003</v>
      </c>
      <c r="O36" s="2072">
        <v>97.596090000000004</v>
      </c>
      <c r="P36" s="2072">
        <v>94.904240000000001</v>
      </c>
      <c r="Q36" s="2072">
        <v>100.21965999999999</v>
      </c>
      <c r="R36" s="2072">
        <v>97.46199</v>
      </c>
      <c r="S36" s="2072">
        <v>102.33894000000001</v>
      </c>
      <c r="T36" s="2072">
        <v>103.97513000000001</v>
      </c>
      <c r="U36" s="1633">
        <v>92.15100000000001</v>
      </c>
      <c r="V36" s="1633">
        <v>83.094999999999999</v>
      </c>
      <c r="W36" s="1633">
        <v>92.503000000000014</v>
      </c>
      <c r="X36" s="1633">
        <v>89.338000000000008</v>
      </c>
      <c r="Y36" s="1633">
        <v>93.721000000000004</v>
      </c>
      <c r="Z36" s="1633">
        <v>83.680999999999983</v>
      </c>
      <c r="AA36" s="1633">
        <v>91.614000000000019</v>
      </c>
      <c r="AB36" s="1633">
        <v>95.697000000000003</v>
      </c>
      <c r="AC36" s="1633">
        <v>90.830000000000013</v>
      </c>
      <c r="AD36" s="1633">
        <v>92.671000000000006</v>
      </c>
      <c r="AE36" s="1633">
        <v>95.716999999999999</v>
      </c>
      <c r="AF36" s="1337">
        <v>93.817000000000007</v>
      </c>
      <c r="AG36">
        <f t="shared" si="5"/>
        <v>1094.835</v>
      </c>
      <c r="AH36" s="2076" t="s">
        <v>1512</v>
      </c>
    </row>
    <row r="37" spans="1:34">
      <c r="A37" s="8">
        <v>1</v>
      </c>
      <c r="B37" s="8" t="str">
        <f t="shared" si="6"/>
        <v>6SE0147</v>
      </c>
      <c r="C37" s="8"/>
      <c r="D37" s="8" t="s">
        <v>99</v>
      </c>
      <c r="E37" s="8" t="s">
        <v>100</v>
      </c>
      <c r="F37" s="8"/>
      <c r="G37" s="1951" t="s">
        <v>1363</v>
      </c>
      <c r="H37" s="2072">
        <v>144.05362000000005</v>
      </c>
      <c r="I37" s="2072">
        <v>124.20438999999998</v>
      </c>
      <c r="J37" s="2072">
        <v>141.60792000000004</v>
      </c>
      <c r="K37" s="2072">
        <v>149.0940699999999</v>
      </c>
      <c r="L37" s="2072">
        <v>151.62086000000002</v>
      </c>
      <c r="M37" s="2072">
        <v>140.11593000000002</v>
      </c>
      <c r="N37" s="2072">
        <v>159.36318</v>
      </c>
      <c r="O37" s="2072">
        <v>149.63423</v>
      </c>
      <c r="P37" s="2072">
        <v>148.42352</v>
      </c>
      <c r="Q37" s="2072">
        <v>152.34365999999997</v>
      </c>
      <c r="R37" s="2072">
        <v>143.54059999999998</v>
      </c>
      <c r="S37" s="2072">
        <v>146.70841999999999</v>
      </c>
      <c r="T37" s="2072">
        <v>141.82521999999992</v>
      </c>
      <c r="U37" s="1633">
        <v>152.804</v>
      </c>
      <c r="V37" s="1633">
        <v>130.26300000000001</v>
      </c>
      <c r="W37" s="1633">
        <v>134.59599999999998</v>
      </c>
      <c r="X37" s="1633">
        <v>146.94199999999998</v>
      </c>
      <c r="Y37" s="1633">
        <v>162.83200000000005</v>
      </c>
      <c r="Z37" s="1633">
        <v>162.84899999999999</v>
      </c>
      <c r="AA37" s="1633">
        <v>163.60300000000001</v>
      </c>
      <c r="AB37" s="1633">
        <v>159.91200000000001</v>
      </c>
      <c r="AC37" s="1633">
        <v>153.99099999999999</v>
      </c>
      <c r="AD37" s="1633">
        <v>153.93099999999998</v>
      </c>
      <c r="AE37" s="1633">
        <v>149.90400000000002</v>
      </c>
      <c r="AF37" s="1337">
        <v>149.18200000000002</v>
      </c>
      <c r="AG37">
        <f t="shared" si="5"/>
        <v>1820.8090000000002</v>
      </c>
      <c r="AH37" s="2076" t="s">
        <v>1512</v>
      </c>
    </row>
    <row r="38" spans="1:34">
      <c r="A38" s="8">
        <v>1</v>
      </c>
      <c r="B38" s="8" t="str">
        <f t="shared" si="6"/>
        <v>6SE0142</v>
      </c>
      <c r="C38" s="8"/>
      <c r="D38" s="8" t="s">
        <v>101</v>
      </c>
      <c r="E38" s="8" t="s">
        <v>102</v>
      </c>
      <c r="F38" s="8"/>
      <c r="G38" s="1951" t="s">
        <v>1363</v>
      </c>
      <c r="H38" s="2072">
        <v>14.21</v>
      </c>
      <c r="I38" s="2072">
        <v>12.196</v>
      </c>
      <c r="J38" s="2072">
        <v>14.591999999999999</v>
      </c>
      <c r="K38" s="2072">
        <v>14.042999999999999</v>
      </c>
      <c r="L38" s="2072">
        <v>15.007</v>
      </c>
      <c r="M38" s="2072">
        <v>14.702</v>
      </c>
      <c r="N38" s="2072">
        <v>15.49</v>
      </c>
      <c r="O38" s="2072">
        <v>14.920999999999998</v>
      </c>
      <c r="P38" s="2072">
        <v>14.084000000000001</v>
      </c>
      <c r="Q38" s="2072">
        <v>14.63</v>
      </c>
      <c r="R38" s="2072">
        <v>7.7730000000000006</v>
      </c>
      <c r="S38" s="2072">
        <f t="shared" ref="S38:S60" si="7">+R38/30*31</f>
        <v>8.0320999999999998</v>
      </c>
      <c r="T38" s="2072"/>
      <c r="U38" s="1633">
        <v>13.877000000000001</v>
      </c>
      <c r="V38" s="1633">
        <v>11.918000000000001</v>
      </c>
      <c r="W38" s="1633">
        <v>13.925000000000001</v>
      </c>
      <c r="X38" s="1633">
        <v>14.058999999999999</v>
      </c>
      <c r="Y38" s="1633">
        <v>13.446</v>
      </c>
      <c r="Z38" s="1633">
        <v>14.009</v>
      </c>
      <c r="AA38" s="1633">
        <v>15.150000000000002</v>
      </c>
      <c r="AB38" s="1633">
        <v>14.601999999999999</v>
      </c>
      <c r="AC38" s="1633">
        <v>13.411999999999999</v>
      </c>
      <c r="AD38" s="1633">
        <v>14.316000000000001</v>
      </c>
      <c r="AE38" s="1633">
        <v>13.522</v>
      </c>
      <c r="AF38" s="1337">
        <v>13.466000000000001</v>
      </c>
      <c r="AG38">
        <f t="shared" si="5"/>
        <v>165.702</v>
      </c>
    </row>
    <row r="39" spans="1:34">
      <c r="A39" s="8">
        <v>1</v>
      </c>
      <c r="B39" s="8" t="str">
        <f t="shared" si="6"/>
        <v>4SE0144</v>
      </c>
      <c r="C39" s="8"/>
      <c r="D39" s="8" t="s">
        <v>103</v>
      </c>
      <c r="E39" s="8" t="s">
        <v>104</v>
      </c>
      <c r="F39" s="8"/>
      <c r="G39" s="8" t="s">
        <v>33</v>
      </c>
      <c r="H39" s="2072">
        <v>87.494539999999986</v>
      </c>
      <c r="I39" s="2072">
        <v>76.339859999999987</v>
      </c>
      <c r="J39" s="2072">
        <v>88.690599999999989</v>
      </c>
      <c r="K39" s="2072">
        <v>85.425179999999997</v>
      </c>
      <c r="L39" s="2072">
        <v>82.681680000000014</v>
      </c>
      <c r="M39" s="2072">
        <v>77.165129999999991</v>
      </c>
      <c r="N39" s="2072">
        <v>93.853939999999994</v>
      </c>
      <c r="O39" s="2072">
        <v>313.18442999999991</v>
      </c>
      <c r="P39" s="2072">
        <v>235.84005999999991</v>
      </c>
      <c r="Q39" s="2072">
        <v>231.01908999999995</v>
      </c>
      <c r="R39" s="2072">
        <v>209.26659999999998</v>
      </c>
      <c r="S39" s="2072">
        <f t="shared" si="7"/>
        <v>216.24215333333333</v>
      </c>
      <c r="T39" s="2072"/>
      <c r="U39" s="1633">
        <v>82.286000000000001</v>
      </c>
      <c r="V39" s="1633">
        <v>79.183999999999997</v>
      </c>
      <c r="W39" s="1633">
        <v>85.109999999999985</v>
      </c>
      <c r="X39" s="1633">
        <v>79.84399999999998</v>
      </c>
      <c r="Y39" s="1633">
        <v>76.701999999999998</v>
      </c>
      <c r="Z39" s="1633">
        <v>75.667999999999978</v>
      </c>
      <c r="AA39" s="1633">
        <v>74.201000000000008</v>
      </c>
      <c r="AB39" s="1633">
        <v>75.097999999999999</v>
      </c>
      <c r="AC39" s="1633">
        <v>74.992999999999981</v>
      </c>
      <c r="AD39" s="1633">
        <v>73.973000000000013</v>
      </c>
      <c r="AE39" s="1633">
        <v>78.515999999999991</v>
      </c>
      <c r="AF39" s="1337">
        <v>82.511000000000024</v>
      </c>
      <c r="AG39">
        <f t="shared" si="5"/>
        <v>938.08600000000001</v>
      </c>
    </row>
    <row r="40" spans="1:34">
      <c r="A40" s="8">
        <v>1</v>
      </c>
      <c r="B40" s="8" t="str">
        <f t="shared" si="6"/>
        <v>2SE0058</v>
      </c>
      <c r="C40" s="8" t="s">
        <v>202</v>
      </c>
      <c r="D40" s="8" t="s">
        <v>204</v>
      </c>
      <c r="E40" s="8" t="s">
        <v>205</v>
      </c>
      <c r="F40" s="8"/>
      <c r="G40" s="8" t="s">
        <v>25</v>
      </c>
      <c r="H40" s="2072">
        <v>401.43419999999998</v>
      </c>
      <c r="I40" s="2072">
        <v>350.04360000000003</v>
      </c>
      <c r="J40" s="2072">
        <v>392.74479999999994</v>
      </c>
      <c r="K40" s="2072">
        <v>394.49470000000002</v>
      </c>
      <c r="L40" s="2072">
        <v>439.35669999999999</v>
      </c>
      <c r="M40" s="2072">
        <v>400.87360000000001</v>
      </c>
      <c r="N40" s="2072">
        <v>415.98169999999999</v>
      </c>
      <c r="O40" s="2072">
        <v>439.08179999999993</v>
      </c>
      <c r="P40" s="2072">
        <v>453.45170000000002</v>
      </c>
      <c r="Q40" s="2072">
        <v>516.29739999999993</v>
      </c>
      <c r="R40" s="2072">
        <v>448.59160000000008</v>
      </c>
      <c r="S40" s="2072">
        <v>416.42509999999993</v>
      </c>
      <c r="T40" s="2072">
        <v>445.72079999999994</v>
      </c>
      <c r="U40" s="1633">
        <v>398.11799999999994</v>
      </c>
      <c r="V40" s="1633">
        <v>335.53299999999996</v>
      </c>
      <c r="W40" s="1633">
        <v>390.36200000000002</v>
      </c>
      <c r="X40" s="1633">
        <v>366.72</v>
      </c>
      <c r="Y40" s="1633">
        <v>412.12399999999997</v>
      </c>
      <c r="Z40" s="1633">
        <v>385.96699999999993</v>
      </c>
      <c r="AA40" s="1633">
        <v>409.51800000000009</v>
      </c>
      <c r="AB40" s="1633">
        <v>410.54199999999997</v>
      </c>
      <c r="AC40" s="1633">
        <v>406.42399999999992</v>
      </c>
      <c r="AD40" s="1633">
        <v>449.1169999999999</v>
      </c>
      <c r="AE40" s="1633">
        <v>417.19400000000002</v>
      </c>
      <c r="AF40" s="1337">
        <v>400.017</v>
      </c>
      <c r="AG40">
        <f t="shared" si="5"/>
        <v>4781.6359999999995</v>
      </c>
      <c r="AH40" s="2076" t="s">
        <v>1512</v>
      </c>
    </row>
    <row r="41" spans="1:34">
      <c r="A41" s="8">
        <v>1</v>
      </c>
      <c r="B41" s="8" t="str">
        <f t="shared" si="6"/>
        <v>5SE0011</v>
      </c>
      <c r="C41" s="8" t="s">
        <v>162</v>
      </c>
      <c r="D41" s="8" t="s">
        <v>164</v>
      </c>
      <c r="E41" s="8" t="s">
        <v>165</v>
      </c>
      <c r="F41" s="8"/>
      <c r="G41" s="1951" t="s">
        <v>45</v>
      </c>
      <c r="H41" s="2072">
        <v>143.72676999999996</v>
      </c>
      <c r="I41" s="2072">
        <v>134.82474999999999</v>
      </c>
      <c r="J41" s="2072">
        <v>143.67490000000004</v>
      </c>
      <c r="K41" s="2072">
        <v>151.27033</v>
      </c>
      <c r="L41" s="2072">
        <v>152.40688999999998</v>
      </c>
      <c r="M41" s="2072">
        <v>139.59965000000003</v>
      </c>
      <c r="N41" s="2072">
        <v>149.06679999999997</v>
      </c>
      <c r="O41" s="2072">
        <v>179.14957999999996</v>
      </c>
      <c r="P41" s="2072">
        <v>146.53936999999996</v>
      </c>
      <c r="Q41" s="2072">
        <v>162.17665999999994</v>
      </c>
      <c r="R41" s="2072">
        <v>149.09464999999986</v>
      </c>
      <c r="S41" s="2072">
        <v>145.19412</v>
      </c>
      <c r="T41" s="2072">
        <v>162.99378999999996</v>
      </c>
      <c r="U41" s="1633">
        <v>201.75</v>
      </c>
      <c r="V41" s="1633">
        <v>149.04599999999999</v>
      </c>
      <c r="W41" s="1633">
        <v>136.85300000000001</v>
      </c>
      <c r="X41" s="1633">
        <v>153.10300000000001</v>
      </c>
      <c r="Y41" s="1633">
        <v>151.023</v>
      </c>
      <c r="Z41" s="1633">
        <v>155.49099999999999</v>
      </c>
      <c r="AA41" s="1633">
        <v>143.102</v>
      </c>
      <c r="AB41" s="1633">
        <v>181.55600000000001</v>
      </c>
      <c r="AC41" s="1633">
        <v>143.94600000000003</v>
      </c>
      <c r="AD41" s="1633">
        <v>159.86199999999997</v>
      </c>
      <c r="AE41" s="1633">
        <v>172.67000000000002</v>
      </c>
      <c r="AF41" s="1337">
        <v>150.6</v>
      </c>
      <c r="AG41">
        <f t="shared" si="3"/>
        <v>1899.002</v>
      </c>
      <c r="AH41" s="2076" t="s">
        <v>1512</v>
      </c>
    </row>
    <row r="42" spans="1:34">
      <c r="A42" s="8">
        <v>1</v>
      </c>
      <c r="B42" s="8" t="str">
        <f t="shared" si="6"/>
        <v>4SE0012</v>
      </c>
      <c r="C42" s="8"/>
      <c r="D42" s="8" t="s">
        <v>170</v>
      </c>
      <c r="E42" s="8" t="s">
        <v>169</v>
      </c>
      <c r="F42" s="8"/>
      <c r="G42" s="8" t="s">
        <v>33</v>
      </c>
      <c r="H42" s="2072">
        <v>105.819</v>
      </c>
      <c r="I42" s="2072">
        <v>115.88500000000001</v>
      </c>
      <c r="J42" s="2072">
        <v>92.913800000000023</v>
      </c>
      <c r="K42" s="2072">
        <v>118.35300000000004</v>
      </c>
      <c r="L42" s="2072">
        <v>105.07740000000003</v>
      </c>
      <c r="M42" s="2072">
        <v>115.23940000000003</v>
      </c>
      <c r="N42" s="2072">
        <v>120.00839999999999</v>
      </c>
      <c r="O42" s="2072">
        <v>138.09639999999999</v>
      </c>
      <c r="P42" s="2072">
        <v>121.03680000000001</v>
      </c>
      <c r="Q42" s="2072">
        <v>117.9284</v>
      </c>
      <c r="R42" s="2072">
        <v>119.79580000000001</v>
      </c>
      <c r="S42" s="2072">
        <v>114.73699999999999</v>
      </c>
      <c r="T42" s="2072">
        <v>111.6258</v>
      </c>
      <c r="U42" s="1633">
        <v>120.67299999999999</v>
      </c>
      <c r="V42" s="1633">
        <v>101.30700000000002</v>
      </c>
      <c r="W42" s="1633">
        <v>106.58699999999999</v>
      </c>
      <c r="X42" s="1633">
        <v>111.90299999999999</v>
      </c>
      <c r="Y42" s="1633">
        <v>124.19800000000001</v>
      </c>
      <c r="Z42" s="1633">
        <v>123.24199999999999</v>
      </c>
      <c r="AA42" s="1633">
        <v>118.88300000000001</v>
      </c>
      <c r="AB42" s="1633">
        <v>138.501</v>
      </c>
      <c r="AC42" s="1633">
        <v>125.50599999999999</v>
      </c>
      <c r="AD42" s="1633">
        <v>127.63999999999999</v>
      </c>
      <c r="AE42" s="1633">
        <v>113.89700000000002</v>
      </c>
      <c r="AF42" s="1337">
        <v>109.599</v>
      </c>
      <c r="AG42">
        <f t="shared" si="3"/>
        <v>1421.9359999999999</v>
      </c>
      <c r="AH42" s="2076" t="s">
        <v>1512</v>
      </c>
    </row>
    <row r="43" spans="1:34">
      <c r="A43" s="8">
        <v>1</v>
      </c>
      <c r="B43" s="8" t="str">
        <f t="shared" si="6"/>
        <v>6SE0014</v>
      </c>
      <c r="C43" s="8"/>
      <c r="D43" s="8" t="s">
        <v>173</v>
      </c>
      <c r="E43" s="8" t="s">
        <v>172</v>
      </c>
      <c r="F43" s="8"/>
      <c r="G43" s="1951" t="s">
        <v>1363</v>
      </c>
      <c r="H43" s="2072">
        <v>56.323639999999997</v>
      </c>
      <c r="I43" s="2072">
        <v>63.448600000000013</v>
      </c>
      <c r="J43" s="2072">
        <v>59.025640000000003</v>
      </c>
      <c r="K43" s="2072">
        <v>64.245680000000007</v>
      </c>
      <c r="L43" s="2072">
        <v>52.94965000000002</v>
      </c>
      <c r="M43" s="2072">
        <v>66.515650000000008</v>
      </c>
      <c r="N43" s="2072">
        <v>59.952640000000009</v>
      </c>
      <c r="O43" s="2072">
        <v>64.879639999999995</v>
      </c>
      <c r="P43" s="2072">
        <v>63.015640000000005</v>
      </c>
      <c r="Q43" s="2072">
        <v>68.348600000000019</v>
      </c>
      <c r="R43" s="2072">
        <v>64.324099999999987</v>
      </c>
      <c r="S43" s="2072">
        <v>64.679999999999993</v>
      </c>
      <c r="T43" s="2072">
        <v>65.225099999999998</v>
      </c>
      <c r="U43" s="1633">
        <v>50.335000000000001</v>
      </c>
      <c r="V43" s="1633">
        <v>51.82</v>
      </c>
      <c r="W43" s="1633">
        <v>47.893999999999998</v>
      </c>
      <c r="X43" s="1633">
        <v>57.465000000000003</v>
      </c>
      <c r="Y43" s="1633">
        <v>59.003000000000007</v>
      </c>
      <c r="Z43" s="1633">
        <v>59.972999999999999</v>
      </c>
      <c r="AA43" s="1633">
        <v>58.308</v>
      </c>
      <c r="AB43" s="1633">
        <v>66.158999999999992</v>
      </c>
      <c r="AC43" s="1633">
        <v>63.364999999999995</v>
      </c>
      <c r="AD43" s="1633">
        <v>64.399000000000001</v>
      </c>
      <c r="AE43" s="1633">
        <v>61.561999999999998</v>
      </c>
      <c r="AF43" s="1337">
        <v>62.953999999999994</v>
      </c>
      <c r="AG43">
        <f t="shared" si="3"/>
        <v>703.23699999999997</v>
      </c>
      <c r="AH43" s="2076" t="s">
        <v>1512</v>
      </c>
    </row>
    <row r="44" spans="1:34">
      <c r="A44" s="8">
        <v>1</v>
      </c>
      <c r="B44" s="8" t="str">
        <f t="shared" si="6"/>
        <v>4SE0013</v>
      </c>
      <c r="C44" s="8"/>
      <c r="D44" s="8" t="s">
        <v>175</v>
      </c>
      <c r="E44" s="8" t="s">
        <v>167</v>
      </c>
      <c r="F44" s="8"/>
      <c r="G44" s="8" t="s">
        <v>33</v>
      </c>
      <c r="H44" s="2072">
        <v>32.097660000000005</v>
      </c>
      <c r="I44" s="2072">
        <v>31.832479999999997</v>
      </c>
      <c r="J44" s="2072">
        <v>30.918879999999998</v>
      </c>
      <c r="K44" s="2072">
        <v>34.231040000000007</v>
      </c>
      <c r="L44" s="2072">
        <v>35.916579999999996</v>
      </c>
      <c r="M44" s="2072">
        <v>34.197669999999988</v>
      </c>
      <c r="N44" s="2072">
        <v>34.951150000000005</v>
      </c>
      <c r="O44" s="2072">
        <v>40.832080000000005</v>
      </c>
      <c r="P44" s="2072">
        <v>32.169119999999999</v>
      </c>
      <c r="Q44" s="2072">
        <v>39.847220000000007</v>
      </c>
      <c r="R44" s="2072">
        <v>34.306239999999995</v>
      </c>
      <c r="S44" s="2072">
        <v>31.958690000000008</v>
      </c>
      <c r="T44" s="2072">
        <v>37.200699999999991</v>
      </c>
      <c r="U44" s="1633">
        <v>28.61</v>
      </c>
      <c r="V44" s="1633">
        <v>25.706000000000003</v>
      </c>
      <c r="W44" s="1633">
        <v>25.405999999999999</v>
      </c>
      <c r="X44" s="1633">
        <v>27.951000000000001</v>
      </c>
      <c r="Y44" s="1633">
        <v>28.186</v>
      </c>
      <c r="Z44" s="1633">
        <v>29.006999999999998</v>
      </c>
      <c r="AA44" s="1633">
        <v>25.59</v>
      </c>
      <c r="AB44" s="1633">
        <v>33.886999999999993</v>
      </c>
      <c r="AC44" s="1633">
        <v>25.893999999999998</v>
      </c>
      <c r="AD44" s="1633">
        <v>29.719000000000001</v>
      </c>
      <c r="AE44" s="1633">
        <v>31.636000000000003</v>
      </c>
      <c r="AF44" s="1337">
        <v>28.026</v>
      </c>
      <c r="AG44">
        <f t="shared" si="3"/>
        <v>339.61800000000005</v>
      </c>
      <c r="AH44" s="2076" t="s">
        <v>1512</v>
      </c>
    </row>
    <row r="45" spans="1:34">
      <c r="A45" s="8">
        <v>1</v>
      </c>
      <c r="B45" s="8" t="str">
        <f t="shared" si="6"/>
        <v>6SE0016</v>
      </c>
      <c r="C45" s="8"/>
      <c r="D45" s="8" t="s">
        <v>176</v>
      </c>
      <c r="E45" s="8" t="s">
        <v>177</v>
      </c>
      <c r="F45" s="8"/>
      <c r="G45" s="1951" t="s">
        <v>1363</v>
      </c>
      <c r="H45" s="2072">
        <v>51.263000000000005</v>
      </c>
      <c r="I45" s="2072">
        <v>40.869800000000019</v>
      </c>
      <c r="J45" s="2072">
        <v>47.109799999999993</v>
      </c>
      <c r="K45" s="2072">
        <v>43.155999999999999</v>
      </c>
      <c r="L45" s="2072">
        <v>48.869400000000006</v>
      </c>
      <c r="M45" s="2072">
        <v>39.841999999999992</v>
      </c>
      <c r="N45" s="2072">
        <v>39.832400000000014</v>
      </c>
      <c r="O45" s="2072">
        <v>46.381599999999999</v>
      </c>
      <c r="P45" s="2072">
        <v>50.087999999999994</v>
      </c>
      <c r="Q45" s="2072">
        <v>45.945399999999992</v>
      </c>
      <c r="R45" s="2072">
        <v>48.205600000000025</v>
      </c>
      <c r="S45" s="2072">
        <v>42.927199999999985</v>
      </c>
      <c r="T45" s="2072">
        <v>49.784199999999984</v>
      </c>
      <c r="U45" s="1633">
        <v>44.238</v>
      </c>
      <c r="V45" s="1633">
        <v>56.371000000000002</v>
      </c>
      <c r="W45" s="1633">
        <v>51.622</v>
      </c>
      <c r="X45" s="1633">
        <v>51.294999999999995</v>
      </c>
      <c r="Y45" s="1633">
        <v>53.038999999999994</v>
      </c>
      <c r="Z45" s="1633">
        <v>53.682000000000002</v>
      </c>
      <c r="AA45" s="1633">
        <v>52.011000000000003</v>
      </c>
      <c r="AB45" s="1633">
        <v>61.090999999999994</v>
      </c>
      <c r="AC45" s="1633">
        <v>56.841000000000001</v>
      </c>
      <c r="AD45" s="1633">
        <v>38.876000000000005</v>
      </c>
      <c r="AE45" s="1633">
        <v>50.280999999999999</v>
      </c>
      <c r="AF45" s="1337">
        <v>44.141000000000005</v>
      </c>
      <c r="AG45">
        <f t="shared" si="3"/>
        <v>613.48799999999994</v>
      </c>
      <c r="AH45" s="2076" t="s">
        <v>1512</v>
      </c>
    </row>
    <row r="46" spans="1:34">
      <c r="A46" s="8">
        <v>1</v>
      </c>
      <c r="B46" s="8" t="str">
        <f t="shared" ref="B46:B58" si="8">+RIGHT(G46,A46)&amp;E46</f>
        <v>RSE0205</v>
      </c>
      <c r="C46" s="8" t="s">
        <v>497</v>
      </c>
      <c r="D46" s="8" t="s">
        <v>1264</v>
      </c>
      <c r="E46" s="8" t="s">
        <v>502</v>
      </c>
      <c r="F46" s="8"/>
      <c r="G46" s="8" t="s">
        <v>607</v>
      </c>
      <c r="H46" s="2072">
        <v>69.237060000000014</v>
      </c>
      <c r="I46" s="2072">
        <v>73.349729999999994</v>
      </c>
      <c r="J46" s="2072">
        <v>70.014400000000009</v>
      </c>
      <c r="K46" s="2072">
        <v>84.988560000000035</v>
      </c>
      <c r="L46" s="2072">
        <v>84.725719999999981</v>
      </c>
      <c r="M46" s="2072">
        <v>89.202780000000018</v>
      </c>
      <c r="N46" s="2072">
        <v>86.687640000000002</v>
      </c>
      <c r="O46" s="2072">
        <v>96.180789999999973</v>
      </c>
      <c r="P46" s="2072">
        <v>96.095109999999977</v>
      </c>
      <c r="Q46" s="2072">
        <v>90.725279999999998</v>
      </c>
      <c r="R46" s="2072">
        <v>95.073240000000027</v>
      </c>
      <c r="S46" s="2072">
        <v>88.937479999999965</v>
      </c>
      <c r="T46" s="2072">
        <v>77.759819999999991</v>
      </c>
      <c r="AG46" s="1421"/>
      <c r="AH46" s="2076" t="s">
        <v>1512</v>
      </c>
    </row>
    <row r="47" spans="1:34">
      <c r="A47" s="8">
        <v>1</v>
      </c>
      <c r="B47" s="8" t="str">
        <f t="shared" si="8"/>
        <v>RSE0204</v>
      </c>
      <c r="C47" s="8"/>
      <c r="D47" s="8" t="s">
        <v>164</v>
      </c>
      <c r="E47" s="8" t="s">
        <v>501</v>
      </c>
      <c r="F47" s="8"/>
      <c r="G47" s="8" t="s">
        <v>607</v>
      </c>
      <c r="H47" s="2072">
        <v>19.687419999999999</v>
      </c>
      <c r="I47" s="2072">
        <v>17.718550000000004</v>
      </c>
      <c r="J47" s="2072">
        <v>17.761769999999999</v>
      </c>
      <c r="K47" s="2072">
        <v>17.353189999999998</v>
      </c>
      <c r="L47" s="2072">
        <v>21.438089999999999</v>
      </c>
      <c r="M47" s="2072">
        <v>17.524249999999999</v>
      </c>
      <c r="N47" s="2072">
        <v>18.940359999999998</v>
      </c>
      <c r="O47" s="2072">
        <v>22.931150000000002</v>
      </c>
      <c r="P47" s="2072">
        <v>20.83822</v>
      </c>
      <c r="Q47" s="2072">
        <v>19.764289999999995</v>
      </c>
      <c r="R47" s="2072">
        <v>18.735509999999998</v>
      </c>
      <c r="S47" s="2072">
        <v>17.214210000000001</v>
      </c>
      <c r="T47" s="2072">
        <v>20.136419999999994</v>
      </c>
      <c r="AH47" s="2076" t="s">
        <v>1512</v>
      </c>
    </row>
    <row r="48" spans="1:34">
      <c r="A48" s="8">
        <v>1</v>
      </c>
      <c r="B48" s="8" t="str">
        <f t="shared" si="8"/>
        <v>RSE0216</v>
      </c>
      <c r="C48" s="8"/>
      <c r="D48" s="8" t="s">
        <v>1267</v>
      </c>
      <c r="E48" s="8" t="s">
        <v>512</v>
      </c>
      <c r="F48" s="8"/>
      <c r="G48" s="1951" t="s">
        <v>607</v>
      </c>
      <c r="H48" s="2072">
        <v>12.718240000000002</v>
      </c>
      <c r="I48" s="2072">
        <v>11.02533</v>
      </c>
      <c r="J48" s="2072">
        <v>10.486789999999999</v>
      </c>
      <c r="K48" s="2072">
        <v>12.188459999999999</v>
      </c>
      <c r="L48" s="2072">
        <v>12.753020000000001</v>
      </c>
      <c r="M48" s="2072">
        <v>15.612950000000001</v>
      </c>
      <c r="N48" s="2072">
        <v>15.35589</v>
      </c>
      <c r="O48" s="2072">
        <v>14.59319</v>
      </c>
      <c r="P48" s="2072">
        <v>13.514259999999998</v>
      </c>
      <c r="Q48" s="2072">
        <v>14.922260000000001</v>
      </c>
      <c r="R48" s="2072">
        <v>14.304300000000001</v>
      </c>
      <c r="S48" s="2072">
        <v>13.352739999999999</v>
      </c>
      <c r="T48" s="2072">
        <v>12.127070000000002</v>
      </c>
      <c r="AH48" s="2076" t="s">
        <v>1512</v>
      </c>
    </row>
    <row r="49" spans="1:34">
      <c r="A49" s="8">
        <v>1</v>
      </c>
      <c r="B49" s="8" t="str">
        <f t="shared" si="8"/>
        <v>6SE0197</v>
      </c>
      <c r="C49" s="8"/>
      <c r="D49" s="8" t="s">
        <v>1260</v>
      </c>
      <c r="E49" s="8" t="s">
        <v>507</v>
      </c>
      <c r="F49" s="8"/>
      <c r="G49" s="1951" t="s">
        <v>1437</v>
      </c>
      <c r="H49" s="2072">
        <v>3.1110500000000001</v>
      </c>
      <c r="I49" s="2072">
        <v>3.6293599999999997</v>
      </c>
      <c r="J49" s="2072">
        <v>2.7814000000000001</v>
      </c>
      <c r="K49" s="2072">
        <v>3.6327700000000003</v>
      </c>
      <c r="L49" s="2072">
        <v>2.6404200000000002</v>
      </c>
      <c r="M49" s="2072">
        <v>3.5980499999999997</v>
      </c>
      <c r="N49" s="2072">
        <v>3.5196800000000001</v>
      </c>
      <c r="O49" s="2072">
        <v>3.2320800000000003</v>
      </c>
      <c r="P49" s="2072">
        <v>2.8703599999999998</v>
      </c>
      <c r="Q49" s="2072">
        <v>3.1635800000000005</v>
      </c>
      <c r="R49" s="2072">
        <v>2.9978400000000001</v>
      </c>
      <c r="S49" s="2072">
        <v>3.5972300000000001</v>
      </c>
      <c r="T49" s="2072">
        <v>3.4091600000000004</v>
      </c>
      <c r="AH49" s="2076" t="s">
        <v>1512</v>
      </c>
    </row>
    <row r="50" spans="1:34">
      <c r="A50" s="8">
        <v>1</v>
      </c>
      <c r="B50" s="8" t="str">
        <f t="shared" si="8"/>
        <v>RSE0202</v>
      </c>
      <c r="C50" s="8"/>
      <c r="D50" s="8" t="s">
        <v>1262</v>
      </c>
      <c r="E50" s="8" t="s">
        <v>499</v>
      </c>
      <c r="F50" s="8"/>
      <c r="G50" s="8" t="s">
        <v>607</v>
      </c>
      <c r="H50" s="2072">
        <v>31.709229999999994</v>
      </c>
      <c r="I50" s="2072">
        <v>31.577930000000006</v>
      </c>
      <c r="J50" s="2072">
        <v>29.878799999999995</v>
      </c>
      <c r="K50" s="2072">
        <v>35.703520000000005</v>
      </c>
      <c r="L50" s="2072">
        <v>34.245570000000008</v>
      </c>
      <c r="M50" s="2072">
        <v>37.868850000000009</v>
      </c>
      <c r="N50" s="2072">
        <v>55.738040000000012</v>
      </c>
      <c r="O50" s="2072">
        <v>37.551290000000009</v>
      </c>
      <c r="P50" s="2072">
        <v>36.184840000000001</v>
      </c>
      <c r="Q50" s="2072">
        <v>38.122420000000012</v>
      </c>
      <c r="R50" s="2072">
        <v>36.717100000000002</v>
      </c>
      <c r="S50" s="2072">
        <v>36.686729999999997</v>
      </c>
      <c r="T50" s="2072">
        <v>35.794899999999998</v>
      </c>
      <c r="AH50" s="2076" t="s">
        <v>1512</v>
      </c>
    </row>
    <row r="51" spans="1:34">
      <c r="A51" s="8">
        <v>1</v>
      </c>
      <c r="B51" s="8" t="str">
        <f t="shared" si="8"/>
        <v>RSE0266</v>
      </c>
      <c r="C51" s="8"/>
      <c r="D51" s="8" t="s">
        <v>566</v>
      </c>
      <c r="E51" s="8" t="s">
        <v>511</v>
      </c>
      <c r="F51" s="8"/>
      <c r="G51" s="8" t="s">
        <v>607</v>
      </c>
      <c r="H51" s="2072">
        <v>79.82341000000001</v>
      </c>
      <c r="I51" s="2072">
        <v>90.523629999999997</v>
      </c>
      <c r="J51" s="2072">
        <v>88.14913</v>
      </c>
      <c r="K51" s="2072">
        <v>71.62821000000001</v>
      </c>
      <c r="L51" s="2072"/>
      <c r="M51" s="2072"/>
      <c r="N51" s="2072"/>
      <c r="O51" s="2072"/>
      <c r="P51" s="2072"/>
      <c r="Q51" s="2072"/>
      <c r="R51" s="2072"/>
      <c r="S51" s="2072"/>
      <c r="T51" s="2072"/>
      <c r="AH51" s="2076" t="s">
        <v>1512</v>
      </c>
    </row>
    <row r="52" spans="1:34">
      <c r="A52" s="8">
        <v>1</v>
      </c>
      <c r="B52" s="8" t="str">
        <f t="shared" si="8"/>
        <v>RSE0209</v>
      </c>
      <c r="C52" s="8"/>
      <c r="D52" s="8" t="s">
        <v>1265</v>
      </c>
      <c r="E52" s="8" t="s">
        <v>508</v>
      </c>
      <c r="F52" s="8"/>
      <c r="G52" s="8" t="s">
        <v>607</v>
      </c>
      <c r="H52" s="2072">
        <v>16.273969999999998</v>
      </c>
      <c r="I52" s="2072">
        <v>14.88678</v>
      </c>
      <c r="J52" s="2072">
        <v>13.582889999999999</v>
      </c>
      <c r="K52" s="2072">
        <v>16.014659999999999</v>
      </c>
      <c r="L52" s="2072">
        <v>15.1812</v>
      </c>
      <c r="M52" s="2072">
        <v>17.68675</v>
      </c>
      <c r="N52" s="2072">
        <v>16.242579999999997</v>
      </c>
      <c r="O52" s="2072">
        <v>16.721769999999999</v>
      </c>
      <c r="P52" s="2072">
        <v>16.869160000000001</v>
      </c>
      <c r="Q52" s="2072">
        <v>16.297359999999998</v>
      </c>
      <c r="R52" s="2072">
        <v>16.03322</v>
      </c>
      <c r="S52" s="2072">
        <v>14.555329999999998</v>
      </c>
      <c r="T52" s="2072">
        <v>16.959530000000001</v>
      </c>
      <c r="AH52" s="2076" t="s">
        <v>1512</v>
      </c>
    </row>
    <row r="53" spans="1:34">
      <c r="A53" s="8">
        <v>1</v>
      </c>
      <c r="B53" s="8" t="str">
        <f t="shared" si="8"/>
        <v>RSE0203</v>
      </c>
      <c r="C53" s="8"/>
      <c r="D53" s="8" t="s">
        <v>1263</v>
      </c>
      <c r="E53" s="8" t="s">
        <v>500</v>
      </c>
      <c r="F53" s="8"/>
      <c r="G53" s="8" t="s">
        <v>607</v>
      </c>
      <c r="H53" s="2072">
        <v>36.26972</v>
      </c>
      <c r="I53" s="2072">
        <v>38.28651</v>
      </c>
      <c r="J53" s="2072">
        <v>34.965819999999994</v>
      </c>
      <c r="K53" s="2072">
        <v>48.433329999999991</v>
      </c>
      <c r="L53" s="2072">
        <v>39.010860000000001</v>
      </c>
      <c r="M53" s="2072">
        <v>45.12406</v>
      </c>
      <c r="N53" s="2072">
        <v>42.510539999999999</v>
      </c>
      <c r="O53" s="2072">
        <v>55.170249999999989</v>
      </c>
      <c r="P53" s="2072">
        <v>45.290049999999987</v>
      </c>
      <c r="Q53" s="2072">
        <v>42.995900000000006</v>
      </c>
      <c r="R53" s="2072">
        <v>50.344200000000015</v>
      </c>
      <c r="S53" s="2072">
        <v>43.048279999999991</v>
      </c>
      <c r="T53" s="2072">
        <v>42.228729999999992</v>
      </c>
      <c r="AH53" s="2076" t="s">
        <v>1512</v>
      </c>
    </row>
    <row r="54" spans="1:34">
      <c r="A54" s="8">
        <v>1</v>
      </c>
      <c r="B54" s="8" t="str">
        <f t="shared" si="8"/>
        <v>RSE0201</v>
      </c>
      <c r="C54" s="8"/>
      <c r="D54" s="8" t="s">
        <v>1261</v>
      </c>
      <c r="E54" s="8" t="s">
        <v>498</v>
      </c>
      <c r="F54" s="8"/>
      <c r="G54" s="8" t="s">
        <v>607</v>
      </c>
      <c r="H54" s="2072">
        <v>86.912759999999992</v>
      </c>
      <c r="I54" s="2072">
        <v>73.940770000000015</v>
      </c>
      <c r="J54" s="2072">
        <v>85.172910000000002</v>
      </c>
      <c r="K54" s="2072">
        <v>90.42595</v>
      </c>
      <c r="L54" s="2072">
        <v>89.468719999999976</v>
      </c>
      <c r="M54" s="2072">
        <v>85.287660000000002</v>
      </c>
      <c r="N54" s="2072">
        <v>97.573030000000003</v>
      </c>
      <c r="O54" s="2072">
        <v>100.31873999999999</v>
      </c>
      <c r="P54" s="2072">
        <v>100.20993000000003</v>
      </c>
      <c r="Q54" s="2072">
        <v>89.840330000000009</v>
      </c>
      <c r="R54" s="2072">
        <v>88.078429999999969</v>
      </c>
      <c r="S54" s="2072">
        <v>95.390930000000012</v>
      </c>
      <c r="T54" s="2072">
        <v>90.735209999999995</v>
      </c>
      <c r="AH54" s="2076" t="s">
        <v>1512</v>
      </c>
    </row>
    <row r="55" spans="1:34">
      <c r="A55" s="8">
        <v>1</v>
      </c>
      <c r="B55" s="8" t="str">
        <f t="shared" si="8"/>
        <v>RSR0127</v>
      </c>
      <c r="C55" s="8"/>
      <c r="D55" s="8" t="s">
        <v>1269</v>
      </c>
      <c r="E55" s="8" t="s">
        <v>1268</v>
      </c>
      <c r="F55" s="8"/>
      <c r="G55" s="8" t="s">
        <v>607</v>
      </c>
      <c r="H55" s="2072">
        <v>23.952220000000001</v>
      </c>
      <c r="I55" s="2072">
        <v>24.000779999999999</v>
      </c>
      <c r="J55" s="2072">
        <v>23.849029999999996</v>
      </c>
      <c r="K55" s="2072">
        <v>16.83211</v>
      </c>
      <c r="L55" s="2072">
        <v>17.06277</v>
      </c>
      <c r="M55" s="2072">
        <v>17.111329999999995</v>
      </c>
      <c r="N55" s="2072">
        <v>16.152269999999998</v>
      </c>
      <c r="O55" s="2072">
        <v>16.294780000000003</v>
      </c>
      <c r="P55" s="2072">
        <v>16.414859999999997</v>
      </c>
      <c r="Q55" s="2072">
        <v>16.505300000000002</v>
      </c>
      <c r="R55" s="2072">
        <v>16.744320000000002</v>
      </c>
      <c r="S55" s="2072">
        <v>16.621579999999998</v>
      </c>
      <c r="T55" s="2072">
        <v>16.563439999999996</v>
      </c>
      <c r="AH55" s="2076" t="s">
        <v>1512</v>
      </c>
    </row>
    <row r="56" spans="1:34">
      <c r="A56" s="8">
        <v>1</v>
      </c>
      <c r="B56" s="8" t="str">
        <f t="shared" si="8"/>
        <v>RSR0129</v>
      </c>
      <c r="C56" s="8"/>
      <c r="D56" s="8" t="s">
        <v>1271</v>
      </c>
      <c r="E56" s="8" t="s">
        <v>1270</v>
      </c>
      <c r="F56" s="8"/>
      <c r="G56" s="8" t="s">
        <v>607</v>
      </c>
      <c r="H56" s="2072">
        <v>13.162320000000001</v>
      </c>
      <c r="I56" s="2072">
        <v>13.162320000000001</v>
      </c>
      <c r="J56" s="2072">
        <v>13.162319999999999</v>
      </c>
      <c r="K56" s="2072">
        <v>12.850999999999999</v>
      </c>
      <c r="L56" s="2072">
        <v>12.800320000000001</v>
      </c>
      <c r="M56" s="2072">
        <v>12.829280000000001</v>
      </c>
      <c r="N56" s="2072">
        <v>14.863719999999999</v>
      </c>
      <c r="O56" s="2072">
        <v>15.67728</v>
      </c>
      <c r="P56" s="2072">
        <v>16.539119999999997</v>
      </c>
      <c r="Q56" s="2072">
        <v>16.523000000000003</v>
      </c>
      <c r="R56" s="2072">
        <v>16.523000000000003</v>
      </c>
      <c r="S56" s="2072">
        <v>16.571359999999999</v>
      </c>
      <c r="T56" s="2072">
        <v>16.571360000000002</v>
      </c>
      <c r="AH56" s="2076" t="s">
        <v>1512</v>
      </c>
    </row>
    <row r="57" spans="1:34">
      <c r="A57" s="1949">
        <v>1</v>
      </c>
      <c r="B57" s="1949" t="str">
        <f t="shared" si="8"/>
        <v>RSR0273</v>
      </c>
      <c r="C57" s="1949"/>
      <c r="D57" s="1949" t="s">
        <v>1438</v>
      </c>
      <c r="E57" s="1949" t="s">
        <v>1439</v>
      </c>
      <c r="F57" s="1949"/>
      <c r="G57" s="1949" t="s">
        <v>607</v>
      </c>
      <c r="H57" s="2073"/>
      <c r="I57" s="2073"/>
      <c r="J57" s="2073"/>
      <c r="K57" s="2073"/>
      <c r="L57" s="2073">
        <v>4.0768599999999999</v>
      </c>
      <c r="M57" s="2073">
        <v>3.8348100000000001</v>
      </c>
      <c r="N57" s="2073">
        <v>8.9834700000000005</v>
      </c>
      <c r="O57" s="2073">
        <v>3.4961099999999998</v>
      </c>
      <c r="P57" s="2073">
        <v>3.5859100000000002</v>
      </c>
      <c r="Q57" s="2073">
        <v>1.8913500000000001</v>
      </c>
      <c r="R57" s="2073">
        <v>3.7361900000000001</v>
      </c>
      <c r="S57" s="2073">
        <v>1.9765799999999998</v>
      </c>
      <c r="T57" s="2073">
        <v>2.31121</v>
      </c>
      <c r="AH57" s="2076" t="s">
        <v>1512</v>
      </c>
    </row>
    <row r="58" spans="1:34">
      <c r="A58" s="1949">
        <v>1</v>
      </c>
      <c r="B58" s="1949" t="str">
        <f t="shared" si="8"/>
        <v>RSF0006</v>
      </c>
      <c r="C58" s="1949" t="s">
        <v>109</v>
      </c>
      <c r="D58" s="1949" t="s">
        <v>1440</v>
      </c>
      <c r="E58" s="1949" t="s">
        <v>1441</v>
      </c>
      <c r="F58" s="1949"/>
      <c r="G58" s="1949" t="s">
        <v>607</v>
      </c>
      <c r="H58" s="2073">
        <v>18.715399999999999</v>
      </c>
      <c r="I58" s="2073">
        <v>18.65748</v>
      </c>
      <c r="J58" s="2073">
        <v>18.643000000000001</v>
      </c>
      <c r="K58" s="2073">
        <v>18.635760000000001</v>
      </c>
      <c r="L58" s="2073">
        <v>18.635759999999998</v>
      </c>
      <c r="M58" s="2073">
        <v>18.635759999999998</v>
      </c>
      <c r="N58" s="2073">
        <v>18.628520000000002</v>
      </c>
      <c r="O58" s="2073">
        <v>18.628520000000002</v>
      </c>
      <c r="P58" s="2073">
        <v>20.738379999999999</v>
      </c>
      <c r="Q58" s="2073">
        <v>20.738379999999999</v>
      </c>
      <c r="R58" s="2073">
        <v>20.738379999999999</v>
      </c>
      <c r="S58" s="2073">
        <v>20.738379999999999</v>
      </c>
      <c r="T58" s="2073">
        <v>20.762560000000001</v>
      </c>
      <c r="U58" s="1633"/>
      <c r="V58" s="1633"/>
      <c r="W58" s="1633"/>
      <c r="X58" s="1633"/>
      <c r="Y58" s="1633"/>
      <c r="Z58" s="1633"/>
      <c r="AA58" s="1633"/>
      <c r="AB58" s="1633"/>
      <c r="AC58" s="1633"/>
      <c r="AD58" s="1633"/>
      <c r="AE58" s="1633"/>
      <c r="AF58" s="1337"/>
      <c r="AH58" s="2076" t="s">
        <v>1512</v>
      </c>
    </row>
    <row r="59" spans="1:34">
      <c r="A59" s="8">
        <v>1</v>
      </c>
      <c r="B59" s="8" t="str">
        <f>+RIGHT(G59,A59)&amp;E59</f>
        <v>5SE0033</v>
      </c>
      <c r="C59" s="8"/>
      <c r="D59" s="8" t="s">
        <v>111</v>
      </c>
      <c r="E59" s="8" t="s">
        <v>112</v>
      </c>
      <c r="F59" s="8"/>
      <c r="G59" s="8" t="s">
        <v>45</v>
      </c>
      <c r="H59" s="2072">
        <v>119.20500000000001</v>
      </c>
      <c r="I59" s="2072">
        <v>104.66900000000001</v>
      </c>
      <c r="J59" s="2072">
        <v>121.08900000000001</v>
      </c>
      <c r="K59" s="2072">
        <v>127.28900000000003</v>
      </c>
      <c r="L59" s="2072">
        <v>119.52999999999999</v>
      </c>
      <c r="M59" s="2072">
        <v>129.51100000000002</v>
      </c>
      <c r="N59" s="2072">
        <v>137.93199999999999</v>
      </c>
      <c r="O59" s="2072">
        <v>126.47799999999998</v>
      </c>
      <c r="P59" s="2072">
        <v>140.23599999999999</v>
      </c>
      <c r="Q59" s="2072">
        <v>137.87499999999997</v>
      </c>
      <c r="R59" s="2072">
        <v>142.84799999999996</v>
      </c>
      <c r="S59" s="2072">
        <f t="shared" si="7"/>
        <v>147.60959999999997</v>
      </c>
      <c r="T59" s="2072"/>
      <c r="U59" s="1633">
        <v>153.07200000000003</v>
      </c>
      <c r="V59" s="1633">
        <v>99.827000000000012</v>
      </c>
      <c r="W59" s="1633">
        <v>129.77600000000001</v>
      </c>
      <c r="X59" s="1633">
        <v>111.81700000000001</v>
      </c>
      <c r="Y59" s="1633">
        <v>140.21999999999997</v>
      </c>
      <c r="Z59" s="1633">
        <v>140.404</v>
      </c>
      <c r="AA59" s="1633">
        <v>128.54</v>
      </c>
      <c r="AB59" s="1633">
        <v>131.745</v>
      </c>
      <c r="AC59" s="1633">
        <v>152.59599999999998</v>
      </c>
      <c r="AD59" s="1633">
        <v>125.77200000000001</v>
      </c>
      <c r="AE59" s="1633">
        <v>132.851</v>
      </c>
      <c r="AF59" s="1337">
        <v>119.09699999999998</v>
      </c>
      <c r="AG59">
        <f t="shared" si="3"/>
        <v>1565.7169999999999</v>
      </c>
    </row>
    <row r="60" spans="1:34">
      <c r="A60" s="8">
        <v>1</v>
      </c>
      <c r="B60" s="8" t="str">
        <f>+RIGHT(G60,A60)&amp;E60</f>
        <v>3SE0039</v>
      </c>
      <c r="C60" s="8"/>
      <c r="D60" s="8" t="s">
        <v>113</v>
      </c>
      <c r="E60" s="8" t="s">
        <v>114</v>
      </c>
      <c r="F60" s="8"/>
      <c r="G60" s="8" t="s">
        <v>28</v>
      </c>
      <c r="H60" s="2072">
        <v>71.060929999999999</v>
      </c>
      <c r="I60" s="2072">
        <v>39.482069999999993</v>
      </c>
      <c r="J60" s="2072">
        <v>69.476119999999995</v>
      </c>
      <c r="K60" s="2072">
        <v>63.983000000000011</v>
      </c>
      <c r="L60" s="2072">
        <v>53.677</v>
      </c>
      <c r="M60" s="2072">
        <v>79.003999999999991</v>
      </c>
      <c r="N60" s="2072">
        <v>76.939999999999984</v>
      </c>
      <c r="O60" s="2072">
        <v>68.716000000000008</v>
      </c>
      <c r="P60" s="2072">
        <v>67.541999999999987</v>
      </c>
      <c r="Q60" s="2072">
        <v>73.351959999999991</v>
      </c>
      <c r="R60" s="2072">
        <v>70.274909999999991</v>
      </c>
      <c r="S60" s="2072">
        <f t="shared" si="7"/>
        <v>72.617407</v>
      </c>
      <c r="T60" s="2072"/>
      <c r="U60" s="1633">
        <v>60.105999999999995</v>
      </c>
      <c r="V60" s="1633">
        <v>49.847000000000001</v>
      </c>
      <c r="W60" s="1633">
        <v>46.41</v>
      </c>
      <c r="X60" s="1633">
        <v>63.393000000000001</v>
      </c>
      <c r="Y60" s="1633">
        <v>57.893999999999998</v>
      </c>
      <c r="Z60" s="1633">
        <v>48.645999999999994</v>
      </c>
      <c r="AA60" s="1633">
        <v>62.773999999999994</v>
      </c>
      <c r="AB60" s="1633">
        <v>66.374999999999986</v>
      </c>
      <c r="AC60" s="1633">
        <v>60.902000000000008</v>
      </c>
      <c r="AD60" s="1633">
        <v>66.13000000000001</v>
      </c>
      <c r="AE60" s="1633">
        <v>62.475000000000001</v>
      </c>
      <c r="AF60" s="1337">
        <v>57.229000000000006</v>
      </c>
      <c r="AG60">
        <f t="shared" si="3"/>
        <v>702.18100000000004</v>
      </c>
    </row>
    <row r="61" spans="1:34">
      <c r="A61" s="8">
        <v>1</v>
      </c>
      <c r="B61" s="8" t="str">
        <f>+RIGHT(G61,A61)&amp;E61</f>
        <v>RSR0036</v>
      </c>
      <c r="C61" s="8"/>
      <c r="D61" s="8" t="s">
        <v>1134</v>
      </c>
      <c r="E61" s="8" t="s">
        <v>1135</v>
      </c>
      <c r="F61" s="8"/>
      <c r="G61" s="8" t="s">
        <v>607</v>
      </c>
      <c r="H61" s="2072">
        <v>28.618999999999996</v>
      </c>
      <c r="I61" s="2072">
        <v>21.545999999999999</v>
      </c>
      <c r="J61" s="2072">
        <v>21.414000000000005</v>
      </c>
      <c r="K61" s="2072">
        <v>27.827000000000005</v>
      </c>
      <c r="L61" s="2072">
        <v>28.917000000000002</v>
      </c>
      <c r="M61" s="2072">
        <v>25.026999999999997</v>
      </c>
      <c r="N61" s="2072">
        <v>32.818999999999996</v>
      </c>
      <c r="O61" s="2072">
        <v>32.260999999999996</v>
      </c>
      <c r="P61" s="2072">
        <v>34.000999999999998</v>
      </c>
      <c r="Q61" s="2072">
        <v>30.585000000000008</v>
      </c>
      <c r="R61" s="2072">
        <v>33.535999999999994</v>
      </c>
      <c r="S61" s="2072">
        <v>33.152000000000001</v>
      </c>
      <c r="T61" s="2072">
        <v>28.728999999999999</v>
      </c>
      <c r="U61" s="1633">
        <v>21.383999999999997</v>
      </c>
      <c r="V61" s="1633">
        <v>18.843</v>
      </c>
      <c r="W61" s="1633">
        <v>19.452999999999999</v>
      </c>
      <c r="X61" s="1633">
        <v>19.128000000000004</v>
      </c>
      <c r="Y61" s="1633">
        <v>20.446000000000002</v>
      </c>
      <c r="Z61" s="1633">
        <v>37.063999999999993</v>
      </c>
      <c r="AA61" s="1633">
        <v>40.307000000000002</v>
      </c>
      <c r="AB61" s="1633">
        <v>36.387999999999998</v>
      </c>
      <c r="AC61" s="1633">
        <v>41.710999999999999</v>
      </c>
      <c r="AD61" s="1633">
        <v>46.73</v>
      </c>
      <c r="AE61" s="1633">
        <v>41.853999999999999</v>
      </c>
      <c r="AF61" s="1337">
        <v>21.866000000000003</v>
      </c>
      <c r="AG61">
        <f t="shared" si="3"/>
        <v>365.17399999999998</v>
      </c>
      <c r="AH61" s="2076" t="s">
        <v>1512</v>
      </c>
    </row>
    <row r="62" spans="1:34">
      <c r="A62" s="1949">
        <v>1</v>
      </c>
      <c r="B62" s="1949" t="str">
        <f t="shared" ref="B62:B69" si="9">+RIGHT(G62,A62)&amp;E62</f>
        <v>3SE0173</v>
      </c>
      <c r="C62" s="1949" t="s">
        <v>1442</v>
      </c>
      <c r="D62" s="1949" t="s">
        <v>1443</v>
      </c>
      <c r="E62" s="1949" t="s">
        <v>1445</v>
      </c>
      <c r="F62" s="1949"/>
      <c r="G62" s="1949" t="s">
        <v>28</v>
      </c>
      <c r="H62" s="2073">
        <v>16.376999999999999</v>
      </c>
      <c r="I62" s="2073">
        <v>13.7659</v>
      </c>
      <c r="J62" s="2073">
        <v>14.505199999999999</v>
      </c>
      <c r="K62" s="2073">
        <v>16.654200000000003</v>
      </c>
      <c r="L62" s="2073">
        <v>18.438099999999999</v>
      </c>
      <c r="M62" s="2073">
        <v>18.637799999999999</v>
      </c>
      <c r="N62" s="2073">
        <v>15.072949999999999</v>
      </c>
      <c r="O62" s="2073">
        <v>21.109799999999996</v>
      </c>
      <c r="P62" s="2073">
        <v>17.152379999999997</v>
      </c>
      <c r="Q62" s="2073">
        <v>17.947819999999997</v>
      </c>
      <c r="R62" s="2073">
        <v>18.163209999999999</v>
      </c>
      <c r="S62" s="2073">
        <v>16.439349999999997</v>
      </c>
      <c r="T62" s="2073">
        <v>16.198420000000002</v>
      </c>
      <c r="U62" s="1633"/>
      <c r="V62" s="1633"/>
      <c r="W62" s="1633"/>
      <c r="X62" s="1633"/>
      <c r="Y62" s="1633"/>
      <c r="Z62" s="1633"/>
      <c r="AA62" s="1633"/>
      <c r="AB62" s="1633"/>
      <c r="AC62" s="1633"/>
      <c r="AD62" s="1633"/>
      <c r="AE62" s="1633"/>
      <c r="AF62" s="1337"/>
      <c r="AH62" s="2076" t="s">
        <v>1512</v>
      </c>
    </row>
    <row r="63" spans="1:34">
      <c r="A63" s="1949">
        <v>1</v>
      </c>
      <c r="B63" s="1949" t="str">
        <f t="shared" si="9"/>
        <v>RSR0136</v>
      </c>
      <c r="C63" s="1949"/>
      <c r="D63" s="1949" t="s">
        <v>1444</v>
      </c>
      <c r="E63" s="1949" t="s">
        <v>1446</v>
      </c>
      <c r="F63" s="1949"/>
      <c r="G63" s="1949" t="s">
        <v>607</v>
      </c>
      <c r="H63" s="2073">
        <v>200.17153000000002</v>
      </c>
      <c r="I63" s="2073">
        <v>152.94162</v>
      </c>
      <c r="J63" s="2073">
        <v>151.82010999999997</v>
      </c>
      <c r="K63" s="2073">
        <v>185.21530999999999</v>
      </c>
      <c r="L63" s="2073">
        <v>173.43758000000003</v>
      </c>
      <c r="M63" s="2073">
        <v>206.39348000000004</v>
      </c>
      <c r="N63" s="2073">
        <v>193.36898000000005</v>
      </c>
      <c r="O63" s="2073">
        <v>188.40877999999998</v>
      </c>
      <c r="P63" s="2073">
        <v>201.08617000000001</v>
      </c>
      <c r="Q63" s="2073">
        <v>193.44823999999997</v>
      </c>
      <c r="R63" s="2073">
        <v>195.21467000000001</v>
      </c>
      <c r="S63" s="2073">
        <v>184.37984</v>
      </c>
      <c r="T63" s="2073">
        <v>136.90269000000001</v>
      </c>
      <c r="U63" s="1633"/>
      <c r="V63" s="1633"/>
      <c r="W63" s="1633"/>
      <c r="X63" s="1633"/>
      <c r="Y63" s="1633"/>
      <c r="Z63" s="1633"/>
      <c r="AA63" s="1633"/>
      <c r="AB63" s="1633"/>
      <c r="AC63" s="1633"/>
      <c r="AD63" s="1633"/>
      <c r="AE63" s="1633"/>
      <c r="AF63" s="1337"/>
      <c r="AH63" s="2076" t="s">
        <v>1512</v>
      </c>
    </row>
    <row r="64" spans="1:34">
      <c r="A64" s="8">
        <v>1</v>
      </c>
      <c r="B64" s="8" t="str">
        <f t="shared" si="9"/>
        <v>6SE0129</v>
      </c>
      <c r="C64" s="8" t="s">
        <v>134</v>
      </c>
      <c r="D64" s="8" t="s">
        <v>138</v>
      </c>
      <c r="E64" s="8" t="s">
        <v>137</v>
      </c>
      <c r="F64" s="8"/>
      <c r="G64" s="1951" t="s">
        <v>1363</v>
      </c>
      <c r="H64" s="2072">
        <v>121.32627000000002</v>
      </c>
      <c r="I64" s="2072">
        <v>131.70272000000003</v>
      </c>
      <c r="J64" s="2072">
        <v>136.13861</v>
      </c>
      <c r="K64" s="2072">
        <v>167.53388000000007</v>
      </c>
      <c r="L64" s="2072">
        <v>165.83184000000003</v>
      </c>
      <c r="M64" s="2072">
        <v>165.28685999999999</v>
      </c>
      <c r="N64" s="2072">
        <v>147.78237999999999</v>
      </c>
      <c r="O64" s="2072">
        <v>143.94413</v>
      </c>
      <c r="P64" s="2072">
        <v>149.06543999999994</v>
      </c>
      <c r="Q64" s="2072">
        <v>149.20431000000002</v>
      </c>
      <c r="R64" s="2072">
        <v>140.36546999999999</v>
      </c>
      <c r="S64" s="2072">
        <v>146.55932999999996</v>
      </c>
      <c r="T64" s="2072">
        <v>137.90191999999999</v>
      </c>
      <c r="U64" s="1633">
        <v>116.32600000000002</v>
      </c>
      <c r="V64" s="1633">
        <v>107.532</v>
      </c>
      <c r="W64" s="1633">
        <v>111.047</v>
      </c>
      <c r="X64" s="1633">
        <v>134.029</v>
      </c>
      <c r="Y64" s="1633">
        <v>130.84299999999999</v>
      </c>
      <c r="Z64" s="1633">
        <v>133.17700000000002</v>
      </c>
      <c r="AA64" s="1633">
        <v>137.06000000000003</v>
      </c>
      <c r="AB64" s="1633">
        <v>136.90299999999996</v>
      </c>
      <c r="AC64" s="1633">
        <v>142.393</v>
      </c>
      <c r="AD64" s="1633">
        <v>135.37</v>
      </c>
      <c r="AE64" s="1633">
        <v>141.38999999999999</v>
      </c>
      <c r="AF64" s="1337">
        <v>138.85200000000003</v>
      </c>
      <c r="AG64">
        <f t="shared" si="3"/>
        <v>1564.9219999999998</v>
      </c>
      <c r="AH64" s="2076" t="s">
        <v>1512</v>
      </c>
    </row>
    <row r="65" spans="1:34">
      <c r="A65" s="8">
        <v>1</v>
      </c>
      <c r="B65" s="8" t="str">
        <f t="shared" si="9"/>
        <v>3SE0260</v>
      </c>
      <c r="C65" s="8" t="s">
        <v>156</v>
      </c>
      <c r="D65" s="8" t="s">
        <v>1258</v>
      </c>
      <c r="E65" s="8" t="s">
        <v>461</v>
      </c>
      <c r="F65" s="8"/>
      <c r="G65" s="8" t="s">
        <v>28</v>
      </c>
      <c r="H65" s="2072">
        <v>28.914299999999997</v>
      </c>
      <c r="I65" s="2072">
        <v>26.452899999999996</v>
      </c>
      <c r="J65" s="2072">
        <v>30.093000000000007</v>
      </c>
      <c r="K65" s="2072">
        <v>28.902000000000005</v>
      </c>
      <c r="L65" s="2072">
        <v>29.678999999999995</v>
      </c>
      <c r="M65" s="2072">
        <v>31.056000000000001</v>
      </c>
      <c r="N65" s="2072">
        <v>29.407100000000003</v>
      </c>
      <c r="O65" s="2072">
        <v>31.0974</v>
      </c>
      <c r="P65" s="2072">
        <v>28.367699999999999</v>
      </c>
      <c r="Q65" s="2072">
        <v>30.747800000000002</v>
      </c>
      <c r="R65" s="2072">
        <v>29.638600000000004</v>
      </c>
      <c r="S65" s="2072">
        <v>29.873000000000001</v>
      </c>
      <c r="T65" s="2072">
        <v>35.394200000000012</v>
      </c>
      <c r="U65" s="1633">
        <v>28.808</v>
      </c>
      <c r="V65" s="1633">
        <v>26.686</v>
      </c>
      <c r="W65" s="1633">
        <v>28.402999999999999</v>
      </c>
      <c r="X65" s="1633">
        <v>30.609000000000002</v>
      </c>
      <c r="Y65" s="1633">
        <v>25.559000000000001</v>
      </c>
      <c r="Z65" s="1633">
        <v>28.702999999999999</v>
      </c>
      <c r="AA65" s="1633">
        <v>23.109000000000002</v>
      </c>
      <c r="AB65" s="1633">
        <v>33.719000000000001</v>
      </c>
      <c r="AC65" s="1633">
        <v>29.960999999999999</v>
      </c>
      <c r="AD65" s="1633">
        <v>28.763000000000002</v>
      </c>
      <c r="AE65" s="1633">
        <v>26.663999999999998</v>
      </c>
      <c r="AF65" s="1337">
        <v>30.997000000000003</v>
      </c>
      <c r="AG65">
        <f t="shared" si="3"/>
        <v>341.98099999999999</v>
      </c>
      <c r="AH65" s="2076" t="s">
        <v>1512</v>
      </c>
    </row>
    <row r="66" spans="1:34">
      <c r="A66" s="1949">
        <v>1</v>
      </c>
      <c r="B66" s="1949" t="str">
        <f t="shared" si="9"/>
        <v>RSR1103</v>
      </c>
      <c r="C66" s="1949"/>
      <c r="D66" s="1949" t="s">
        <v>1447</v>
      </c>
      <c r="E66" s="1949" t="s">
        <v>1448</v>
      </c>
      <c r="F66" s="1949"/>
      <c r="G66" s="1949" t="s">
        <v>607</v>
      </c>
      <c r="H66" s="2073">
        <v>2.0179999999999998</v>
      </c>
      <c r="I66" s="2073">
        <v>2.7</v>
      </c>
      <c r="J66" s="2073">
        <v>2.8069999999999999</v>
      </c>
      <c r="K66" s="2073">
        <v>2.593</v>
      </c>
      <c r="L66" s="2073">
        <v>3.7730000000000001</v>
      </c>
      <c r="M66" s="2073">
        <v>2.8899999999999997</v>
      </c>
      <c r="N66" s="2073">
        <v>2.073</v>
      </c>
      <c r="O66" s="2073">
        <v>3.125</v>
      </c>
      <c r="P66" s="2073">
        <v>0.753</v>
      </c>
      <c r="Q66" s="2073">
        <v>0.85499999999999998</v>
      </c>
      <c r="R66" s="2073">
        <v>0.81899999999999995</v>
      </c>
      <c r="S66" s="2073">
        <v>0.83300000000000007</v>
      </c>
      <c r="T66" s="2073">
        <v>1.0590000000000002</v>
      </c>
      <c r="U66" s="1633"/>
      <c r="V66" s="1633"/>
      <c r="W66" s="1633"/>
      <c r="X66" s="1633"/>
      <c r="Y66" s="1633"/>
      <c r="Z66" s="1633"/>
      <c r="AA66" s="1633"/>
      <c r="AB66" s="1633"/>
      <c r="AC66" s="1633"/>
      <c r="AD66" s="1633"/>
      <c r="AE66" s="1633"/>
      <c r="AF66" s="1337"/>
      <c r="AH66" s="2076" t="s">
        <v>1512</v>
      </c>
    </row>
    <row r="67" spans="1:34">
      <c r="A67" s="1949">
        <v>1</v>
      </c>
      <c r="B67" s="1949" t="str">
        <f t="shared" si="9"/>
        <v>RSF0003</v>
      </c>
      <c r="C67" s="1949" t="s">
        <v>1449</v>
      </c>
      <c r="D67" s="1949" t="s">
        <v>1450</v>
      </c>
      <c r="E67" s="1949" t="s">
        <v>1451</v>
      </c>
      <c r="F67" s="1949"/>
      <c r="G67" s="1949" t="s">
        <v>607</v>
      </c>
      <c r="H67" s="2073">
        <v>13.938399999999998</v>
      </c>
      <c r="I67" s="2073">
        <v>19.518889999999999</v>
      </c>
      <c r="J67" s="2073">
        <v>19.110590000000002</v>
      </c>
      <c r="K67" s="2073">
        <v>31.365189999999998</v>
      </c>
      <c r="L67" s="2073">
        <v>32.181779999999996</v>
      </c>
      <c r="M67" s="2073">
        <v>32.210009999999997</v>
      </c>
      <c r="N67" s="2073">
        <v>32.091609999999996</v>
      </c>
      <c r="O67" s="2073">
        <v>37.113659999999996</v>
      </c>
      <c r="P67" s="2073">
        <v>42.635260000000009</v>
      </c>
      <c r="Q67" s="2073">
        <v>39.770970000000005</v>
      </c>
      <c r="R67" s="2073">
        <v>40.528840000000017</v>
      </c>
      <c r="S67" s="2073">
        <v>39.876170000000009</v>
      </c>
      <c r="T67" s="2073">
        <v>40.162620000000004</v>
      </c>
      <c r="U67" s="1633"/>
      <c r="V67" s="1633"/>
      <c r="W67" s="1633"/>
      <c r="X67" s="1633"/>
      <c r="Y67" s="1633"/>
      <c r="Z67" s="1633"/>
      <c r="AA67" s="1633"/>
      <c r="AB67" s="1633"/>
      <c r="AC67" s="1633"/>
      <c r="AD67" s="1633"/>
      <c r="AE67" s="1633"/>
      <c r="AF67" s="1337"/>
      <c r="AH67" s="2076" t="s">
        <v>1512</v>
      </c>
    </row>
    <row r="68" spans="1:34">
      <c r="A68" s="1337">
        <v>1</v>
      </c>
      <c r="B68" s="1337" t="str">
        <f t="shared" si="9"/>
        <v>RPV0001</v>
      </c>
      <c r="C68" s="1337" t="s">
        <v>178</v>
      </c>
      <c r="D68" s="1337" t="s">
        <v>1507</v>
      </c>
      <c r="E68" s="1337" t="s">
        <v>1508</v>
      </c>
      <c r="F68" s="1337"/>
      <c r="G68" s="1337" t="s">
        <v>607</v>
      </c>
      <c r="H68" s="2078">
        <v>9.2085599999999985</v>
      </c>
      <c r="I68" s="2078">
        <v>9.2012399999999985</v>
      </c>
      <c r="J68" s="2078">
        <v>9.1939199999999985</v>
      </c>
      <c r="K68" s="2078">
        <v>9.1939199999999985</v>
      </c>
      <c r="L68" s="2078">
        <v>9.1792799999999986</v>
      </c>
      <c r="M68" s="2078">
        <v>9.1719599999999986</v>
      </c>
      <c r="N68" s="2078">
        <v>9.1719599999999986</v>
      </c>
      <c r="O68" s="2078">
        <v>9.179199999999998</v>
      </c>
      <c r="P68" s="2078">
        <v>9.171879999999998</v>
      </c>
      <c r="Q68" s="2078">
        <v>9.1865199999999998</v>
      </c>
      <c r="R68" s="2078">
        <v>9.7262499999999985</v>
      </c>
      <c r="S68" s="2078">
        <v>9.7408900000000003</v>
      </c>
      <c r="T68" s="2078">
        <v>9.74864</v>
      </c>
      <c r="U68" s="1633"/>
      <c r="V68" s="1633"/>
      <c r="W68" s="1633"/>
      <c r="X68" s="1633"/>
      <c r="Y68" s="1633"/>
      <c r="Z68" s="1633"/>
      <c r="AA68" s="1633"/>
      <c r="AB68" s="1633"/>
      <c r="AC68" s="1633"/>
      <c r="AD68" s="1633"/>
      <c r="AE68" s="1633"/>
      <c r="AF68" s="1337"/>
      <c r="AH68" s="2076" t="s">
        <v>1512</v>
      </c>
    </row>
    <row r="69" spans="1:34">
      <c r="A69" s="1337">
        <v>1</v>
      </c>
      <c r="B69" s="1337" t="str">
        <f t="shared" si="9"/>
        <v>RPV0002</v>
      </c>
      <c r="C69" s="1337"/>
      <c r="D69" s="1337" t="s">
        <v>1509</v>
      </c>
      <c r="E69" s="1337" t="s">
        <v>1510</v>
      </c>
      <c r="F69" s="1337"/>
      <c r="G69" s="1337" t="s">
        <v>607</v>
      </c>
      <c r="H69" s="2078">
        <v>6.0744400000000001</v>
      </c>
      <c r="I69" s="2078">
        <v>6.0744400000000001</v>
      </c>
      <c r="J69" s="2078">
        <v>6.0961600000000002</v>
      </c>
      <c r="K69" s="2078">
        <v>6.0816800000000004</v>
      </c>
      <c r="L69" s="2078">
        <v>6.0961600000000002</v>
      </c>
      <c r="M69" s="2078">
        <v>6.0744400000000001</v>
      </c>
      <c r="N69" s="2078">
        <v>6.0816800000000004</v>
      </c>
      <c r="O69" s="2078">
        <v>6.0889200000000008</v>
      </c>
      <c r="P69" s="2078">
        <v>6.0889200000000008</v>
      </c>
      <c r="Q69" s="2078">
        <v>6.0961600000000002</v>
      </c>
      <c r="R69" s="2078">
        <v>6.7865200000000003</v>
      </c>
      <c r="S69" s="2078">
        <v>6.7784600000000008</v>
      </c>
      <c r="T69" s="2078">
        <v>6.7857000000000003</v>
      </c>
      <c r="U69" s="1633"/>
      <c r="V69" s="1633"/>
      <c r="W69" s="1633"/>
      <c r="X69" s="1633"/>
      <c r="Y69" s="1633"/>
      <c r="Z69" s="1633"/>
      <c r="AA69" s="1633"/>
      <c r="AB69" s="1633"/>
      <c r="AC69" s="1633"/>
      <c r="AD69" s="1633"/>
      <c r="AE69" s="1633"/>
      <c r="AF69" s="1337"/>
      <c r="AH69" s="2076" t="s">
        <v>1512</v>
      </c>
    </row>
    <row r="70" spans="1:34">
      <c r="H70" s="2074"/>
      <c r="I70" s="2074"/>
      <c r="J70" s="2074"/>
      <c r="K70" s="2074"/>
      <c r="L70" s="2074"/>
      <c r="M70" s="2074"/>
      <c r="N70" s="2074"/>
      <c r="O70" s="2074"/>
      <c r="P70" s="2074"/>
      <c r="Q70" s="2074"/>
      <c r="R70" s="2074"/>
      <c r="S70" s="2074"/>
      <c r="T70" s="2074"/>
    </row>
    <row r="71" spans="1:34">
      <c r="H71" s="2074"/>
      <c r="I71" s="2074"/>
      <c r="J71" s="2074"/>
      <c r="K71" s="2074"/>
      <c r="L71" s="2074"/>
      <c r="M71" s="2074"/>
      <c r="N71" s="2074"/>
      <c r="O71" s="2074"/>
      <c r="P71" s="2074"/>
      <c r="Q71" s="2074"/>
      <c r="R71" s="2074"/>
      <c r="S71" s="2074"/>
      <c r="T71" s="2074"/>
    </row>
    <row r="72" spans="1:34">
      <c r="H72" s="2074">
        <v>420.40712999999982</v>
      </c>
      <c r="I72" s="2074">
        <v>340.23197000000027</v>
      </c>
      <c r="J72" s="2074">
        <v>334.9529399999999</v>
      </c>
      <c r="K72" s="2074"/>
      <c r="L72" s="2074"/>
      <c r="M72" s="2074"/>
      <c r="N72" s="2074"/>
      <c r="O72" s="2074"/>
      <c r="P72" s="2074"/>
      <c r="Q72" s="2074"/>
      <c r="R72" s="2074"/>
      <c r="S72" s="2074"/>
      <c r="T72" s="2074"/>
    </row>
  </sheetData>
  <sortState ref="D57:P67">
    <sortCondition ref="D57"/>
  </sortState>
  <pageMargins left="0.7" right="0.7" top="0.75" bottom="0.75" header="0.3" footer="0.3"/>
  <pageSetup orientation="portrait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workbookViewId="0">
      <selection activeCell="I17" sqref="I17"/>
    </sheetView>
  </sheetViews>
  <sheetFormatPr baseColWidth="10" defaultColWidth="9.109375" defaultRowHeight="13.2"/>
  <cols>
    <col min="1" max="1" width="6.109375" customWidth="1"/>
    <col min="2" max="2" width="16.5546875" customWidth="1"/>
    <col min="3" max="15" width="7.88671875" bestFit="1" customWidth="1"/>
  </cols>
  <sheetData>
    <row r="1" spans="1:17" ht="14.4">
      <c r="A1" s="1966" t="s">
        <v>1457</v>
      </c>
    </row>
    <row r="2" spans="1:17" ht="13.8">
      <c r="A2" s="1967" t="s">
        <v>1458</v>
      </c>
      <c r="B2" s="1967" t="s">
        <v>1459</v>
      </c>
      <c r="C2" s="1968">
        <v>41640</v>
      </c>
      <c r="D2" s="1968">
        <v>41671</v>
      </c>
      <c r="E2" s="1968">
        <v>41699</v>
      </c>
      <c r="F2" s="1968">
        <v>41730</v>
      </c>
      <c r="G2" s="1968">
        <v>41760</v>
      </c>
      <c r="H2" s="1968">
        <v>41791</v>
      </c>
      <c r="I2" s="1968">
        <v>41821</v>
      </c>
      <c r="J2" s="1968">
        <v>41852</v>
      </c>
      <c r="K2" s="1968">
        <v>41883</v>
      </c>
      <c r="L2" s="1968">
        <v>41913</v>
      </c>
      <c r="M2" s="1968">
        <v>41944</v>
      </c>
      <c r="N2" s="1968">
        <v>41974</v>
      </c>
      <c r="O2" s="1968" t="s">
        <v>1460</v>
      </c>
    </row>
    <row r="3" spans="1:17" ht="13.8">
      <c r="A3" s="1969">
        <v>1</v>
      </c>
      <c r="B3" s="2011" t="s">
        <v>1461</v>
      </c>
      <c r="C3" s="1971">
        <v>156.01704320111807</v>
      </c>
      <c r="D3" s="1971">
        <v>142.51022110079998</v>
      </c>
      <c r="E3" s="1971">
        <v>159.63176639519995</v>
      </c>
      <c r="F3" s="1971">
        <v>152.08903051199999</v>
      </c>
      <c r="G3" s="1971">
        <v>161.70082280639997</v>
      </c>
      <c r="H3" s="1971">
        <v>156.77770967999999</v>
      </c>
      <c r="I3" s="1971">
        <v>162.00363333599998</v>
      </c>
      <c r="J3" s="1971">
        <v>166.24298075039997</v>
      </c>
      <c r="K3" s="1971">
        <v>163.22464353600003</v>
      </c>
      <c r="L3" s="1971">
        <v>170.17951763519994</v>
      </c>
      <c r="M3" s="1971">
        <v>166.448110464</v>
      </c>
      <c r="N3" s="1971">
        <v>174.11605451999998</v>
      </c>
      <c r="O3" s="1972">
        <v>1930.9415339371178</v>
      </c>
    </row>
    <row r="4" spans="1:17" ht="13.8">
      <c r="A4" s="1969">
        <v>2</v>
      </c>
      <c r="B4" s="1970" t="s">
        <v>1462</v>
      </c>
      <c r="C4" s="1971">
        <v>78.900104001118081</v>
      </c>
      <c r="D4" s="1971">
        <v>69.442358227199989</v>
      </c>
      <c r="E4" s="1971">
        <v>77.808907411199996</v>
      </c>
      <c r="F4" s="1971">
        <v>74.139739344000006</v>
      </c>
      <c r="G4" s="1971">
        <v>78.730737695999977</v>
      </c>
      <c r="H4" s="1971">
        <v>76.484078928000002</v>
      </c>
      <c r="I4" s="1971">
        <v>79.033548225599986</v>
      </c>
      <c r="J4" s="1971">
        <v>80.850411403199985</v>
      </c>
      <c r="K4" s="1971">
        <v>79.414503408000002</v>
      </c>
      <c r="L4" s="1971">
        <v>82.667274580799983</v>
      </c>
      <c r="M4" s="1971">
        <v>80.879715648000015</v>
      </c>
      <c r="N4" s="1971">
        <v>84.786948287999991</v>
      </c>
      <c r="O4" s="1972">
        <v>943.13832716111813</v>
      </c>
      <c r="Q4" s="1989" t="s">
        <v>1429</v>
      </c>
    </row>
    <row r="5" spans="1:17" ht="13.8">
      <c r="A5" s="1969">
        <v>3</v>
      </c>
      <c r="B5" s="1970" t="s">
        <v>1372</v>
      </c>
      <c r="C5" s="1971">
        <v>12.364763291999997</v>
      </c>
      <c r="D5" s="1971">
        <v>11.620207200000001</v>
      </c>
      <c r="E5" s="1971">
        <v>13.122533987999999</v>
      </c>
      <c r="F5" s="1971">
        <v>12.69850608</v>
      </c>
      <c r="G5" s="1971">
        <v>13.374131724</v>
      </c>
      <c r="H5" s="1971">
        <v>13.18691016</v>
      </c>
      <c r="I5" s="1971">
        <v>13.878815939999999</v>
      </c>
      <c r="J5" s="1971">
        <v>14.131158047999998</v>
      </c>
      <c r="K5" s="1971">
        <v>13.91951628</v>
      </c>
      <c r="L5" s="1971">
        <v>14.635842263999997</v>
      </c>
      <c r="M5" s="1971">
        <v>14.40792036</v>
      </c>
      <c r="N5" s="1971">
        <v>15.140526479999998</v>
      </c>
      <c r="O5" s="1972">
        <v>162.48083181599998</v>
      </c>
      <c r="Q5" s="1989" t="s">
        <v>1431</v>
      </c>
    </row>
    <row r="6" spans="1:17" ht="13.8">
      <c r="A6" s="1969">
        <v>4</v>
      </c>
      <c r="B6" s="1970" t="s">
        <v>1373</v>
      </c>
      <c r="C6" s="1971">
        <v>21.348142336799999</v>
      </c>
      <c r="D6" s="1971">
        <v>19.870554311999999</v>
      </c>
      <c r="E6" s="1971">
        <v>22.231116403199998</v>
      </c>
      <c r="F6" s="1971">
        <v>21.318838091999996</v>
      </c>
      <c r="G6" s="1971">
        <v>22.256573925600001</v>
      </c>
      <c r="H6" s="1971">
        <v>21.758401763999998</v>
      </c>
      <c r="I6" s="1971">
        <v>22.710789720000001</v>
      </c>
      <c r="J6" s="1971">
        <v>22.937897617199997</v>
      </c>
      <c r="K6" s="1971">
        <v>22.417747272</v>
      </c>
      <c r="L6" s="1971">
        <v>23.3921134116</v>
      </c>
      <c r="M6" s="1971">
        <v>22.857310944000002</v>
      </c>
      <c r="N6" s="1971">
        <v>23.846329206000004</v>
      </c>
      <c r="O6" s="1972">
        <v>266.94581500440006</v>
      </c>
      <c r="Q6" s="1989" t="s">
        <v>1433</v>
      </c>
    </row>
    <row r="7" spans="1:17" ht="13.8">
      <c r="A7" s="1969">
        <v>5</v>
      </c>
      <c r="B7" s="1970" t="s">
        <v>1374</v>
      </c>
      <c r="C7" s="1971">
        <v>194.12678368440001</v>
      </c>
      <c r="D7" s="1971">
        <v>178.95119087999998</v>
      </c>
      <c r="E7" s="1971">
        <v>198.30464597159997</v>
      </c>
      <c r="F7" s="1971">
        <v>188.37745365599997</v>
      </c>
      <c r="G7" s="1971">
        <v>194.83334158679997</v>
      </c>
      <c r="H7" s="1971">
        <v>188.71933651199998</v>
      </c>
      <c r="I7" s="1971">
        <v>195.18662053799997</v>
      </c>
      <c r="J7" s="1971">
        <v>195.36326001359998</v>
      </c>
      <c r="K7" s="1971">
        <v>189.23216079599999</v>
      </c>
      <c r="L7" s="1971">
        <v>195.71653896479998</v>
      </c>
      <c r="M7" s="1971">
        <v>189.57404365199997</v>
      </c>
      <c r="N7" s="1971">
        <v>196.06981791599998</v>
      </c>
      <c r="O7" s="1972">
        <v>2304.4551941711998</v>
      </c>
      <c r="Q7" s="1989" t="s">
        <v>1435</v>
      </c>
    </row>
    <row r="8" spans="1:17" ht="13.8">
      <c r="A8" s="1969">
        <v>6</v>
      </c>
      <c r="B8" s="1970" t="s">
        <v>1375</v>
      </c>
      <c r="C8" s="1971">
        <v>16.553642284799999</v>
      </c>
      <c r="D8" s="1971">
        <v>15.431635161599997</v>
      </c>
      <c r="E8" s="1971">
        <v>17.290868313600004</v>
      </c>
      <c r="F8" s="1971">
        <v>16.605738719999998</v>
      </c>
      <c r="G8" s="1971">
        <v>17.361137030399998</v>
      </c>
      <c r="H8" s="1971">
        <v>16.996461983999996</v>
      </c>
      <c r="I8" s="1971">
        <v>17.7648844032</v>
      </c>
      <c r="J8" s="1971">
        <v>17.966758089599999</v>
      </c>
      <c r="K8" s="1971">
        <v>17.582546879999999</v>
      </c>
      <c r="L8" s="1971">
        <v>18.370505462399997</v>
      </c>
      <c r="M8" s="1971">
        <v>17.973270143999997</v>
      </c>
      <c r="N8" s="1971">
        <v>18.774252835200002</v>
      </c>
      <c r="O8" s="1972">
        <v>208.67170130879998</v>
      </c>
    </row>
    <row r="9" spans="1:17" ht="13.8">
      <c r="A9" s="1969">
        <v>7</v>
      </c>
      <c r="B9" s="1970" t="s">
        <v>1376</v>
      </c>
      <c r="C9" s="1971">
        <v>174.38101373339998</v>
      </c>
      <c r="D9" s="1971">
        <v>160.80042723359998</v>
      </c>
      <c r="E9" s="1971">
        <v>178.24775333699998</v>
      </c>
      <c r="F9" s="1971">
        <v>169.37853494399997</v>
      </c>
      <c r="G9" s="1971">
        <v>175.23897690059999</v>
      </c>
      <c r="H9" s="1971">
        <v>169.79367841199996</v>
      </c>
      <c r="I9" s="1971">
        <v>175.6679584842</v>
      </c>
      <c r="J9" s="1971">
        <v>175.88244927599996</v>
      </c>
      <c r="K9" s="1971">
        <v>170.41639361399996</v>
      </c>
      <c r="L9" s="1971">
        <v>176.31143085959999</v>
      </c>
      <c r="M9" s="1971">
        <v>170.83153708199995</v>
      </c>
      <c r="N9" s="1971">
        <v>176.7404124432</v>
      </c>
      <c r="O9" s="1972">
        <v>2073.6905663195998</v>
      </c>
    </row>
    <row r="10" spans="1:17" ht="13.8">
      <c r="A10" s="1969">
        <v>8</v>
      </c>
      <c r="B10" s="1970" t="s">
        <v>1377</v>
      </c>
      <c r="C10" s="1971">
        <v>13.626473831999999</v>
      </c>
      <c r="D10" s="1971">
        <v>12.549823775999998</v>
      </c>
      <c r="E10" s="1971">
        <v>14.203213257599996</v>
      </c>
      <c r="F10" s="1971">
        <v>13.479952607999998</v>
      </c>
      <c r="G10" s="1971">
        <v>14.232094891199997</v>
      </c>
      <c r="H10" s="1971">
        <v>13.772995055999997</v>
      </c>
      <c r="I10" s="1971">
        <v>14.534905420799996</v>
      </c>
      <c r="J10" s="1971">
        <v>14.534905420799996</v>
      </c>
      <c r="K10" s="1971">
        <v>14.359079951999998</v>
      </c>
      <c r="L10" s="1971">
        <v>14.837715950399998</v>
      </c>
      <c r="M10" s="1971">
        <v>14.652122399999998</v>
      </c>
      <c r="N10" s="1971">
        <v>15.140526479999998</v>
      </c>
      <c r="O10" s="1972">
        <v>169.92380904480001</v>
      </c>
    </row>
    <row r="11" spans="1:17" ht="13.8">
      <c r="A11" s="1969">
        <v>9</v>
      </c>
      <c r="B11" s="1970" t="s">
        <v>1378</v>
      </c>
      <c r="C11" s="1971">
        <v>42.872499201118089</v>
      </c>
      <c r="D11" s="1971">
        <v>34.767659942399995</v>
      </c>
      <c r="E11" s="1971">
        <v>38.698610035199998</v>
      </c>
      <c r="F11" s="1971">
        <v>36.923348447999999</v>
      </c>
      <c r="G11" s="1971">
        <v>38.356000415999993</v>
      </c>
      <c r="H11" s="1971">
        <v>37.314071712000008</v>
      </c>
      <c r="I11" s="1971">
        <v>38.759747788799991</v>
      </c>
      <c r="J11" s="1971">
        <v>38.961621475200005</v>
      </c>
      <c r="K11" s="1971">
        <v>37.900156608000003</v>
      </c>
      <c r="L11" s="1971">
        <v>39.365368847999996</v>
      </c>
      <c r="M11" s="1971">
        <v>38.290879871999998</v>
      </c>
      <c r="N11" s="1971">
        <v>39.769116220800001</v>
      </c>
      <c r="O11" s="1972">
        <v>461.97908056751805</v>
      </c>
    </row>
    <row r="12" spans="1:17" ht="13.8">
      <c r="A12" s="1969">
        <v>10</v>
      </c>
      <c r="B12" s="1970" t="s">
        <v>1380</v>
      </c>
      <c r="C12" s="1971">
        <v>52.815203204399999</v>
      </c>
      <c r="D12" s="1971">
        <v>48.80487024</v>
      </c>
      <c r="E12" s="1971">
        <v>54.214076691599999</v>
      </c>
      <c r="F12" s="1971">
        <v>51.624311255999991</v>
      </c>
      <c r="G12" s="1971">
        <v>53.521761106799993</v>
      </c>
      <c r="H12" s="1971">
        <v>51.96619411199999</v>
      </c>
      <c r="I12" s="1971">
        <v>53.875040057999989</v>
      </c>
      <c r="J12" s="1971">
        <v>54.051679533600002</v>
      </c>
      <c r="K12" s="1971">
        <v>52.479018395999994</v>
      </c>
      <c r="L12" s="1971">
        <v>54.404958484799984</v>
      </c>
      <c r="M12" s="1971">
        <v>52.820901251999992</v>
      </c>
      <c r="N12" s="1971">
        <v>54.758237435999995</v>
      </c>
      <c r="O12" s="1972">
        <v>635.33625177119995</v>
      </c>
    </row>
    <row r="13" spans="1:17" ht="13.8">
      <c r="A13" s="1969">
        <v>11</v>
      </c>
      <c r="B13" s="1970" t="s">
        <v>1381</v>
      </c>
      <c r="C13" s="1971">
        <v>61.621942773599997</v>
      </c>
      <c r="D13" s="1971">
        <v>56.880914243999989</v>
      </c>
      <c r="E13" s="1971">
        <v>63.11681543640001</v>
      </c>
      <c r="F13" s="1971">
        <v>60.037071533999999</v>
      </c>
      <c r="G13" s="1971">
        <v>62.177095411200007</v>
      </c>
      <c r="H13" s="1971">
        <v>60.305693777999998</v>
      </c>
      <c r="I13" s="1971">
        <v>62.454671730000001</v>
      </c>
      <c r="J13" s="1971">
        <v>62.593459889400009</v>
      </c>
      <c r="K13" s="1971">
        <v>60.708627144000005</v>
      </c>
      <c r="L13" s="1971">
        <v>62.871036208200003</v>
      </c>
      <c r="M13" s="1971">
        <v>60.977249387999997</v>
      </c>
      <c r="N13" s="1971">
        <v>63.148612527000004</v>
      </c>
      <c r="O13" s="1972">
        <v>736.89319006380003</v>
      </c>
    </row>
    <row r="14" spans="1:17" ht="13.8">
      <c r="A14" s="1969">
        <v>12</v>
      </c>
      <c r="B14" s="1970" t="s">
        <v>1382</v>
      </c>
      <c r="C14" s="1971">
        <v>159.14340560111802</v>
      </c>
      <c r="D14" s="1971">
        <v>145.57795580159998</v>
      </c>
      <c r="E14" s="1971">
        <v>163.02818695679997</v>
      </c>
      <c r="F14" s="1971">
        <v>155.31249744000002</v>
      </c>
      <c r="G14" s="1971">
        <v>165.18314389679998</v>
      </c>
      <c r="H14" s="1971">
        <v>160.14769783200001</v>
      </c>
      <c r="I14" s="1971">
        <v>165.48595442639996</v>
      </c>
      <c r="J14" s="1971">
        <v>169.87670710559999</v>
      </c>
      <c r="K14" s="1971">
        <v>166.88767413600002</v>
      </c>
      <c r="L14" s="1971">
        <v>173.81324399039997</v>
      </c>
      <c r="M14" s="1971">
        <v>169.96461984000001</v>
      </c>
      <c r="N14" s="1971">
        <v>177.90118613999996</v>
      </c>
      <c r="O14" s="1972">
        <v>1972.3222731667179</v>
      </c>
    </row>
    <row r="15" spans="1:17" ht="13.8">
      <c r="A15" s="1969">
        <v>13</v>
      </c>
      <c r="B15" s="1970" t="s">
        <v>1383</v>
      </c>
      <c r="C15" s="1971">
        <v>117.90519680111805</v>
      </c>
      <c r="D15" s="1971">
        <v>106.25517463679998</v>
      </c>
      <c r="E15" s="1971">
        <v>119.18348516159999</v>
      </c>
      <c r="F15" s="1971">
        <v>113.40742737599999</v>
      </c>
      <c r="G15" s="1971">
        <v>120.51859078079998</v>
      </c>
      <c r="H15" s="1971">
        <v>116.92393675199999</v>
      </c>
      <c r="I15" s="1971">
        <v>120.82140131039998</v>
      </c>
      <c r="J15" s="1971">
        <v>124.15231713599998</v>
      </c>
      <c r="K15" s="1971">
        <v>121.90565836799998</v>
      </c>
      <c r="L15" s="1971">
        <v>126.87761190239996</v>
      </c>
      <c r="M15" s="1971">
        <v>124.24999795199997</v>
      </c>
      <c r="N15" s="1971">
        <v>129.90571719839997</v>
      </c>
      <c r="O15" s="1972">
        <v>1442.1065153755178</v>
      </c>
    </row>
    <row r="16" spans="1:17" ht="13.8">
      <c r="A16" s="1969">
        <v>14</v>
      </c>
      <c r="B16" s="1970" t="s">
        <v>1384</v>
      </c>
      <c r="C16" s="1971">
        <v>77.544729788399991</v>
      </c>
      <c r="D16" s="1971">
        <v>71.580476351999991</v>
      </c>
      <c r="E16" s="1971">
        <v>79.429926315599999</v>
      </c>
      <c r="F16" s="1971">
        <v>75.556111175999973</v>
      </c>
      <c r="G16" s="1971">
        <v>78.251287690799998</v>
      </c>
      <c r="H16" s="1971">
        <v>75.897994031999986</v>
      </c>
      <c r="I16" s="1971">
        <v>78.604566641999995</v>
      </c>
      <c r="J16" s="1971">
        <v>78.781206117599993</v>
      </c>
      <c r="K16" s="1971">
        <v>76.410818315999975</v>
      </c>
      <c r="L16" s="1971">
        <v>79.134485068799989</v>
      </c>
      <c r="M16" s="1971">
        <v>76.752701171999988</v>
      </c>
      <c r="N16" s="1971">
        <v>79.487764019999986</v>
      </c>
      <c r="O16" s="1972">
        <v>927.43206669120002</v>
      </c>
    </row>
    <row r="17" spans="1:15" ht="13.8">
      <c r="A17" s="1969">
        <v>15</v>
      </c>
      <c r="B17" s="1970" t="s">
        <v>1385</v>
      </c>
      <c r="C17" s="1971">
        <v>46.259391801118078</v>
      </c>
      <c r="D17" s="1971">
        <v>37.858635057599997</v>
      </c>
      <c r="E17" s="1971">
        <v>42.030704449799998</v>
      </c>
      <c r="F17" s="1971">
        <v>40.000294152000002</v>
      </c>
      <c r="G17" s="1971">
        <v>41.447191238999999</v>
      </c>
      <c r="H17" s="1971">
        <v>40.220075988000005</v>
      </c>
      <c r="I17" s="1971">
        <v>41.674299136200005</v>
      </c>
      <c r="J17" s="1971">
        <v>41.787853084799998</v>
      </c>
      <c r="K17" s="1971">
        <v>40.549748741999998</v>
      </c>
      <c r="L17" s="1971">
        <v>42.014960982000005</v>
      </c>
      <c r="M17" s="1971">
        <v>40.769530578000001</v>
      </c>
      <c r="N17" s="1971">
        <v>42.242068879199998</v>
      </c>
      <c r="O17" s="1972">
        <v>496.85475408971814</v>
      </c>
    </row>
    <row r="18" spans="1:15" ht="13.8">
      <c r="A18" s="1969">
        <v>16</v>
      </c>
      <c r="B18" s="1970" t="s">
        <v>1386</v>
      </c>
      <c r="C18" s="1971">
        <v>77.448578601118072</v>
      </c>
      <c r="D18" s="1971">
        <v>67.164797616000001</v>
      </c>
      <c r="E18" s="1971">
        <v>74.579734831799982</v>
      </c>
      <c r="F18" s="1971">
        <v>70.989533027999997</v>
      </c>
      <c r="G18" s="1971">
        <v>73.570341587399994</v>
      </c>
      <c r="H18" s="1971">
        <v>71.404676495999979</v>
      </c>
      <c r="I18" s="1971">
        <v>73.999323170999986</v>
      </c>
      <c r="J18" s="1971">
        <v>74.213813962799989</v>
      </c>
      <c r="K18" s="1971">
        <v>72.027391697999988</v>
      </c>
      <c r="L18" s="1971">
        <v>74.642795546399995</v>
      </c>
      <c r="M18" s="1971">
        <v>72.442535165999985</v>
      </c>
      <c r="N18" s="1971">
        <v>75.071777129999987</v>
      </c>
      <c r="O18" s="1972">
        <v>877.55529883451788</v>
      </c>
    </row>
    <row r="19" spans="1:15" ht="13.8">
      <c r="A19" s="1969">
        <v>17</v>
      </c>
      <c r="B19" s="1970" t="s">
        <v>1387</v>
      </c>
      <c r="C19" s="1971">
        <v>71.158635201118074</v>
      </c>
      <c r="D19" s="1971">
        <v>61.354694015999996</v>
      </c>
      <c r="E19" s="1971">
        <v>68.237176737599995</v>
      </c>
      <c r="F19" s="1971">
        <v>65.055423456</v>
      </c>
      <c r="G19" s="1971">
        <v>67.526748100799992</v>
      </c>
      <c r="H19" s="1971">
        <v>65.641508351999988</v>
      </c>
      <c r="I19" s="1971">
        <v>68.132369159999982</v>
      </c>
      <c r="J19" s="1971">
        <v>68.435179689599991</v>
      </c>
      <c r="K19" s="1971">
        <v>66.520635695999999</v>
      </c>
      <c r="L19" s="1971">
        <v>69.040800748799981</v>
      </c>
      <c r="M19" s="1971">
        <v>67.106720592000002</v>
      </c>
      <c r="N19" s="1971">
        <v>69.646421807999985</v>
      </c>
      <c r="O19" s="1972">
        <v>807.85631355791793</v>
      </c>
    </row>
    <row r="20" spans="1:15" ht="13.8">
      <c r="A20" s="1969">
        <v>18</v>
      </c>
      <c r="B20" s="1970" t="s">
        <v>1388</v>
      </c>
      <c r="C20" s="1971">
        <v>25.553444001118077</v>
      </c>
      <c r="D20" s="1971">
        <v>18.592331519999998</v>
      </c>
      <c r="E20" s="1971">
        <v>20.841671627999997</v>
      </c>
      <c r="F20" s="1971">
        <v>20.024567279999999</v>
      </c>
      <c r="G20" s="1971">
        <v>20.944394964000001</v>
      </c>
      <c r="H20" s="1971">
        <v>20.512971360000002</v>
      </c>
      <c r="I20" s="1971">
        <v>21.449079179999998</v>
      </c>
      <c r="J20" s="1971">
        <v>21.701421287999999</v>
      </c>
      <c r="K20" s="1971">
        <v>21.245577480000001</v>
      </c>
      <c r="L20" s="1971">
        <v>22.206105503999996</v>
      </c>
      <c r="M20" s="1971">
        <v>21.73398156</v>
      </c>
      <c r="N20" s="1971">
        <v>22.710789719999998</v>
      </c>
      <c r="O20" s="1972">
        <v>257.51633548511808</v>
      </c>
    </row>
    <row r="21" spans="1:15" ht="13.8">
      <c r="A21" s="1969">
        <v>19</v>
      </c>
      <c r="B21" s="1970" t="s">
        <v>1389</v>
      </c>
      <c r="C21" s="1971">
        <v>83.440773201118091</v>
      </c>
      <c r="D21" s="1971">
        <v>72.68439603600001</v>
      </c>
      <c r="E21" s="1971">
        <v>80.587796961599992</v>
      </c>
      <c r="F21" s="1971">
        <v>76.593969846000007</v>
      </c>
      <c r="G21" s="1971">
        <v>79.260656122799986</v>
      </c>
      <c r="H21" s="1971">
        <v>76.813751682000003</v>
      </c>
      <c r="I21" s="1971">
        <v>79.48776402</v>
      </c>
      <c r="J21" s="1971">
        <v>79.6013179686</v>
      </c>
      <c r="K21" s="1971">
        <v>77.143424436000004</v>
      </c>
      <c r="L21" s="1971">
        <v>79.828425865799986</v>
      </c>
      <c r="M21" s="1971">
        <v>77.363206272000014</v>
      </c>
      <c r="N21" s="1971">
        <v>80.055533763000014</v>
      </c>
      <c r="O21" s="1972">
        <v>942.86101617491806</v>
      </c>
    </row>
    <row r="22" spans="1:15" ht="13.8">
      <c r="A22" s="1969">
        <v>20</v>
      </c>
      <c r="B22" s="1970" t="s">
        <v>1379</v>
      </c>
      <c r="C22" s="1971"/>
      <c r="D22" s="1971"/>
      <c r="E22" s="1971"/>
      <c r="F22" s="1971"/>
      <c r="G22" s="1971"/>
      <c r="H22" s="1971"/>
      <c r="I22" s="1971"/>
      <c r="J22" s="1971"/>
      <c r="K22" s="1971"/>
      <c r="L22" s="1971"/>
      <c r="M22" s="1971"/>
      <c r="N22" s="1971"/>
      <c r="O22" s="1973"/>
    </row>
    <row r="23" spans="1:15" ht="13.8">
      <c r="B23" s="1968" t="s">
        <v>1460</v>
      </c>
      <c r="C23" s="1972">
        <v>1483.0817665409809</v>
      </c>
      <c r="D23" s="1972">
        <v>1332.6983233535996</v>
      </c>
      <c r="E23" s="1972">
        <v>1484.7889902833995</v>
      </c>
      <c r="F23" s="1972">
        <v>1413.6123489479996</v>
      </c>
      <c r="G23" s="1972">
        <v>1478.4850278773995</v>
      </c>
      <c r="H23" s="1972">
        <v>1434.6381445919999</v>
      </c>
      <c r="I23" s="1972">
        <v>1485.5253726905999</v>
      </c>
      <c r="J23" s="1972">
        <v>1502.0663978699997</v>
      </c>
      <c r="K23" s="1972">
        <v>1464.3453227579998</v>
      </c>
      <c r="L23" s="1972">
        <v>1520.3107322783999</v>
      </c>
      <c r="M23" s="1972">
        <v>1480.0963543380003</v>
      </c>
      <c r="N23" s="1972">
        <v>1539.3120930107998</v>
      </c>
    </row>
    <row r="34" spans="1:11" ht="13.8" thickBot="1">
      <c r="A34" s="1974"/>
      <c r="B34" s="1974"/>
      <c r="C34" s="1975">
        <v>42005</v>
      </c>
      <c r="D34" s="1975">
        <v>42036</v>
      </c>
      <c r="E34" s="1975">
        <v>42064</v>
      </c>
      <c r="F34" s="1975">
        <v>42095</v>
      </c>
      <c r="G34" s="1975">
        <v>42125</v>
      </c>
      <c r="H34" s="1975">
        <v>42156</v>
      </c>
      <c r="I34" s="1975">
        <v>42186</v>
      </c>
      <c r="J34" s="1975">
        <v>42217</v>
      </c>
      <c r="K34" s="1976"/>
    </row>
    <row r="35" spans="1:11" ht="13.8" thickBot="1">
      <c r="A35" s="1977">
        <v>1</v>
      </c>
      <c r="B35" s="1978" t="s">
        <v>1461</v>
      </c>
      <c r="C35" s="1978" t="s">
        <v>1463</v>
      </c>
      <c r="D35" s="1978"/>
      <c r="E35" s="1978"/>
      <c r="F35" s="1978"/>
      <c r="G35" s="1978"/>
      <c r="H35" s="1979"/>
      <c r="I35" s="1979"/>
      <c r="J35" s="1979"/>
      <c r="K35" s="1979"/>
    </row>
    <row r="36" spans="1:11" ht="13.8" thickBot="1">
      <c r="A36" s="1980">
        <v>2</v>
      </c>
      <c r="B36" s="1981" t="s">
        <v>1462</v>
      </c>
      <c r="C36" s="1981" t="s">
        <v>1463</v>
      </c>
      <c r="D36" s="1981"/>
      <c r="E36" s="1981"/>
      <c r="F36" s="1981"/>
      <c r="G36" s="1981"/>
      <c r="H36" s="1982"/>
      <c r="I36" s="1982"/>
      <c r="J36" s="1982"/>
      <c r="K36" s="1982"/>
    </row>
    <row r="37" spans="1:11" ht="13.8" thickBot="1">
      <c r="A37" s="1980">
        <v>3</v>
      </c>
      <c r="B37" s="1981" t="s">
        <v>1372</v>
      </c>
      <c r="C37" s="1981"/>
      <c r="D37" s="1981"/>
      <c r="E37" s="1981"/>
      <c r="F37" s="1981"/>
      <c r="G37" s="1981"/>
      <c r="H37" s="1982" t="s">
        <v>1464</v>
      </c>
      <c r="I37" s="1982"/>
      <c r="J37" s="1982"/>
      <c r="K37" s="1982"/>
    </row>
    <row r="38" spans="1:11" ht="13.8" thickBot="1">
      <c r="A38" s="1980">
        <v>4</v>
      </c>
      <c r="B38" s="1981" t="s">
        <v>1373</v>
      </c>
      <c r="C38" s="1981"/>
      <c r="D38" s="1981"/>
      <c r="E38" s="1981"/>
      <c r="F38" s="1981"/>
      <c r="G38" s="1981"/>
      <c r="H38" s="1982" t="s">
        <v>1464</v>
      </c>
      <c r="I38" s="1982"/>
      <c r="J38" s="1982"/>
      <c r="K38" s="1982"/>
    </row>
    <row r="39" spans="1:11" ht="13.8" thickBot="1">
      <c r="A39" s="1980">
        <v>5</v>
      </c>
      <c r="B39" s="1981" t="s">
        <v>1374</v>
      </c>
      <c r="C39" s="1981"/>
      <c r="D39" s="1981"/>
      <c r="E39" s="1981"/>
      <c r="F39" s="1981"/>
      <c r="G39" s="1981"/>
      <c r="H39" s="1982" t="s">
        <v>1464</v>
      </c>
      <c r="I39" s="1982"/>
      <c r="J39" s="1982"/>
      <c r="K39" s="1982"/>
    </row>
    <row r="40" spans="1:11" ht="13.8" thickBot="1">
      <c r="A40" s="1980">
        <v>6</v>
      </c>
      <c r="B40" s="1981" t="s">
        <v>1375</v>
      </c>
      <c r="C40" s="1981"/>
      <c r="D40" s="1981"/>
      <c r="E40" s="1981"/>
      <c r="F40" s="1981"/>
      <c r="G40" s="1981"/>
      <c r="H40" s="1982" t="s">
        <v>1464</v>
      </c>
      <c r="I40" s="1982"/>
      <c r="J40" s="1982"/>
      <c r="K40" s="1982"/>
    </row>
    <row r="41" spans="1:11" ht="13.8" thickBot="1">
      <c r="A41" s="1980">
        <v>7</v>
      </c>
      <c r="B41" s="1981" t="s">
        <v>1376</v>
      </c>
      <c r="C41" s="1981"/>
      <c r="D41" s="1981"/>
      <c r="E41" s="1981"/>
      <c r="F41" s="1981"/>
      <c r="G41" s="1981"/>
      <c r="H41" s="1982" t="s">
        <v>1464</v>
      </c>
      <c r="I41" s="1982"/>
      <c r="J41" s="1982"/>
      <c r="K41" s="1982"/>
    </row>
    <row r="42" spans="1:11" ht="13.8" thickBot="1">
      <c r="A42" s="1980">
        <v>8</v>
      </c>
      <c r="B42" s="1981" t="s">
        <v>1377</v>
      </c>
      <c r="C42" s="1981"/>
      <c r="D42" s="1981"/>
      <c r="E42" s="1981"/>
      <c r="F42" s="1981"/>
      <c r="G42" s="1981"/>
      <c r="H42" s="1982"/>
      <c r="I42" s="1982" t="s">
        <v>1464</v>
      </c>
      <c r="J42" s="1982"/>
      <c r="K42" s="1982"/>
    </row>
    <row r="43" spans="1:11" ht="13.8" thickBot="1">
      <c r="A43" s="1980">
        <v>9</v>
      </c>
      <c r="B43" s="1981" t="s">
        <v>1378</v>
      </c>
      <c r="C43" s="1981"/>
      <c r="D43" s="1981"/>
      <c r="E43" s="1981"/>
      <c r="F43" s="1981"/>
      <c r="G43" s="1981"/>
      <c r="H43" s="1982"/>
      <c r="I43" s="1982" t="s">
        <v>1464</v>
      </c>
      <c r="J43" s="1982"/>
      <c r="K43" s="1982"/>
    </row>
    <row r="44" spans="1:11" ht="13.8" thickBot="1">
      <c r="A44" s="1980">
        <v>10</v>
      </c>
      <c r="B44" s="1981" t="s">
        <v>1380</v>
      </c>
      <c r="C44" s="1981"/>
      <c r="D44" s="1981"/>
      <c r="E44" s="1981"/>
      <c r="F44" s="1981"/>
      <c r="G44" s="1981"/>
      <c r="H44" s="1982"/>
      <c r="I44" s="1982"/>
      <c r="J44" s="1982" t="s">
        <v>1464</v>
      </c>
      <c r="K44" s="1982"/>
    </row>
    <row r="45" spans="1:11" ht="13.8" thickBot="1">
      <c r="A45" s="1980">
        <v>11</v>
      </c>
      <c r="B45" s="1981" t="s">
        <v>1381</v>
      </c>
      <c r="C45" s="1981"/>
      <c r="D45" s="1981"/>
      <c r="E45" s="1981"/>
      <c r="F45" s="1981"/>
      <c r="G45" s="1981"/>
      <c r="H45" s="1982"/>
      <c r="I45" s="1982"/>
      <c r="J45" s="1982" t="s">
        <v>1464</v>
      </c>
      <c r="K45" s="1982"/>
    </row>
    <row r="46" spans="1:11" ht="13.8" thickBot="1">
      <c r="A46" s="1980">
        <v>12</v>
      </c>
      <c r="B46" s="1981" t="s">
        <v>1382</v>
      </c>
      <c r="C46" s="1981" t="s">
        <v>1463</v>
      </c>
      <c r="D46" s="1981"/>
      <c r="E46" s="1981"/>
      <c r="F46" s="1981"/>
      <c r="G46" s="1981"/>
      <c r="H46" s="1982"/>
      <c r="I46" s="1982"/>
      <c r="J46" s="1982"/>
      <c r="K46" s="1982"/>
    </row>
    <row r="47" spans="1:11" ht="13.8" thickBot="1">
      <c r="A47" s="1980">
        <v>13</v>
      </c>
      <c r="B47" s="1981" t="s">
        <v>1383</v>
      </c>
      <c r="C47" s="1981"/>
      <c r="D47" s="1981"/>
      <c r="E47" s="1981"/>
      <c r="F47" s="1981"/>
      <c r="G47" s="1981"/>
      <c r="H47" s="1982"/>
      <c r="I47" s="1982"/>
      <c r="J47" s="1982" t="s">
        <v>1464</v>
      </c>
      <c r="K47" s="1982"/>
    </row>
    <row r="48" spans="1:11" ht="13.8" thickBot="1">
      <c r="A48" s="1980">
        <v>14</v>
      </c>
      <c r="B48" s="1981" t="s">
        <v>1384</v>
      </c>
      <c r="C48" s="1981"/>
      <c r="D48" s="1981"/>
      <c r="E48" s="1981"/>
      <c r="F48" s="1981"/>
      <c r="G48" s="1981"/>
      <c r="H48" s="1982"/>
      <c r="I48" s="1982"/>
      <c r="J48" s="1982" t="s">
        <v>1464</v>
      </c>
      <c r="K48" s="1982"/>
    </row>
    <row r="49" spans="1:11" ht="13.8" thickBot="1">
      <c r="A49" s="1980">
        <v>15</v>
      </c>
      <c r="B49" s="1981" t="s">
        <v>1385</v>
      </c>
      <c r="C49" s="1981"/>
      <c r="D49" s="1981"/>
      <c r="E49" s="1981"/>
      <c r="F49" s="1981"/>
      <c r="G49" s="1981"/>
      <c r="H49" s="1982"/>
      <c r="I49" s="1982"/>
      <c r="J49" s="1982" t="s">
        <v>1464</v>
      </c>
      <c r="K49" s="1982"/>
    </row>
    <row r="50" spans="1:11" ht="13.8" thickBot="1">
      <c r="A50" s="1980">
        <v>16</v>
      </c>
      <c r="B50" s="1981" t="s">
        <v>1386</v>
      </c>
      <c r="C50" s="1981"/>
      <c r="D50" s="1981"/>
      <c r="E50" s="1981"/>
      <c r="F50" s="1981"/>
      <c r="G50" s="1981"/>
      <c r="H50" s="1982"/>
      <c r="I50" s="1982"/>
      <c r="J50" s="1982" t="s">
        <v>1464</v>
      </c>
      <c r="K50" s="1982"/>
    </row>
    <row r="51" spans="1:11" ht="13.8" thickBot="1">
      <c r="A51" s="1980">
        <v>17</v>
      </c>
      <c r="B51" s="1981" t="s">
        <v>1387</v>
      </c>
      <c r="C51" s="1981"/>
      <c r="D51" s="1981"/>
      <c r="E51" s="1981"/>
      <c r="F51" s="1981"/>
      <c r="G51" s="1981"/>
      <c r="H51" s="1982"/>
      <c r="I51" s="1982"/>
      <c r="J51" s="1982" t="s">
        <v>1464</v>
      </c>
      <c r="K51" s="1982"/>
    </row>
    <row r="52" spans="1:11" ht="13.8" thickBot="1">
      <c r="A52" s="1980">
        <v>18</v>
      </c>
      <c r="B52" s="1981" t="s">
        <v>1388</v>
      </c>
      <c r="C52" s="1981"/>
      <c r="D52" s="1981"/>
      <c r="E52" s="1981"/>
      <c r="F52" s="1981"/>
      <c r="G52" s="1981"/>
      <c r="H52" s="1982"/>
      <c r="I52" s="1982"/>
      <c r="J52" s="1982" t="s">
        <v>1464</v>
      </c>
      <c r="K52" s="1982"/>
    </row>
    <row r="53" spans="1:11" ht="13.8" thickBot="1">
      <c r="A53" s="1980">
        <v>19</v>
      </c>
      <c r="B53" s="1981" t="s">
        <v>1389</v>
      </c>
      <c r="C53" s="1981"/>
      <c r="D53" s="1981"/>
      <c r="E53" s="1981"/>
      <c r="F53" s="1981"/>
      <c r="G53" s="1981"/>
      <c r="H53" s="1982"/>
      <c r="I53" s="1982"/>
      <c r="J53" s="1982" t="s">
        <v>1464</v>
      </c>
      <c r="K53" s="198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theme="9" tint="0.59999389629810485"/>
    <pageSetUpPr fitToPage="1"/>
  </sheetPr>
  <dimension ref="A2:CO162"/>
  <sheetViews>
    <sheetView topLeftCell="A10" zoomScale="90" zoomScaleNormal="90" workbookViewId="0">
      <pane xSplit="4" ySplit="4" topLeftCell="BG17" activePane="bottomRight" state="frozen"/>
      <selection activeCell="A10" sqref="A10"/>
      <selection pane="topRight" activeCell="E10" sqref="E10"/>
      <selection pane="bottomLeft" activeCell="A14" sqref="A14"/>
      <selection pane="bottomRight" activeCell="BI36" sqref="BI36"/>
    </sheetView>
  </sheetViews>
  <sheetFormatPr baseColWidth="10" defaultColWidth="11.44140625" defaultRowHeight="13.2"/>
  <cols>
    <col min="1" max="1" width="8.109375" customWidth="1"/>
    <col min="2" max="2" width="4.33203125" customWidth="1"/>
    <col min="3" max="3" width="27.109375" bestFit="1" customWidth="1"/>
    <col min="4" max="4" width="20.109375" bestFit="1" customWidth="1"/>
    <col min="5" max="5" width="4.109375" style="22" bestFit="1" customWidth="1"/>
    <col min="6" max="6" width="11.33203125" customWidth="1"/>
    <col min="7" max="7" width="8.88671875" bestFit="1" customWidth="1"/>
    <col min="8" max="8" width="8.5546875" bestFit="1" customWidth="1"/>
    <col min="9" max="12" width="7.5546875" customWidth="1"/>
    <col min="13" max="13" width="8.6640625" customWidth="1"/>
    <col min="14" max="14" width="8.5546875" customWidth="1"/>
    <col min="15" max="16" width="8.5546875" bestFit="1" customWidth="1"/>
    <col min="17" max="17" width="6.88671875" customWidth="1"/>
    <col min="18" max="18" width="7" customWidth="1"/>
    <col min="19" max="19" width="7.33203125" bestFit="1" customWidth="1"/>
    <col min="20" max="20" width="6.88671875" bestFit="1" customWidth="1"/>
    <col min="21" max="21" width="6.33203125" bestFit="1" customWidth="1"/>
    <col min="22" max="22" width="7.33203125" bestFit="1" customWidth="1"/>
    <col min="23" max="23" width="7.109375" bestFit="1" customWidth="1"/>
    <col min="24" max="24" width="6.88671875" bestFit="1" customWidth="1"/>
    <col min="25" max="25" width="8.5546875" bestFit="1" customWidth="1"/>
    <col min="26" max="26" width="7.88671875" customWidth="1"/>
    <col min="27" max="27" width="8.33203125" customWidth="1"/>
    <col min="28" max="30" width="9.109375" customWidth="1"/>
    <col min="31" max="31" width="7.109375" bestFit="1" customWidth="1"/>
    <col min="32" max="32" width="6.6640625" bestFit="1" customWidth="1"/>
    <col min="33" max="33" width="6.5546875" customWidth="1"/>
    <col min="34" max="34" width="7.109375" bestFit="1" customWidth="1"/>
    <col min="35" max="37" width="7" bestFit="1" customWidth="1"/>
    <col min="38" max="38" width="6.6640625" bestFit="1" customWidth="1"/>
    <col min="39" max="39" width="7.109375" bestFit="1" customWidth="1"/>
    <col min="40" max="40" width="6.6640625" bestFit="1" customWidth="1"/>
    <col min="41" max="41" width="6.88671875" customWidth="1"/>
    <col min="42" max="42" width="6.6640625" bestFit="1" customWidth="1"/>
    <col min="43" max="43" width="8.6640625" bestFit="1" customWidth="1"/>
    <col min="44" max="44" width="8" bestFit="1" customWidth="1"/>
    <col min="45" max="46" width="6.6640625" customWidth="1"/>
    <col min="47" max="47" width="7.109375" bestFit="1" customWidth="1"/>
    <col min="48" max="48" width="6.6640625" bestFit="1" customWidth="1"/>
    <col min="49" max="49" width="6.88671875" customWidth="1"/>
    <col min="50" max="50" width="7.109375" bestFit="1" customWidth="1"/>
    <col min="51" max="51" width="8" customWidth="1"/>
    <col min="52" max="52" width="7.5546875" customWidth="1"/>
    <col min="53" max="53" width="7.33203125" customWidth="1"/>
    <col min="54" max="54" width="7.5546875" customWidth="1"/>
    <col min="55" max="55" width="7.33203125" bestFit="1" customWidth="1"/>
    <col min="56" max="56" width="7.5546875" bestFit="1" customWidth="1"/>
    <col min="57" max="57" width="7.6640625" customWidth="1"/>
    <col min="58" max="58" width="8.88671875" customWidth="1"/>
    <col min="59" max="59" width="9.6640625" customWidth="1"/>
    <col min="60" max="60" width="12" style="7" bestFit="1" customWidth="1"/>
    <col min="61" max="91" width="11.44140625" style="7"/>
    <col min="92" max="92" width="11.44140625" style="1621"/>
    <col min="93" max="16384" width="11.44140625" style="7"/>
  </cols>
  <sheetData>
    <row r="2" spans="1:92">
      <c r="AJ2">
        <v>245180</v>
      </c>
      <c r="AK2">
        <v>281133</v>
      </c>
    </row>
    <row r="3" spans="1:92">
      <c r="AK3">
        <f>+AK2/AJ2-1</f>
        <v>0.14663920385023244</v>
      </c>
    </row>
    <row r="6" spans="1:92">
      <c r="J6" s="98" t="s">
        <v>335</v>
      </c>
      <c r="K6" s="99"/>
      <c r="L6" s="100"/>
      <c r="M6" s="97">
        <v>1</v>
      </c>
    </row>
    <row r="7" spans="1:92">
      <c r="A7">
        <v>1</v>
      </c>
      <c r="B7">
        <f>1+A7</f>
        <v>2</v>
      </c>
      <c r="C7">
        <f t="shared" ref="C7:BG7" si="0">1+B7</f>
        <v>3</v>
      </c>
      <c r="D7">
        <f t="shared" si="0"/>
        <v>4</v>
      </c>
      <c r="E7">
        <f t="shared" si="0"/>
        <v>5</v>
      </c>
      <c r="F7">
        <f t="shared" si="0"/>
        <v>6</v>
      </c>
      <c r="G7">
        <f t="shared" si="0"/>
        <v>7</v>
      </c>
      <c r="H7">
        <f t="shared" si="0"/>
        <v>8</v>
      </c>
      <c r="I7">
        <f t="shared" si="0"/>
        <v>9</v>
      </c>
      <c r="J7">
        <f t="shared" si="0"/>
        <v>10</v>
      </c>
      <c r="K7">
        <f t="shared" si="0"/>
        <v>11</v>
      </c>
      <c r="L7">
        <f t="shared" si="0"/>
        <v>12</v>
      </c>
      <c r="M7">
        <f t="shared" si="0"/>
        <v>13</v>
      </c>
      <c r="N7">
        <f t="shared" si="0"/>
        <v>14</v>
      </c>
      <c r="O7">
        <f t="shared" si="0"/>
        <v>15</v>
      </c>
      <c r="P7">
        <f t="shared" si="0"/>
        <v>16</v>
      </c>
      <c r="Q7">
        <f t="shared" si="0"/>
        <v>17</v>
      </c>
      <c r="R7">
        <f t="shared" si="0"/>
        <v>18</v>
      </c>
      <c r="S7">
        <f t="shared" si="0"/>
        <v>19</v>
      </c>
      <c r="T7">
        <f t="shared" si="0"/>
        <v>20</v>
      </c>
      <c r="U7">
        <f t="shared" si="0"/>
        <v>21</v>
      </c>
      <c r="V7">
        <f t="shared" si="0"/>
        <v>22</v>
      </c>
      <c r="W7">
        <f t="shared" si="0"/>
        <v>23</v>
      </c>
      <c r="X7">
        <f t="shared" si="0"/>
        <v>24</v>
      </c>
      <c r="Y7">
        <f t="shared" si="0"/>
        <v>25</v>
      </c>
      <c r="Z7">
        <f t="shared" si="0"/>
        <v>26</v>
      </c>
      <c r="AA7">
        <f t="shared" si="0"/>
        <v>27</v>
      </c>
      <c r="AB7">
        <f t="shared" si="0"/>
        <v>28</v>
      </c>
      <c r="AC7">
        <f t="shared" si="0"/>
        <v>29</v>
      </c>
      <c r="AD7">
        <f t="shared" si="0"/>
        <v>30</v>
      </c>
      <c r="AE7">
        <f t="shared" si="0"/>
        <v>31</v>
      </c>
      <c r="AF7">
        <f t="shared" si="0"/>
        <v>32</v>
      </c>
      <c r="AG7">
        <f t="shared" si="0"/>
        <v>33</v>
      </c>
      <c r="AH7">
        <f t="shared" si="0"/>
        <v>34</v>
      </c>
      <c r="AI7">
        <f t="shared" si="0"/>
        <v>35</v>
      </c>
      <c r="AJ7">
        <f t="shared" si="0"/>
        <v>36</v>
      </c>
      <c r="AK7">
        <f t="shared" si="0"/>
        <v>37</v>
      </c>
      <c r="AL7">
        <f t="shared" si="0"/>
        <v>38</v>
      </c>
      <c r="AM7">
        <f t="shared" si="0"/>
        <v>39</v>
      </c>
      <c r="AN7">
        <f t="shared" si="0"/>
        <v>40</v>
      </c>
      <c r="AO7">
        <f t="shared" si="0"/>
        <v>41</v>
      </c>
      <c r="AP7">
        <f t="shared" si="0"/>
        <v>42</v>
      </c>
      <c r="AQ7">
        <f t="shared" si="0"/>
        <v>43</v>
      </c>
      <c r="AR7">
        <f t="shared" si="0"/>
        <v>44</v>
      </c>
      <c r="AS7">
        <f t="shared" si="0"/>
        <v>45</v>
      </c>
      <c r="AT7">
        <f t="shared" si="0"/>
        <v>46</v>
      </c>
      <c r="AU7">
        <f t="shared" si="0"/>
        <v>47</v>
      </c>
      <c r="AV7">
        <f t="shared" si="0"/>
        <v>48</v>
      </c>
      <c r="AW7">
        <f t="shared" si="0"/>
        <v>49</v>
      </c>
      <c r="AX7">
        <f t="shared" si="0"/>
        <v>50</v>
      </c>
      <c r="AY7">
        <f t="shared" si="0"/>
        <v>51</v>
      </c>
      <c r="AZ7">
        <f t="shared" si="0"/>
        <v>52</v>
      </c>
      <c r="BA7">
        <f t="shared" si="0"/>
        <v>53</v>
      </c>
      <c r="BB7">
        <f t="shared" si="0"/>
        <v>54</v>
      </c>
      <c r="BC7">
        <f t="shared" si="0"/>
        <v>55</v>
      </c>
      <c r="BD7">
        <f t="shared" si="0"/>
        <v>56</v>
      </c>
      <c r="BE7">
        <f t="shared" si="0"/>
        <v>57</v>
      </c>
      <c r="BF7">
        <f t="shared" si="0"/>
        <v>58</v>
      </c>
      <c r="BG7">
        <f t="shared" si="0"/>
        <v>59</v>
      </c>
    </row>
    <row r="8" spans="1:92"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</row>
    <row r="9" spans="1:92" s="30" customFormat="1" ht="13.8">
      <c r="A9" s="158" t="s">
        <v>362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CN9" s="1622"/>
    </row>
    <row r="10" spans="1:92">
      <c r="AU10" s="84" t="s">
        <v>332</v>
      </c>
    </row>
    <row r="11" spans="1:92" ht="13.8">
      <c r="A11" s="1" t="s">
        <v>0</v>
      </c>
      <c r="B11" s="2"/>
      <c r="C11" s="2"/>
      <c r="D11" s="2"/>
      <c r="E11" s="26"/>
      <c r="F11" s="2"/>
      <c r="G11" s="2"/>
      <c r="H11" s="2"/>
      <c r="I11" s="1187"/>
      <c r="J11" s="1188"/>
      <c r="K11" s="1188"/>
      <c r="L11" s="1189"/>
      <c r="M11" s="2"/>
      <c r="N11" s="2"/>
      <c r="O11" s="2"/>
      <c r="P11" s="2"/>
      <c r="Q11" s="2"/>
      <c r="R11" s="2"/>
      <c r="S11" s="90" t="s">
        <v>329</v>
      </c>
      <c r="T11" s="91"/>
      <c r="U11" s="91"/>
      <c r="V11" s="91"/>
      <c r="W11" s="91"/>
      <c r="X11" s="91"/>
      <c r="Y11" s="92"/>
      <c r="Z11" s="92"/>
      <c r="AA11" s="93"/>
      <c r="AB11" s="91"/>
      <c r="AC11" s="91"/>
      <c r="AD11" s="94"/>
      <c r="AE11" s="1079" t="s">
        <v>1366</v>
      </c>
      <c r="AF11" s="56"/>
      <c r="AG11" s="56"/>
      <c r="AH11" s="56"/>
      <c r="AI11" s="56"/>
      <c r="AJ11" s="56"/>
      <c r="AK11" s="61"/>
      <c r="AL11" s="61"/>
      <c r="AM11" s="62"/>
      <c r="AN11" s="56"/>
      <c r="AO11" s="56"/>
      <c r="AP11" s="56"/>
      <c r="AQ11" s="2291" t="s">
        <v>299</v>
      </c>
      <c r="AR11" s="2292"/>
      <c r="AS11" s="2295" t="s">
        <v>333</v>
      </c>
      <c r="AT11" s="2296"/>
      <c r="AU11" s="1140" t="s">
        <v>1469</v>
      </c>
      <c r="AV11" s="56"/>
      <c r="AW11" s="56"/>
      <c r="AX11" s="56"/>
      <c r="AY11" s="56"/>
      <c r="AZ11" s="56"/>
      <c r="BA11" s="61"/>
      <c r="BB11" s="61"/>
      <c r="BC11" s="62"/>
      <c r="BD11" s="56"/>
      <c r="BE11" s="56"/>
      <c r="BF11" s="57"/>
      <c r="BG11" s="57" t="s">
        <v>297</v>
      </c>
    </row>
    <row r="12" spans="1:92">
      <c r="A12" s="3"/>
      <c r="B12" s="4"/>
      <c r="C12" s="4"/>
      <c r="D12" s="4"/>
      <c r="E12" s="27"/>
      <c r="F12" s="4"/>
      <c r="G12" s="4"/>
      <c r="H12" s="4"/>
      <c r="I12" s="1190" t="s">
        <v>324</v>
      </c>
      <c r="J12" s="1191"/>
      <c r="K12" s="1191"/>
      <c r="L12" s="1191"/>
      <c r="M12" s="1076" t="s">
        <v>1465</v>
      </c>
      <c r="N12" s="390"/>
      <c r="O12" s="1077" t="s">
        <v>1466</v>
      </c>
      <c r="P12" s="390"/>
      <c r="Q12" s="390"/>
      <c r="R12" s="390"/>
      <c r="S12" s="1077" t="s">
        <v>1466</v>
      </c>
      <c r="T12" s="389"/>
      <c r="U12" s="389"/>
      <c r="V12" s="389"/>
      <c r="W12" s="389"/>
      <c r="X12" s="389"/>
      <c r="Y12" s="1077" t="s">
        <v>1467</v>
      </c>
      <c r="Z12" s="393"/>
      <c r="AA12" s="1078" t="s">
        <v>1347</v>
      </c>
      <c r="AB12" s="389"/>
      <c r="AC12" s="389"/>
      <c r="AD12" s="391"/>
      <c r="AE12" s="1078" t="s">
        <v>1347</v>
      </c>
      <c r="AF12" s="389"/>
      <c r="AG12" s="389"/>
      <c r="AH12" s="389"/>
      <c r="AI12" s="389"/>
      <c r="AJ12" s="389"/>
      <c r="AK12" s="392"/>
      <c r="AL12" s="393"/>
      <c r="AM12" s="1078" t="s">
        <v>1468</v>
      </c>
      <c r="AN12" s="389"/>
      <c r="AO12" s="389"/>
      <c r="AP12" s="389"/>
      <c r="AQ12" s="2293"/>
      <c r="AR12" s="2294"/>
      <c r="AS12" s="2297"/>
      <c r="AT12" s="2298"/>
      <c r="AU12" s="843">
        <v>2015</v>
      </c>
      <c r="AV12" s="55"/>
      <c r="AW12" s="55"/>
      <c r="AX12" s="55"/>
      <c r="AY12" s="55"/>
      <c r="AZ12" s="55"/>
      <c r="BA12" s="58"/>
      <c r="BB12" s="59"/>
      <c r="BC12" s="844">
        <v>2016</v>
      </c>
      <c r="BD12" s="55"/>
      <c r="BE12" s="55"/>
      <c r="BF12" s="60"/>
      <c r="BG12" s="60" t="s">
        <v>340</v>
      </c>
      <c r="BX12" s="2299" t="s">
        <v>324</v>
      </c>
      <c r="BY12" s="2300"/>
      <c r="BZ12" s="2300"/>
      <c r="CA12" s="2300"/>
      <c r="CC12" s="2301" t="s">
        <v>299</v>
      </c>
      <c r="CD12" s="2301"/>
      <c r="CE12" s="2301"/>
    </row>
    <row r="13" spans="1:92" ht="13.8">
      <c r="A13" s="1298" t="s">
        <v>4</v>
      </c>
      <c r="B13" s="660" t="s">
        <v>5</v>
      </c>
      <c r="C13" s="660" t="s">
        <v>6</v>
      </c>
      <c r="D13" s="660" t="s">
        <v>6</v>
      </c>
      <c r="E13" s="661" t="s">
        <v>314</v>
      </c>
      <c r="F13" s="660"/>
      <c r="G13" s="660" t="s">
        <v>7</v>
      </c>
      <c r="H13" s="660" t="s">
        <v>8</v>
      </c>
      <c r="I13" s="37" t="s">
        <v>325</v>
      </c>
      <c r="J13" s="37" t="s">
        <v>326</v>
      </c>
      <c r="K13" s="37" t="s">
        <v>327</v>
      </c>
      <c r="L13" s="37" t="s">
        <v>328</v>
      </c>
      <c r="M13" s="51" t="s">
        <v>19</v>
      </c>
      <c r="N13" s="51" t="s">
        <v>20</v>
      </c>
      <c r="O13" s="89" t="s">
        <v>9</v>
      </c>
      <c r="P13" s="51" t="s">
        <v>10</v>
      </c>
      <c r="Q13" s="51" t="s">
        <v>11</v>
      </c>
      <c r="R13" s="51" t="s">
        <v>12</v>
      </c>
      <c r="S13" s="89" t="s">
        <v>13</v>
      </c>
      <c r="T13" s="51" t="s">
        <v>14</v>
      </c>
      <c r="U13" s="51" t="s">
        <v>15</v>
      </c>
      <c r="V13" s="51" t="s">
        <v>16</v>
      </c>
      <c r="W13" s="51" t="s">
        <v>17</v>
      </c>
      <c r="X13" s="51" t="s">
        <v>18</v>
      </c>
      <c r="Y13" s="51" t="s">
        <v>19</v>
      </c>
      <c r="Z13" s="51" t="s">
        <v>20</v>
      </c>
      <c r="AA13" s="1139" t="s">
        <v>9</v>
      </c>
      <c r="AB13" s="52" t="s">
        <v>10</v>
      </c>
      <c r="AC13" s="52" t="s">
        <v>11</v>
      </c>
      <c r="AD13" s="53" t="s">
        <v>12</v>
      </c>
      <c r="AE13" s="51" t="s">
        <v>13</v>
      </c>
      <c r="AF13" s="51" t="s">
        <v>14</v>
      </c>
      <c r="AG13" s="51" t="s">
        <v>15</v>
      </c>
      <c r="AH13" s="1132" t="s">
        <v>16</v>
      </c>
      <c r="AI13" s="1132" t="s">
        <v>17</v>
      </c>
      <c r="AJ13" s="1132" t="s">
        <v>18</v>
      </c>
      <c r="AK13" s="1137">
        <v>11</v>
      </c>
      <c r="AL13" s="1138">
        <v>12</v>
      </c>
      <c r="AM13" s="1139" t="s">
        <v>9</v>
      </c>
      <c r="AN13" s="52" t="s">
        <v>10</v>
      </c>
      <c r="AO13" s="52" t="s">
        <v>11</v>
      </c>
      <c r="AP13" s="52" t="s">
        <v>12</v>
      </c>
      <c r="AQ13" s="79" t="s">
        <v>330</v>
      </c>
      <c r="AR13" s="79" t="s">
        <v>331</v>
      </c>
      <c r="AS13" s="79" t="s">
        <v>317</v>
      </c>
      <c r="AT13" s="79" t="s">
        <v>318</v>
      </c>
      <c r="AU13" s="68" t="s">
        <v>13</v>
      </c>
      <c r="AV13" s="68" t="s">
        <v>14</v>
      </c>
      <c r="AW13" s="68" t="s">
        <v>15</v>
      </c>
      <c r="AX13" s="68" t="s">
        <v>16</v>
      </c>
      <c r="AY13" s="68" t="s">
        <v>17</v>
      </c>
      <c r="AZ13" s="68" t="s">
        <v>18</v>
      </c>
      <c r="BA13" s="68">
        <v>11</v>
      </c>
      <c r="BB13" s="69">
        <v>12</v>
      </c>
      <c r="BC13" s="70" t="s">
        <v>9</v>
      </c>
      <c r="BD13" s="70" t="s">
        <v>10</v>
      </c>
      <c r="BE13" s="70" t="s">
        <v>11</v>
      </c>
      <c r="BF13" s="71" t="s">
        <v>12</v>
      </c>
      <c r="BG13" s="69" t="s">
        <v>339</v>
      </c>
      <c r="BX13" s="37" t="s">
        <v>325</v>
      </c>
      <c r="BY13" s="37" t="s">
        <v>326</v>
      </c>
      <c r="BZ13" s="37" t="s">
        <v>327</v>
      </c>
      <c r="CA13" s="37" t="s">
        <v>328</v>
      </c>
      <c r="CC13"/>
      <c r="CD13" s="1153" t="s">
        <v>330</v>
      </c>
      <c r="CE13" s="1153" t="s">
        <v>331</v>
      </c>
    </row>
    <row r="14" spans="1:92" ht="13.8">
      <c r="A14" s="1297" t="s">
        <v>21</v>
      </c>
      <c r="B14" s="1241" t="s">
        <v>22</v>
      </c>
      <c r="C14" s="660" t="s">
        <v>23</v>
      </c>
      <c r="D14" s="660" t="s">
        <v>23</v>
      </c>
      <c r="E14" s="661" t="s">
        <v>213</v>
      </c>
      <c r="F14" s="660" t="str">
        <f t="shared" ref="F14:F72" si="1">+A14&amp;E14</f>
        <v>ELORI</v>
      </c>
      <c r="G14" s="660" t="s">
        <v>24</v>
      </c>
      <c r="H14" s="660" t="str">
        <f>+VLOOKUP(G14,DATOS2014!$E$4:$G$67,3,0)</f>
        <v>ST2</v>
      </c>
      <c r="I14" s="38">
        <v>5.3633041941183084E-3</v>
      </c>
      <c r="J14" s="38">
        <v>4.456815826927819E-3</v>
      </c>
      <c r="K14" s="38">
        <v>5.9839912184999769E-3</v>
      </c>
      <c r="L14" s="38">
        <v>4.7386400074443452E-3</v>
      </c>
      <c r="M14" s="32">
        <f>VLOOKUP($G14,'BD 2006-2014'!$C$8:$CX$70,'BD 2006-2014'!CK$1,0)</f>
        <v>241.07500000000002</v>
      </c>
      <c r="N14" s="32">
        <f>VLOOKUP($G14,'BD 2006-2014'!$C$8:$CX$70,'BD 2006-2014'!CL$1,0)</f>
        <v>234.93899999999999</v>
      </c>
      <c r="O14" s="687">
        <f>VLOOKUP($G14,'BD 2006-2014'!$C$8:$CX$70,'BD 2006-2014'!CM$1,0)</f>
        <v>242.63509999999999</v>
      </c>
      <c r="P14" s="32">
        <f>VLOOKUP($G14,'BD 2006-2014'!$C$8:$CX$70,'BD 2006-2014'!CN$1,0)</f>
        <v>207.98339999999999</v>
      </c>
      <c r="Q14" s="32">
        <f>VLOOKUP($G14,'BD 2006-2014'!$C$8:$CX$70,'BD 2006-2014'!CO$1,0)</f>
        <v>243.51020000000003</v>
      </c>
      <c r="R14" s="32">
        <f>VLOOKUP($G14,'BD 2006-2014'!$C$8:$CX$70,'BD 2006-2014'!CP$1,0)</f>
        <v>235.00680000000003</v>
      </c>
      <c r="S14" s="1648">
        <f>VLOOKUP($G14,'BD 2006-2014'!$C$8:$CX$70,'BD 2006-2014'!CQ$1,0)</f>
        <v>264.9631</v>
      </c>
      <c r="T14" s="32">
        <f>VLOOKUP($G14,'BD 2006-2014'!$C$8:$CX$70,'BD 2006-2014'!CR$1,0)</f>
        <v>256.65299999999996</v>
      </c>
      <c r="U14" s="32">
        <f>VLOOKUP($G14,'BD 2006-2014'!$C$8:$CX$70,'BD 2006-2014'!CS$1,0)</f>
        <v>263.94689999999997</v>
      </c>
      <c r="V14" s="32">
        <f>VLOOKUP($G14,'BD 2006-2014'!$C$8:$CX$70,'BD 2006-2014'!CT$1,0)</f>
        <v>277.03730000000002</v>
      </c>
      <c r="W14" s="32">
        <f>VLOOKUP($G14,'BD 2006-2014'!$C$8:$CX$70,'BD 2006-2014'!CU$1,0)</f>
        <v>278.63649999999996</v>
      </c>
      <c r="X14" s="32">
        <f>VLOOKUP($G14,'BD 2006-2014'!$C$8:$CX$70,'BD 2006-2014'!CV$1,0)</f>
        <v>283.07419999999996</v>
      </c>
      <c r="Y14" s="32">
        <f>VLOOKUP($G14,'BD 2006-2014'!$C$8:$CX$70,'BD 2006-2014'!CW$1,0)</f>
        <v>291.32659999999998</v>
      </c>
      <c r="Z14" s="32">
        <f>VLOOKUP($G14,'BD 2006-2014'!$C$8:$CX$70,'BD 2006-2014'!CX$1,0)</f>
        <v>267.46709999999996</v>
      </c>
      <c r="AA14" s="564">
        <f>+O14*(1+$K14)^12</f>
        <v>260.64323789523309</v>
      </c>
      <c r="AB14" s="42">
        <f>+P14*(1+$L14)^12</f>
        <v>220.12325616667442</v>
      </c>
      <c r="AC14" s="42">
        <f t="shared" ref="AC14:AC107" si="2">+Q14*(1+$L14)^12</f>
        <v>257.72373244113777</v>
      </c>
      <c r="AD14" s="43">
        <f t="shared" ref="AD14:AD107" si="3">+R14*(1+$L14)^12</f>
        <v>248.72399449816874</v>
      </c>
      <c r="AE14" s="1127">
        <f t="shared" ref="AE14:AG15" si="4">+S14*(1+$I14)^12</f>
        <v>282.52816529515718</v>
      </c>
      <c r="AF14" s="1127">
        <f t="shared" si="4"/>
        <v>273.66716802263397</v>
      </c>
      <c r="AG14" s="1127">
        <f t="shared" si="4"/>
        <v>281.44459886053687</v>
      </c>
      <c r="AH14" s="1133">
        <f t="shared" ref="AH14:AJ15" si="5">+V14*(1+$J14)^12</f>
        <v>292.22238876919596</v>
      </c>
      <c r="AI14" s="1133">
        <f t="shared" si="5"/>
        <v>293.90924481392233</v>
      </c>
      <c r="AJ14" s="1133">
        <f t="shared" si="5"/>
        <v>298.59018595304354</v>
      </c>
      <c r="AK14" s="811">
        <f t="shared" ref="AK14:AM15" si="6">+Y14*(1+$K14)^12</f>
        <v>312.94857301771015</v>
      </c>
      <c r="AL14" s="811">
        <f t="shared" si="6"/>
        <v>287.318244452052</v>
      </c>
      <c r="AM14" s="564">
        <f t="shared" si="6"/>
        <v>279.98792202987556</v>
      </c>
      <c r="AN14" s="42">
        <f t="shared" ref="AN14:AP15" si="7">+AB14*(1+$L14)^12</f>
        <v>232.97170786427844</v>
      </c>
      <c r="AO14" s="42">
        <f t="shared" si="7"/>
        <v>272.76689955242597</v>
      </c>
      <c r="AP14" s="42">
        <f t="shared" si="7"/>
        <v>263.24185274266563</v>
      </c>
      <c r="AQ14" s="80">
        <v>7.0544670007742449E-2</v>
      </c>
      <c r="AR14" s="80">
        <v>0.92945532999225755</v>
      </c>
      <c r="AS14" s="85">
        <f t="shared" ref="AS14:AS72" si="8">VLOOKUP($H14,FEPD,2,0)</f>
        <v>1.0129999999999999</v>
      </c>
      <c r="AT14" s="85">
        <f t="shared" ref="AT14:AT72" si="9">VLOOKUP($H14,FEPD,3,0)</f>
        <v>1.0874999999999999</v>
      </c>
      <c r="AU14" s="72">
        <f>+(AE14*$AQ14)*$AS14+(AE14*$AR14)*$AT14*$AS14</f>
        <v>309.47700042992312</v>
      </c>
      <c r="AV14" s="72">
        <f>+(AF14*$AQ14)*$AS14+(AF14*$AR14)*$AT14*$AS14</f>
        <v>299.77080050520635</v>
      </c>
      <c r="AW14" s="72">
        <f t="shared" ref="AW14:AW107" si="10">+(AG14*$AQ14)*$AS14+(AG14*$AR14)*$AT14*$AS14</f>
        <v>308.29007844781728</v>
      </c>
      <c r="AX14" s="72">
        <f t="shared" ref="AX14:AX107" si="11">+(AH14*$AQ14)*$AS14+(AH14*$AR14)*$AT14*$AS14</f>
        <v>320.09590350144038</v>
      </c>
      <c r="AY14" s="72">
        <f t="shared" ref="AY14:AY107" si="12">+(AI14*$AQ14)*$AS14+(AI14*$AR14)*$AT14*$AS14</f>
        <v>321.94365962987314</v>
      </c>
      <c r="AZ14" s="72">
        <f t="shared" ref="AZ14:AZ107" si="13">+(AJ14*$AQ14)*$AS14+(AJ14*$AR14)*$AT14*$AS14</f>
        <v>327.07109045225098</v>
      </c>
      <c r="BA14" s="72">
        <f t="shared" ref="BA14:BA107" si="14">+(AK14*$AQ14)*$AS14+(AK14*$AR14)*$AT14*$AS14</f>
        <v>342.79904647795416</v>
      </c>
      <c r="BB14" s="73">
        <f t="shared" ref="BB14:BB107" si="15">+(AL14*$AQ14)*$AS14+(AL14*$AR14)*$AT14*$AS14</f>
        <v>314.7239793558968</v>
      </c>
      <c r="BC14" s="72">
        <f t="shared" ref="BC14:BC107" si="16">+(AM14*$AQ14)*$AS14+(AM14*$AR14)*$AT14*$AS14</f>
        <v>306.69445708497773</v>
      </c>
      <c r="BD14" s="72">
        <f t="shared" ref="BD14:BD107" si="17">+(AN14*$AQ14)*$AS14+(AN14*$AR14)*$AT14*$AS14</f>
        <v>255.19362028755961</v>
      </c>
      <c r="BE14" s="72">
        <f t="shared" ref="BE14:BE107" si="18">+(AO14*$AQ14)*$AS14+(AO14*$AR14)*$AT14*$AS14</f>
        <v>298.78466028994484</v>
      </c>
      <c r="BF14" s="73">
        <f t="shared" ref="BF14:BF107" si="19">+(AP14*$AQ14)*$AS14+(AP14*$AR14)*$AT14*$AS14</f>
        <v>288.35107073061823</v>
      </c>
      <c r="BG14" s="73">
        <f>SUM(AU14:BF14)</f>
        <v>3693.1953671934625</v>
      </c>
      <c r="BH14" s="499"/>
      <c r="BI14" s="500"/>
      <c r="BX14" s="1143">
        <f>+'BD 2006-2014'!GB15</f>
        <v>7.2372558606025317E-3</v>
      </c>
      <c r="BY14" s="1143">
        <f>+'BD 2006-2014'!GC15</f>
        <v>6.6139567203019368E-3</v>
      </c>
      <c r="BZ14" s="1143">
        <f>+'BD 2006-2014'!GD15</f>
        <v>9.085828458092542E-3</v>
      </c>
      <c r="CA14" s="1143">
        <f>+'BD 2006-2014'!GE15</f>
        <v>5.8839610692964627E-3</v>
      </c>
      <c r="CC14" t="s">
        <v>24</v>
      </c>
      <c r="CD14" s="1154">
        <v>6.4657798410657552E-2</v>
      </c>
      <c r="CE14" s="1155">
        <v>0.93534220158934245</v>
      </c>
      <c r="CN14" s="1621" t="s">
        <v>1333</v>
      </c>
    </row>
    <row r="15" spans="1:92" ht="13.8">
      <c r="A15" s="666" t="s">
        <v>21</v>
      </c>
      <c r="B15" s="667"/>
      <c r="C15" s="1625" t="s">
        <v>965</v>
      </c>
      <c r="D15" s="1625" t="s">
        <v>965</v>
      </c>
      <c r="E15" s="1196" t="s">
        <v>213</v>
      </c>
      <c r="F15" s="660" t="str">
        <f>+A15&amp;E15</f>
        <v>ELORI</v>
      </c>
      <c r="G15" s="1166" t="s">
        <v>966</v>
      </c>
      <c r="H15" s="1166" t="s">
        <v>607</v>
      </c>
      <c r="I15" s="38">
        <v>1.7869700997761678E-2</v>
      </c>
      <c r="J15" s="38">
        <v>8.9759028364235025E-3</v>
      </c>
      <c r="K15" s="38">
        <v>1.5379526300343116E-2</v>
      </c>
      <c r="L15" s="38">
        <v>1.0405788427846341E-3</v>
      </c>
      <c r="M15" s="32">
        <f>VLOOKUP($G15,'BD 2006-2014'!$C$8:$CX$70,'BD 2006-2014'!CK$1,0)</f>
        <v>65.512</v>
      </c>
      <c r="N15" s="32">
        <f>VLOOKUP($G15,'BD 2006-2014'!$C$8:$CX$70,'BD 2006-2014'!CL$1,0)</f>
        <v>86.831000000000003</v>
      </c>
      <c r="O15" s="687">
        <f>VLOOKUP($G15,'BD 2006-2014'!$C$8:$CX$70,'BD 2006-2014'!CM$1,0)</f>
        <v>70.754000000000005</v>
      </c>
      <c r="P15" s="32">
        <f>VLOOKUP($G15,'BD 2006-2014'!$C$8:$CX$70,'BD 2006-2014'!CN$1,0)</f>
        <v>63.405000000000001</v>
      </c>
      <c r="Q15" s="32">
        <f>VLOOKUP($G15,'BD 2006-2014'!$C$8:$CX$70,'BD 2006-2014'!CO$1,0)</f>
        <v>68.293999999999997</v>
      </c>
      <c r="R15" s="32">
        <f>VLOOKUP($G15,'BD 2006-2014'!$C$8:$CX$70,'BD 2006-2014'!CP$1,0)</f>
        <v>64.561999999999983</v>
      </c>
      <c r="S15" s="687">
        <f>VLOOKUP($G15,'BD 2006-2014'!$C$8:$CX$70,'BD 2006-2014'!CQ$1,0)</f>
        <v>98.031999999999996</v>
      </c>
      <c r="T15" s="32">
        <f>VLOOKUP($G15,'BD 2006-2014'!$C$8:$CX$70,'BD 2006-2014'!CR$1,0)</f>
        <v>86.551000000000002</v>
      </c>
      <c r="U15" s="32">
        <f>VLOOKUP($G15,'BD 2006-2014'!$C$8:$CX$70,'BD 2006-2014'!CS$1,0)</f>
        <v>23.824999999999999</v>
      </c>
      <c r="V15" s="32">
        <f>VLOOKUP($G15,'BD 2006-2014'!$C$8:$CX$70,'BD 2006-2014'!CT$1,0)</f>
        <v>24.681000000000001</v>
      </c>
      <c r="W15" s="32">
        <f>VLOOKUP($G15,'BD 2006-2014'!$C$8:$CX$70,'BD 2006-2014'!CU$1,0)</f>
        <v>23.530999999999995</v>
      </c>
      <c r="X15" s="32">
        <f>VLOOKUP($G15,'BD 2006-2014'!$C$8:$CX$70,'BD 2006-2014'!CV$1,0)</f>
        <v>23.931000000000001</v>
      </c>
      <c r="Y15" s="32">
        <f>VLOOKUP($G15,'BD 2006-2014'!$C$8:$CX$70,'BD 2006-2014'!CW$1,0)</f>
        <v>25.939</v>
      </c>
      <c r="Z15" s="32">
        <f>VLOOKUP($G15,'BD 2006-2014'!$C$8:$CX$70,'BD 2006-2014'!CX$1,0)</f>
        <v>23.761000000000003</v>
      </c>
      <c r="AA15" s="1800">
        <f>+O15*(1+$K15)^12</f>
        <v>84.975127304627037</v>
      </c>
      <c r="AB15" s="1800">
        <f>+P15*(1+$L15)^12</f>
        <v>64.201281815991067</v>
      </c>
      <c r="AC15" s="1800">
        <f>+Q15*(1+$L15)^12</f>
        <v>69.151681103087981</v>
      </c>
      <c r="AD15" s="1801">
        <f>+R15*(1+$L15)^12</f>
        <v>65.372812185222202</v>
      </c>
      <c r="AE15" s="1127">
        <f t="shared" si="4"/>
        <v>121.24786654178682</v>
      </c>
      <c r="AF15" s="1127">
        <f t="shared" si="4"/>
        <v>107.04794451871014</v>
      </c>
      <c r="AG15" s="1127">
        <f t="shared" si="4"/>
        <v>29.467219074976242</v>
      </c>
      <c r="AH15" s="1133">
        <f t="shared" si="5"/>
        <v>27.474657194307667</v>
      </c>
      <c r="AI15" s="1133">
        <f t="shared" si="5"/>
        <v>26.194488004507662</v>
      </c>
      <c r="AJ15" s="1133">
        <f t="shared" si="5"/>
        <v>26.639764244438105</v>
      </c>
      <c r="AK15" s="811">
        <f t="shared" si="6"/>
        <v>31.15258256995676</v>
      </c>
      <c r="AL15" s="811">
        <f t="shared" si="6"/>
        <v>28.53681770479751</v>
      </c>
      <c r="AM15" s="564">
        <f t="shared" si="6"/>
        <v>102.0546154342874</v>
      </c>
      <c r="AN15" s="42">
        <f t="shared" si="7"/>
        <v>65.007563864305723</v>
      </c>
      <c r="AO15" s="42">
        <f t="shared" si="7"/>
        <v>70.020133531249826</v>
      </c>
      <c r="AP15" s="42">
        <f t="shared" si="7"/>
        <v>66.193807084729983</v>
      </c>
      <c r="AQ15" s="80">
        <v>0</v>
      </c>
      <c r="AR15" s="80">
        <v>1</v>
      </c>
      <c r="AS15" s="85">
        <f t="shared" si="8"/>
        <v>1.0203</v>
      </c>
      <c r="AT15" s="85">
        <f t="shared" si="9"/>
        <v>1.0663</v>
      </c>
      <c r="AU15" s="72">
        <f>+(AE15*$AQ15)*$AS15+(AE15*$AR15)*$AT15*$AS15</f>
        <v>131.91111807540551</v>
      </c>
      <c r="AV15" s="72">
        <f>+(AF15*$AQ15)*$AS15+(AF15*$AR15)*$AT15*$AS15</f>
        <v>116.46237127207873</v>
      </c>
      <c r="AW15" s="72">
        <f t="shared" ref="AW15:BF15" si="20">+(AG15*$AQ15)*$AS15+(AG15*$AR15)*$AT15*$AS15</f>
        <v>32.058739882350004</v>
      </c>
      <c r="AX15" s="72">
        <f t="shared" si="20"/>
        <v>29.890940373705959</v>
      </c>
      <c r="AY15" s="72">
        <f t="shared" si="20"/>
        <v>28.498185565158412</v>
      </c>
      <c r="AZ15" s="72">
        <f t="shared" si="20"/>
        <v>28.982622020305392</v>
      </c>
      <c r="BA15" s="72">
        <f t="shared" si="20"/>
        <v>33.892324169870093</v>
      </c>
      <c r="BB15" s="73">
        <f t="shared" si="20"/>
        <v>31.046513535613684</v>
      </c>
      <c r="BC15" s="72">
        <f t="shared" si="20"/>
        <v>111.02989941726354</v>
      </c>
      <c r="BD15" s="72">
        <f t="shared" si="20"/>
        <v>70.724711925083923</v>
      </c>
      <c r="BE15" s="72">
        <f t="shared" si="20"/>
        <v>76.178116492574432</v>
      </c>
      <c r="BF15" s="73">
        <f t="shared" si="20"/>
        <v>72.015280361284866</v>
      </c>
      <c r="BG15" s="73">
        <f>SUM(AU15:BF15)</f>
        <v>762.69082309069461</v>
      </c>
      <c r="BH15" s="499"/>
      <c r="BI15" s="500"/>
      <c r="BX15" s="1143">
        <f>+'BD 2006-2014'!GB16</f>
        <v>2.5072820113841487E-2</v>
      </c>
      <c r="BY15" s="1143">
        <f>+'BD 2006-2014'!GC16</f>
        <v>0.11440840438074007</v>
      </c>
      <c r="BZ15" s="1143">
        <f>+'BD 2006-2014'!GD16</f>
        <v>5.3883348349195746E-2</v>
      </c>
      <c r="CA15" s="1143">
        <f>+'BD 2006-2014'!GE16</f>
        <v>1.6150068015851948E-2</v>
      </c>
      <c r="CC15"/>
      <c r="CD15" s="1154"/>
      <c r="CE15" s="1155"/>
      <c r="CN15" s="1621" t="s">
        <v>1338</v>
      </c>
    </row>
    <row r="16" spans="1:92" ht="13.8">
      <c r="A16" s="666" t="str">
        <f>+A14</f>
        <v>ELOR</v>
      </c>
      <c r="B16" s="663"/>
      <c r="C16" s="664" t="s">
        <v>26</v>
      </c>
      <c r="D16" s="664" t="s">
        <v>26</v>
      </c>
      <c r="E16" s="665" t="s">
        <v>213</v>
      </c>
      <c r="F16" s="664" t="str">
        <f t="shared" si="1"/>
        <v>ELORI</v>
      </c>
      <c r="G16" s="664" t="s">
        <v>474</v>
      </c>
      <c r="H16" s="664" t="s">
        <v>25</v>
      </c>
      <c r="I16" s="38"/>
      <c r="J16" s="38"/>
      <c r="K16" s="38"/>
      <c r="L16" s="38"/>
      <c r="M16" s="32"/>
      <c r="N16" s="32"/>
      <c r="O16" s="687"/>
      <c r="P16" s="32"/>
      <c r="Q16" s="32"/>
      <c r="R16" s="32"/>
      <c r="S16" s="687"/>
      <c r="T16" s="32"/>
      <c r="U16" s="32"/>
      <c r="V16" s="32"/>
      <c r="W16" s="32"/>
      <c r="X16" s="32"/>
      <c r="Y16" s="32"/>
      <c r="Z16" s="32"/>
      <c r="AA16" s="564"/>
      <c r="AB16" s="42">
        <f t="shared" ref="AB16:AB108" si="21">+P16*(1+$L16)^12</f>
        <v>0</v>
      </c>
      <c r="AC16" s="42">
        <f t="shared" si="2"/>
        <v>0</v>
      </c>
      <c r="AD16" s="43">
        <f t="shared" si="3"/>
        <v>0</v>
      </c>
      <c r="AE16" s="1127">
        <f t="shared" ref="AE16:AE108" si="22">+S16*(1+$I16)^12</f>
        <v>0</v>
      </c>
      <c r="AF16" s="1127">
        <f t="shared" ref="AF16:AF108" si="23">+T16*(1+$I16)^12</f>
        <v>0</v>
      </c>
      <c r="AG16" s="1127">
        <f t="shared" ref="AG16:AG108" si="24">+U16*(1+$I16)^12</f>
        <v>0</v>
      </c>
      <c r="AH16" s="1133">
        <f t="shared" ref="AH16:AH108" si="25">+V16*(1+$J16)^12</f>
        <v>0</v>
      </c>
      <c r="AI16" s="1133">
        <f t="shared" ref="AI16:AI108" si="26">+W16*(1+$J16)^12</f>
        <v>0</v>
      </c>
      <c r="AJ16" s="1133">
        <f t="shared" ref="AJ16:AJ108" si="27">+X16*(1+$J16)^12</f>
        <v>0</v>
      </c>
      <c r="AK16" s="811">
        <f t="shared" ref="AK16:AK108" si="28">+Y16*(1+$K16)^12</f>
        <v>0</v>
      </c>
      <c r="AL16" s="811">
        <f t="shared" ref="AL16:AL108" si="29">+Z16*(1+$K16)^12</f>
        <v>0</v>
      </c>
      <c r="AM16" s="564">
        <f t="shared" ref="AM16:AM108" si="30">+AA16*(1+$K16)^12</f>
        <v>0</v>
      </c>
      <c r="AN16" s="42">
        <f t="shared" ref="AN16:AN108" si="31">+AB16*(1+$L16)^12</f>
        <v>0</v>
      </c>
      <c r="AO16" s="42">
        <f t="shared" ref="AO16:AO108" si="32">+AC16*(1+$L16)^12</f>
        <v>0</v>
      </c>
      <c r="AP16" s="42">
        <f t="shared" ref="AP16:AP108" si="33">+AD16*(1+$L16)^12</f>
        <v>0</v>
      </c>
      <c r="AQ16" s="80"/>
      <c r="AR16" s="80"/>
      <c r="AS16" s="85">
        <f t="shared" si="8"/>
        <v>1.0129999999999999</v>
      </c>
      <c r="AT16" s="85">
        <f t="shared" si="9"/>
        <v>1.0874999999999999</v>
      </c>
      <c r="AU16" s="72">
        <f t="shared" ref="AU16:AU107" si="34">+(AE16*$AQ16)*$AS16+(AE16*$AR16)*$AT16*$AS16</f>
        <v>0</v>
      </c>
      <c r="AV16" s="72">
        <f t="shared" ref="AV16:AV45" si="35">+(AF16*$AQ16)*$AS16+(AF16*$AR16)*$AT16*$AS16</f>
        <v>0</v>
      </c>
      <c r="AW16" s="72">
        <f t="shared" si="10"/>
        <v>0</v>
      </c>
      <c r="AX16" s="72">
        <f t="shared" si="11"/>
        <v>0</v>
      </c>
      <c r="AY16" s="72">
        <f t="shared" si="12"/>
        <v>0</v>
      </c>
      <c r="AZ16" s="72">
        <f t="shared" si="13"/>
        <v>0</v>
      </c>
      <c r="BA16" s="72">
        <f t="shared" si="14"/>
        <v>0</v>
      </c>
      <c r="BB16" s="73">
        <f t="shared" si="15"/>
        <v>0</v>
      </c>
      <c r="BC16" s="72">
        <f t="shared" si="16"/>
        <v>0</v>
      </c>
      <c r="BD16" s="72">
        <f t="shared" si="17"/>
        <v>0</v>
      </c>
      <c r="BE16" s="72">
        <f t="shared" si="18"/>
        <v>0</v>
      </c>
      <c r="BF16" s="73">
        <f t="shared" si="19"/>
        <v>0</v>
      </c>
      <c r="BG16" s="73">
        <f t="shared" ref="BG16:BG108" si="36">SUM(AU16:BF16)</f>
        <v>0</v>
      </c>
      <c r="BH16" s="499"/>
      <c r="BI16" s="500"/>
      <c r="BX16" s="1143"/>
      <c r="BY16" s="1143"/>
      <c r="BZ16" s="1143"/>
      <c r="CA16" s="1143"/>
      <c r="CC16" t="s">
        <v>474</v>
      </c>
      <c r="CD16" s="1154"/>
      <c r="CE16" s="1155"/>
    </row>
    <row r="17" spans="1:92" ht="13.8">
      <c r="A17" s="666" t="str">
        <f t="shared" ref="A17:A45" si="37">+A16</f>
        <v>ELOR</v>
      </c>
      <c r="B17" s="667"/>
      <c r="C17" s="667"/>
      <c r="D17" s="660" t="s">
        <v>26</v>
      </c>
      <c r="E17" s="668" t="s">
        <v>213</v>
      </c>
      <c r="F17" s="667" t="str">
        <f t="shared" si="1"/>
        <v>ELORI</v>
      </c>
      <c r="G17" s="667" t="s">
        <v>27</v>
      </c>
      <c r="H17" s="669" t="s">
        <v>25</v>
      </c>
      <c r="I17" s="39">
        <v>5.6798174354531928E-3</v>
      </c>
      <c r="J17" s="39">
        <v>4.9184412835628043E-3</v>
      </c>
      <c r="K17" s="39">
        <v>5.8138821003454614E-3</v>
      </c>
      <c r="L17" s="39">
        <v>4.8773782843651858E-3</v>
      </c>
      <c r="M17" s="33">
        <f>VLOOKUP($G17,'BD 2006-2014'!$C$8:$CX$70,'BD 2006-2014'!CK$1,0)</f>
        <v>348.65199999999993</v>
      </c>
      <c r="N17" s="33">
        <f>VLOOKUP($G17,'BD 2006-2014'!$C$8:$CX$70,'BD 2006-2014'!CL$1,0)</f>
        <v>353.26600000000002</v>
      </c>
      <c r="O17" s="688">
        <f>VLOOKUP($G17,'BD 2006-2014'!$C$8:$CX$70,'BD 2006-2014'!CM$1,0)</f>
        <v>328.13710000000003</v>
      </c>
      <c r="P17" s="33">
        <f>VLOOKUP($G17,'BD 2006-2014'!$C$8:$CX$70,'BD 2006-2014'!CN$1,0)</f>
        <v>302.6696</v>
      </c>
      <c r="Q17" s="33">
        <f>VLOOKUP($G17,'BD 2006-2014'!$C$8:$CX$70,'BD 2006-2014'!CO$1,0)</f>
        <v>339.43900000000002</v>
      </c>
      <c r="R17" s="33">
        <f>VLOOKUP($G17,'BD 2006-2014'!$C$8:$CX$70,'BD 2006-2014'!CP$1,0)</f>
        <v>332.52170000000001</v>
      </c>
      <c r="S17" s="688">
        <f>VLOOKUP($G17,'BD 2006-2014'!$C$8:$CX$70,'BD 2006-2014'!CQ$1,0)</f>
        <v>341.0059</v>
      </c>
      <c r="T17" s="33">
        <f>VLOOKUP($G17,'BD 2006-2014'!$C$8:$CX$70,'BD 2006-2014'!CR$1,0)</f>
        <v>343.33069999999998</v>
      </c>
      <c r="U17" s="33">
        <f>VLOOKUP($G17,'BD 2006-2014'!$C$8:$CX$70,'BD 2006-2014'!CS$1,0)</f>
        <v>345.87830000000002</v>
      </c>
      <c r="V17" s="33">
        <f>VLOOKUP($G17,'BD 2006-2014'!$C$8:$CX$70,'BD 2006-2014'!CT$1,0)</f>
        <v>348.59230000000002</v>
      </c>
      <c r="W17" s="33">
        <f>VLOOKUP($G17,'BD 2006-2014'!$C$8:$CX$70,'BD 2006-2014'!CU$1,0)</f>
        <v>339.20319999999998</v>
      </c>
      <c r="X17" s="64">
        <f>VLOOKUP($G17,'BD 2006-2014'!$C$8:$CX$70,'BD 2006-2014'!CV$1,0)</f>
        <v>362.50330000000002</v>
      </c>
      <c r="Y17" s="64">
        <f>VLOOKUP($G17,'BD 2006-2014'!$C$8:$CX$70,'BD 2006-2014'!CW$1,0)</f>
        <v>358.01119999999992</v>
      </c>
      <c r="Z17" s="64">
        <f>VLOOKUP($G17,'BD 2006-2014'!$C$8:$CX$70,'BD 2006-2014'!CX$1,0)</f>
        <v>327.58550000000002</v>
      </c>
      <c r="AA17" s="565">
        <f>+O17*(1+$K17)^12</f>
        <v>351.7765135818434</v>
      </c>
      <c r="AB17" s="46">
        <f t="shared" si="21"/>
        <v>320.86743104617267</v>
      </c>
      <c r="AC17" s="46">
        <f t="shared" si="2"/>
        <v>359.84756951765826</v>
      </c>
      <c r="AD17" s="45">
        <f t="shared" si="3"/>
        <v>352.51437093816531</v>
      </c>
      <c r="AE17" s="1128">
        <f t="shared" si="22"/>
        <v>364.98810217794249</v>
      </c>
      <c r="AF17" s="1128">
        <f t="shared" si="23"/>
        <v>367.47640029813124</v>
      </c>
      <c r="AG17" s="1128">
        <f t="shared" si="24"/>
        <v>370.20316745702365</v>
      </c>
      <c r="AH17" s="693">
        <f t="shared" si="25"/>
        <v>369.73246172885257</v>
      </c>
      <c r="AI17" s="693">
        <f t="shared" si="26"/>
        <v>359.77396563924191</v>
      </c>
      <c r="AJ17" s="695">
        <f t="shared" si="27"/>
        <v>384.48708561213988</v>
      </c>
      <c r="AK17" s="812">
        <f t="shared" si="28"/>
        <v>383.8027817008562</v>
      </c>
      <c r="AL17" s="812">
        <f t="shared" si="29"/>
        <v>351.18517561703618</v>
      </c>
      <c r="AM17" s="565">
        <f t="shared" si="30"/>
        <v>377.11894055197308</v>
      </c>
      <c r="AN17" s="46">
        <f t="shared" si="31"/>
        <v>340.15939594254058</v>
      </c>
      <c r="AO17" s="46">
        <f t="shared" si="32"/>
        <v>381.48319223119876</v>
      </c>
      <c r="AP17" s="44">
        <f t="shared" si="33"/>
        <v>373.7090894156093</v>
      </c>
      <c r="AQ17" s="81">
        <v>9.9445151564620415E-2</v>
      </c>
      <c r="AR17" s="81">
        <v>0.90055484843537958</v>
      </c>
      <c r="AS17" s="86">
        <f t="shared" si="8"/>
        <v>1.0129999999999999</v>
      </c>
      <c r="AT17" s="86">
        <f t="shared" si="9"/>
        <v>1.0874999999999999</v>
      </c>
      <c r="AU17" s="74">
        <f>+(AE17*$AQ17)*$AS17+(AE17*$AR17)*$AT17*$AS17</f>
        <v>398.86736737527366</v>
      </c>
      <c r="AV17" s="74">
        <f t="shared" si="35"/>
        <v>401.58663661863289</v>
      </c>
      <c r="AW17" s="74">
        <f t="shared" si="10"/>
        <v>404.56651029567269</v>
      </c>
      <c r="AX17" s="74">
        <f t="shared" si="11"/>
        <v>404.05211228246696</v>
      </c>
      <c r="AY17" s="74">
        <f t="shared" si="12"/>
        <v>393.16923940365888</v>
      </c>
      <c r="AZ17" s="75">
        <f t="shared" si="13"/>
        <v>420.17630359122899</v>
      </c>
      <c r="BA17" s="75">
        <f t="shared" si="14"/>
        <v>419.42848058563067</v>
      </c>
      <c r="BB17" s="76">
        <f t="shared" si="15"/>
        <v>383.78321272318902</v>
      </c>
      <c r="BC17" s="74">
        <f t="shared" si="16"/>
        <v>412.12422571512593</v>
      </c>
      <c r="BD17" s="74">
        <f t="shared" si="17"/>
        <v>371.73398786960252</v>
      </c>
      <c r="BE17" s="74">
        <f t="shared" si="18"/>
        <v>416.8935800241253</v>
      </c>
      <c r="BF17" s="76">
        <f t="shared" si="19"/>
        <v>408.39786220413146</v>
      </c>
      <c r="BG17" s="76">
        <f t="shared" si="36"/>
        <v>4834.7795186887388</v>
      </c>
      <c r="BH17" s="499"/>
      <c r="BI17" s="500"/>
      <c r="BX17" s="1144">
        <f>+'BD 2006-2014'!GB17</f>
        <v>7.0166000813836798E-3</v>
      </c>
      <c r="BY17" s="1144">
        <f>+'BD 2006-2014'!GC17</f>
        <v>6.2256215364031829E-3</v>
      </c>
      <c r="BZ17" s="1144">
        <f>+'BD 2006-2014'!GD17</f>
        <v>7.2239751799387493E-3</v>
      </c>
      <c r="CA17" s="1144">
        <f>+'BD 2006-2014'!GE17</f>
        <v>7.5584763346713147E-3</v>
      </c>
      <c r="CC17" t="s">
        <v>27</v>
      </c>
      <c r="CD17" s="1154">
        <v>0.11012888114675934</v>
      </c>
      <c r="CE17" s="1155">
        <v>0.88987111885324066</v>
      </c>
      <c r="CN17" s="1621" t="s">
        <v>1333</v>
      </c>
    </row>
    <row r="18" spans="1:92" ht="13.8">
      <c r="A18" s="666" t="str">
        <f t="shared" si="37"/>
        <v>ELOR</v>
      </c>
      <c r="B18" s="667"/>
      <c r="C18" s="660" t="s">
        <v>29</v>
      </c>
      <c r="D18" s="660" t="s">
        <v>29</v>
      </c>
      <c r="E18" s="661" t="s">
        <v>214</v>
      </c>
      <c r="F18" s="660" t="str">
        <f t="shared" si="1"/>
        <v>ELORE</v>
      </c>
      <c r="G18" s="660" t="s">
        <v>30</v>
      </c>
      <c r="H18" s="660" t="s">
        <v>25</v>
      </c>
      <c r="I18" s="38">
        <v>3.9843799005329205E-3</v>
      </c>
      <c r="J18" s="38">
        <v>4.9271391094291633E-3</v>
      </c>
      <c r="K18" s="38">
        <v>4.4100980539964023E-3</v>
      </c>
      <c r="L18" s="38">
        <v>3.7525254428150013E-3</v>
      </c>
      <c r="M18" s="32">
        <f>VLOOKUP($G18,'BD 2006-2014'!$C$8:$CX$70,'BD 2006-2014'!CK$1,0)</f>
        <v>20140.287999999997</v>
      </c>
      <c r="N18" s="32">
        <f>VLOOKUP($G18,'BD 2006-2014'!$C$8:$CX$70,'BD 2006-2014'!CL$1,0)</f>
        <v>19874.296999999999</v>
      </c>
      <c r="O18" s="687">
        <f>VLOOKUP($G18,'BD 2006-2014'!$C$8:$CX$70,'BD 2006-2014'!CM$1,0)</f>
        <v>19566.093799999999</v>
      </c>
      <c r="P18" s="32">
        <f>VLOOKUP($G18,'BD 2006-2014'!$C$8:$CX$70,'BD 2006-2014'!CN$1,0)</f>
        <v>17880.450799999999</v>
      </c>
      <c r="Q18" s="32">
        <f>VLOOKUP($G18,'BD 2006-2014'!$C$8:$CX$70,'BD 2006-2014'!CO$1,0)</f>
        <v>19779.338600000006</v>
      </c>
      <c r="R18" s="32">
        <f>VLOOKUP($G18,'BD 2006-2014'!$C$8:$CX$70,'BD 2006-2014'!CP$1,0)</f>
        <v>19017.5399</v>
      </c>
      <c r="S18" s="687">
        <f>VLOOKUP($G18,'BD 2006-2014'!$C$8:$CX$70,'BD 2006-2014'!CQ$1,0)</f>
        <v>20194.46572</v>
      </c>
      <c r="T18" s="32">
        <f>VLOOKUP($G18,'BD 2006-2014'!$C$8:$CX$70,'BD 2006-2014'!CR$1,0)</f>
        <v>19536.855499999998</v>
      </c>
      <c r="U18" s="32">
        <f>VLOOKUP($G18,'BD 2006-2014'!$C$8:$CX$70,'BD 2006-2014'!CS$1,0)</f>
        <v>19546.841380000002</v>
      </c>
      <c r="V18" s="32">
        <f>VLOOKUP($G18,'BD 2006-2014'!$C$8:$CX$70,'BD 2006-2014'!CT$1,0)</f>
        <v>19903.265800000005</v>
      </c>
      <c r="W18" s="32">
        <f>VLOOKUP($G18,'BD 2006-2014'!$C$8:$CX$70,'BD 2006-2014'!CU$1,0)</f>
        <v>20183.359500000013</v>
      </c>
      <c r="X18" s="32">
        <f>VLOOKUP($G18,'BD 2006-2014'!$C$8:$CX$70,'BD 2006-2014'!CV$1,0)</f>
        <v>21002.959800000004</v>
      </c>
      <c r="Y18" s="32">
        <f>VLOOKUP($G18,'BD 2006-2014'!$C$8:$CX$70,'BD 2006-2014'!CW$1,0)</f>
        <v>20221.240099999995</v>
      </c>
      <c r="Z18" s="32">
        <f>VLOOKUP($G18,'BD 2006-2014'!$C$8:$CX$70,'BD 2006-2014'!CX$1,0)</f>
        <v>20820.921800000004</v>
      </c>
      <c r="AA18" s="564">
        <f>+O18*(1+$K18)^12</f>
        <v>20627.043062067572</v>
      </c>
      <c r="AB18" s="42">
        <f t="shared" si="21"/>
        <v>18702.440237987448</v>
      </c>
      <c r="AC18" s="42">
        <f t="shared" si="2"/>
        <v>20688.622577313232</v>
      </c>
      <c r="AD18" s="43">
        <f t="shared" si="3"/>
        <v>19891.802921059003</v>
      </c>
      <c r="AE18" s="1127">
        <f t="shared" si="22"/>
        <v>21181.457484172854</v>
      </c>
      <c r="AF18" s="1127">
        <f t="shared" si="23"/>
        <v>20491.706979791219</v>
      </c>
      <c r="AG18" s="1127">
        <f t="shared" si="24"/>
        <v>20502.180913372569</v>
      </c>
      <c r="AH18" s="1133">
        <f t="shared" si="25"/>
        <v>21112.479573592915</v>
      </c>
      <c r="AI18" s="1133">
        <f t="shared" si="26"/>
        <v>21409.590237710268</v>
      </c>
      <c r="AJ18" s="1133">
        <f t="shared" si="27"/>
        <v>22278.984977555447</v>
      </c>
      <c r="AK18" s="811">
        <f t="shared" si="28"/>
        <v>21317.713927708326</v>
      </c>
      <c r="AL18" s="811">
        <f t="shared" si="29"/>
        <v>21949.912688272074</v>
      </c>
      <c r="AM18" s="564">
        <f t="shared" si="30"/>
        <v>21745.521095497865</v>
      </c>
      <c r="AN18" s="42">
        <f t="shared" si="31"/>
        <v>19562.21768499774</v>
      </c>
      <c r="AO18" s="42">
        <f t="shared" si="32"/>
        <v>21639.707616235188</v>
      </c>
      <c r="AP18" s="42">
        <f t="shared" si="33"/>
        <v>20806.257041177629</v>
      </c>
      <c r="AQ18" s="80">
        <v>0.38052962872687635</v>
      </c>
      <c r="AR18" s="80">
        <v>0.61947037127312365</v>
      </c>
      <c r="AS18" s="85">
        <f t="shared" si="8"/>
        <v>1.0129999999999999</v>
      </c>
      <c r="AT18" s="85">
        <f t="shared" si="9"/>
        <v>1.0874999999999999</v>
      </c>
      <c r="AU18" s="72">
        <f t="shared" si="34"/>
        <v>22619.854360066864</v>
      </c>
      <c r="AV18" s="72">
        <f t="shared" si="35"/>
        <v>21883.264068036518</v>
      </c>
      <c r="AW18" s="72">
        <f t="shared" si="10"/>
        <v>21894.449268694414</v>
      </c>
      <c r="AX18" s="72">
        <f t="shared" si="11"/>
        <v>22546.192276494672</v>
      </c>
      <c r="AY18" s="72">
        <f t="shared" si="12"/>
        <v>22863.479222219677</v>
      </c>
      <c r="AZ18" s="72">
        <f t="shared" si="13"/>
        <v>23791.913085252978</v>
      </c>
      <c r="BA18" s="72">
        <f t="shared" si="14"/>
        <v>22765.363747732754</v>
      </c>
      <c r="BB18" s="73">
        <f t="shared" si="15"/>
        <v>23440.494054570801</v>
      </c>
      <c r="BC18" s="72">
        <f t="shared" si="16"/>
        <v>23222.222575168154</v>
      </c>
      <c r="BD18" s="72">
        <f t="shared" si="17"/>
        <v>20890.654730686623</v>
      </c>
      <c r="BE18" s="72">
        <f t="shared" si="18"/>
        <v>23109.223481879031</v>
      </c>
      <c r="BF18" s="73">
        <f t="shared" si="19"/>
        <v>22219.17469093993</v>
      </c>
      <c r="BG18" s="73">
        <f t="shared" si="36"/>
        <v>271246.28556174244</v>
      </c>
      <c r="BH18" s="499"/>
      <c r="BI18" s="500"/>
      <c r="BX18" s="1143">
        <f>+'BD 2006-2014'!GB18</f>
        <v>5.5249206030218252E-3</v>
      </c>
      <c r="BY18" s="1143">
        <f>+'BD 2006-2014'!GC18</f>
        <v>5.6608841477649007E-3</v>
      </c>
      <c r="BZ18" s="1143">
        <f>+'BD 2006-2014'!GD18</f>
        <v>5.6370445086417753E-3</v>
      </c>
      <c r="CA18" s="1143">
        <f>+'BD 2006-2014'!GE18</f>
        <v>4.6247771617911422E-3</v>
      </c>
      <c r="CC18" t="s">
        <v>30</v>
      </c>
      <c r="CD18" s="1154">
        <v>0.38373508446967797</v>
      </c>
      <c r="CE18" s="1155">
        <v>0.61626491553032203</v>
      </c>
      <c r="CN18" s="1621" t="s">
        <v>1333</v>
      </c>
    </row>
    <row r="19" spans="1:92" ht="13.8">
      <c r="A19" s="666" t="str">
        <f t="shared" si="37"/>
        <v>ELOR</v>
      </c>
      <c r="B19" s="667"/>
      <c r="C19" s="660" t="s">
        <v>31</v>
      </c>
      <c r="D19" s="660" t="s">
        <v>29</v>
      </c>
      <c r="E19" s="661" t="s">
        <v>214</v>
      </c>
      <c r="F19" s="660" t="str">
        <f t="shared" si="1"/>
        <v>ELORE</v>
      </c>
      <c r="G19" s="660" t="s">
        <v>32</v>
      </c>
      <c r="H19" s="660" t="s">
        <v>28</v>
      </c>
      <c r="I19" s="38">
        <v>8.2346824519128579E-3</v>
      </c>
      <c r="J19" s="38">
        <v>9.21991707796763E-3</v>
      </c>
      <c r="K19" s="38">
        <v>8.4015027959582645E-3</v>
      </c>
      <c r="L19" s="38">
        <v>5.950553570055004E-3</v>
      </c>
      <c r="M19" s="32">
        <f>VLOOKUP($G19,'BD 2006-2014'!$C$8:$CX$70,'BD 2006-2014'!CK$1,0)</f>
        <v>1389.1849999999999</v>
      </c>
      <c r="N19" s="32">
        <f>VLOOKUP($G19,'BD 2006-2014'!$C$8:$CX$70,'BD 2006-2014'!CL$1,0)</f>
        <v>1330.654</v>
      </c>
      <c r="O19" s="687">
        <f>VLOOKUP($G19,'BD 2006-2014'!$C$8:$CX$70,'BD 2006-2014'!CM$1,0)</f>
        <v>1400.7660000000003</v>
      </c>
      <c r="P19" s="32">
        <f>VLOOKUP($G19,'BD 2006-2014'!$C$8:$CX$70,'BD 2006-2014'!CN$1,0)</f>
        <v>1276.364</v>
      </c>
      <c r="Q19" s="32">
        <f>VLOOKUP($G19,'BD 2006-2014'!$C$8:$CX$70,'BD 2006-2014'!CO$1,0)</f>
        <v>1392.5730999999998</v>
      </c>
      <c r="R19" s="32">
        <f>VLOOKUP($G19,'BD 2006-2014'!$C$8:$CX$70,'BD 2006-2014'!CP$1,0)</f>
        <v>1348.0485999999999</v>
      </c>
      <c r="S19" s="687">
        <f>VLOOKUP($G19,'BD 2006-2014'!$C$8:$CX$70,'BD 2006-2014'!CQ$1,0)</f>
        <v>1526.0676800000001</v>
      </c>
      <c r="T19" s="32">
        <f>VLOOKUP($G19,'BD 2006-2014'!$C$8:$CX$70,'BD 2006-2014'!CR$1,0)</f>
        <v>1492.8634999999999</v>
      </c>
      <c r="U19" s="32">
        <f>VLOOKUP($G19,'BD 2006-2014'!$C$8:$CX$70,'BD 2006-2014'!CS$1,0)</f>
        <v>1565.6394699999996</v>
      </c>
      <c r="V19" s="32">
        <f>VLOOKUP($G19,'BD 2006-2014'!$C$8:$CX$70,'BD 2006-2014'!CT$1,0)</f>
        <v>1595.4015000000006</v>
      </c>
      <c r="W19" s="32">
        <f>VLOOKUP($G19,'BD 2006-2014'!$C$8:$CX$70,'BD 2006-2014'!CU$1,0)</f>
        <v>1669.9128000000003</v>
      </c>
      <c r="X19" s="32">
        <f>VLOOKUP($G19,'BD 2006-2014'!$C$8:$CX$70,'BD 2006-2014'!CV$1,0)</f>
        <v>1655.3614</v>
      </c>
      <c r="Y19" s="32">
        <f>VLOOKUP($G19,'BD 2006-2014'!$C$8:$CX$70,'BD 2006-2014'!CW$1,0)</f>
        <v>1640.4083999999996</v>
      </c>
      <c r="Z19" s="32">
        <f>VLOOKUP($G19,'BD 2006-2014'!$C$8:$CX$70,'BD 2006-2014'!CX$1,0)</f>
        <v>1590.8767999999998</v>
      </c>
      <c r="AA19" s="564">
        <f>+O19*(1+$K19)^12</f>
        <v>1548.7003713907081</v>
      </c>
      <c r="AB19" s="42">
        <f t="shared" si="21"/>
        <v>1370.547696044285</v>
      </c>
      <c r="AC19" s="42">
        <f t="shared" si="2"/>
        <v>1495.3319380507812</v>
      </c>
      <c r="AD19" s="43">
        <f t="shared" si="3"/>
        <v>1447.5219474113369</v>
      </c>
      <c r="AE19" s="1127">
        <f t="shared" si="22"/>
        <v>1683.8887192767365</v>
      </c>
      <c r="AF19" s="1127">
        <f t="shared" si="23"/>
        <v>1647.2506691642836</v>
      </c>
      <c r="AG19" s="1127">
        <f t="shared" si="24"/>
        <v>1727.5528972525044</v>
      </c>
      <c r="AH19" s="1133">
        <f t="shared" si="25"/>
        <v>1781.146941420682</v>
      </c>
      <c r="AI19" s="1133">
        <f t="shared" si="26"/>
        <v>1864.3332579035723</v>
      </c>
      <c r="AJ19" s="1133">
        <f t="shared" si="27"/>
        <v>1848.0877036632201</v>
      </c>
      <c r="AK19" s="811">
        <f t="shared" si="28"/>
        <v>1813.6513152892317</v>
      </c>
      <c r="AL19" s="811">
        <f t="shared" si="29"/>
        <v>1758.8887016081633</v>
      </c>
      <c r="AM19" s="564">
        <f t="shared" si="30"/>
        <v>1712.2580362071301</v>
      </c>
      <c r="AN19" s="42">
        <f t="shared" si="31"/>
        <v>1471.6812657927501</v>
      </c>
      <c r="AO19" s="42">
        <f t="shared" si="32"/>
        <v>1605.6734148855135</v>
      </c>
      <c r="AP19" s="42">
        <f t="shared" si="33"/>
        <v>1554.3354952021089</v>
      </c>
      <c r="AQ19" s="80">
        <v>0.42719433149458974</v>
      </c>
      <c r="AR19" s="80">
        <v>0.57280566850541026</v>
      </c>
      <c r="AS19" s="85">
        <f t="shared" si="8"/>
        <v>1.0174000000000001</v>
      </c>
      <c r="AT19" s="85">
        <f t="shared" si="9"/>
        <v>1.089</v>
      </c>
      <c r="AU19" s="72">
        <f t="shared" si="34"/>
        <v>1800.5262205047534</v>
      </c>
      <c r="AV19" s="72">
        <f t="shared" si="35"/>
        <v>1761.3503716850209</v>
      </c>
      <c r="AW19" s="72">
        <f t="shared" si="10"/>
        <v>1847.2148742394993</v>
      </c>
      <c r="AX19" s="72">
        <f t="shared" si="11"/>
        <v>1904.5212037391952</v>
      </c>
      <c r="AY19" s="72">
        <f t="shared" si="12"/>
        <v>1993.469566122063</v>
      </c>
      <c r="AZ19" s="72">
        <f t="shared" si="13"/>
        <v>1976.0987351155163</v>
      </c>
      <c r="BA19" s="72">
        <f t="shared" si="14"/>
        <v>1939.2770499904555</v>
      </c>
      <c r="BB19" s="73">
        <f t="shared" si="15"/>
        <v>1880.7212079639776</v>
      </c>
      <c r="BC19" s="72">
        <f t="shared" si="16"/>
        <v>1830.8605878570825</v>
      </c>
      <c r="BD19" s="72">
        <f t="shared" si="17"/>
        <v>1573.6198461045651</v>
      </c>
      <c r="BE19" s="72">
        <f t="shared" si="18"/>
        <v>1716.8931960720899</v>
      </c>
      <c r="BF19" s="73">
        <f t="shared" si="19"/>
        <v>1661.9992654708801</v>
      </c>
      <c r="BG19" s="73">
        <f t="shared" si="36"/>
        <v>21886.552124865102</v>
      </c>
      <c r="BH19" s="499"/>
      <c r="BI19" s="500"/>
      <c r="BX19" s="1143">
        <f>+'BD 2006-2014'!GB19</f>
        <v>1.1414288229041657E-2</v>
      </c>
      <c r="BY19" s="1143">
        <f>+'BD 2006-2014'!GC19</f>
        <v>1.2790463394446647E-2</v>
      </c>
      <c r="BZ19" s="1143">
        <f>+'BD 2006-2014'!GD19</f>
        <v>1.0872829362710966E-2</v>
      </c>
      <c r="CA19" s="1143">
        <f>+'BD 2006-2014'!GE19</f>
        <v>9.3464933732376257E-3</v>
      </c>
      <c r="CC19" t="s">
        <v>32</v>
      </c>
      <c r="CD19" s="1154">
        <v>0.42272140885283394</v>
      </c>
      <c r="CE19" s="1155">
        <v>0.57727859114716606</v>
      </c>
      <c r="CN19" s="1621" t="s">
        <v>1333</v>
      </c>
    </row>
    <row r="20" spans="1:92" ht="13.8">
      <c r="A20" s="666" t="str">
        <f t="shared" si="37"/>
        <v>ELOR</v>
      </c>
      <c r="B20" s="667"/>
      <c r="C20" s="660" t="s">
        <v>34</v>
      </c>
      <c r="D20" s="660" t="s">
        <v>34</v>
      </c>
      <c r="E20" s="661" t="s">
        <v>213</v>
      </c>
      <c r="F20" s="660" t="str">
        <f t="shared" si="1"/>
        <v>ELORI</v>
      </c>
      <c r="G20" s="660" t="s">
        <v>35</v>
      </c>
      <c r="H20" s="660" t="s">
        <v>25</v>
      </c>
      <c r="I20" s="38">
        <v>7.9990080872355887E-3</v>
      </c>
      <c r="J20" s="38">
        <v>8.1835694622272269E-3</v>
      </c>
      <c r="K20" s="38">
        <v>8.4858500016616583E-3</v>
      </c>
      <c r="L20" s="38">
        <v>7.4775900404381434E-3</v>
      </c>
      <c r="M20" s="32">
        <f>VLOOKUP($G20,'BD 2006-2014'!$C$8:$CX$70,'BD 2006-2014'!CK$1,0)</f>
        <v>305.23500000000001</v>
      </c>
      <c r="N20" s="32">
        <f>VLOOKUP($G20,'BD 2006-2014'!$C$8:$CX$70,'BD 2006-2014'!CL$1,0)</f>
        <v>310.488</v>
      </c>
      <c r="O20" s="687">
        <f>VLOOKUP($G20,'BD 2006-2014'!$C$8:$CX$70,'BD 2006-2014'!CM$1,0)</f>
        <v>371.71380000000005</v>
      </c>
      <c r="P20" s="32">
        <f>VLOOKUP($G20,'BD 2006-2014'!$C$8:$CX$70,'BD 2006-2014'!CN$1,0)</f>
        <v>286.85379999999992</v>
      </c>
      <c r="Q20" s="32">
        <f>VLOOKUP($G20,'BD 2006-2014'!$C$8:$CX$70,'BD 2006-2014'!CO$1,0)</f>
        <v>314.45269999999999</v>
      </c>
      <c r="R20" s="32">
        <f>VLOOKUP($G20,'BD 2006-2014'!$C$8:$CX$70,'BD 2006-2014'!CP$1,0)</f>
        <v>313.96989999999994</v>
      </c>
      <c r="S20" s="687">
        <f>VLOOKUP($G20,'BD 2006-2014'!$C$8:$CX$70,'BD 2006-2014'!CQ$1,0)</f>
        <v>332.86239999999998</v>
      </c>
      <c r="T20" s="32">
        <f>VLOOKUP($G20,'BD 2006-2014'!$C$8:$CX$70,'BD 2006-2014'!CR$1,0)</f>
        <v>314.90230000000003</v>
      </c>
      <c r="U20" s="32">
        <f>VLOOKUP($G20,'BD 2006-2014'!$C$8:$CX$70,'BD 2006-2014'!CS$1,0)</f>
        <v>316.01440000000002</v>
      </c>
      <c r="V20" s="32">
        <f>VLOOKUP($G20,'BD 2006-2014'!$C$8:$CX$70,'BD 2006-2014'!CT$1,0)</f>
        <v>333.58120000000002</v>
      </c>
      <c r="W20" s="32">
        <f>VLOOKUP($G20,'BD 2006-2014'!$C$8:$CX$70,'BD 2006-2014'!CU$1,0)</f>
        <v>335.45499999999998</v>
      </c>
      <c r="X20" s="32">
        <f>VLOOKUP($G20,'BD 2006-2014'!$C$8:$CX$70,'BD 2006-2014'!CV$1,0)</f>
        <v>351.6148</v>
      </c>
      <c r="Y20" s="32">
        <f>VLOOKUP($G20,'BD 2006-2014'!$C$8:$CX$70,'BD 2006-2014'!CW$1,0)</f>
        <v>342.94189999999998</v>
      </c>
      <c r="Z20" s="32">
        <f>VLOOKUP($G20,'BD 2006-2014'!$C$8:$CX$70,'BD 2006-2014'!CX$1,0)</f>
        <v>338.21280000000002</v>
      </c>
      <c r="AA20" s="564">
        <f>+O20*(1+$K20)^12</f>
        <v>411.38304944725053</v>
      </c>
      <c r="AB20" s="42">
        <f t="shared" si="21"/>
        <v>313.67892652024454</v>
      </c>
      <c r="AC20" s="42">
        <f t="shared" si="2"/>
        <v>343.85873702001692</v>
      </c>
      <c r="AD20" s="43">
        <f t="shared" si="3"/>
        <v>343.33078798910293</v>
      </c>
      <c r="AE20" s="1127">
        <f t="shared" si="22"/>
        <v>366.25705343452955</v>
      </c>
      <c r="AF20" s="1127">
        <f t="shared" si="23"/>
        <v>346.49509382182026</v>
      </c>
      <c r="AG20" s="1127">
        <f t="shared" si="24"/>
        <v>347.71876603329429</v>
      </c>
      <c r="AH20" s="1133">
        <f t="shared" si="25"/>
        <v>367.85524380071149</v>
      </c>
      <c r="AI20" s="1133">
        <f t="shared" si="26"/>
        <v>369.92156874898126</v>
      </c>
      <c r="AJ20" s="1133">
        <f t="shared" si="27"/>
        <v>387.74171919142447</v>
      </c>
      <c r="AK20" s="811">
        <f t="shared" si="28"/>
        <v>379.54061593955896</v>
      </c>
      <c r="AL20" s="811">
        <f t="shared" si="29"/>
        <v>374.30682698918645</v>
      </c>
      <c r="AM20" s="564">
        <f t="shared" si="30"/>
        <v>455.28579614886229</v>
      </c>
      <c r="AN20" s="42">
        <f t="shared" si="31"/>
        <v>343.01260413106957</v>
      </c>
      <c r="AO20" s="42">
        <f t="shared" si="32"/>
        <v>376.01467891673741</v>
      </c>
      <c r="AP20" s="42">
        <f t="shared" si="33"/>
        <v>375.43735874432031</v>
      </c>
      <c r="AQ20" s="80">
        <v>5.2146821435371971E-2</v>
      </c>
      <c r="AR20" s="80">
        <v>0.94785317856462803</v>
      </c>
      <c r="AS20" s="85">
        <f t="shared" si="8"/>
        <v>1.0129999999999999</v>
      </c>
      <c r="AT20" s="85">
        <f t="shared" si="9"/>
        <v>1.0874999999999999</v>
      </c>
      <c r="AU20" s="72">
        <f t="shared" si="34"/>
        <v>401.78960457797797</v>
      </c>
      <c r="AV20" s="72">
        <f t="shared" si="35"/>
        <v>380.11043181115019</v>
      </c>
      <c r="AW20" s="72">
        <f t="shared" si="10"/>
        <v>381.45281899351505</v>
      </c>
      <c r="AX20" s="72">
        <f t="shared" si="11"/>
        <v>403.54284391971089</v>
      </c>
      <c r="AY20" s="72">
        <f t="shared" si="12"/>
        <v>405.80963407735993</v>
      </c>
      <c r="AZ20" s="72">
        <f t="shared" si="13"/>
        <v>425.35861240459695</v>
      </c>
      <c r="BA20" s="72">
        <f t="shared" si="14"/>
        <v>416.36187636423779</v>
      </c>
      <c r="BB20" s="73">
        <f t="shared" si="15"/>
        <v>410.62032961968981</v>
      </c>
      <c r="BC20" s="72">
        <f t="shared" si="16"/>
        <v>499.4555006906395</v>
      </c>
      <c r="BD20" s="72">
        <f t="shared" si="17"/>
        <v>376.29008721253427</v>
      </c>
      <c r="BE20" s="72">
        <f t="shared" si="18"/>
        <v>412.49386937602685</v>
      </c>
      <c r="BF20" s="73">
        <f t="shared" si="19"/>
        <v>411.86054029303665</v>
      </c>
      <c r="BG20" s="73">
        <f t="shared" si="36"/>
        <v>4925.1461493404768</v>
      </c>
      <c r="BH20" s="499"/>
      <c r="BI20" s="500"/>
      <c r="BX20" s="1143">
        <f>+'BD 2006-2014'!GB20</f>
        <v>1.0391088666805172E-2</v>
      </c>
      <c r="BY20" s="1143">
        <f>+'BD 2006-2014'!GC20</f>
        <v>9.5317079388800661E-3</v>
      </c>
      <c r="BZ20" s="1143">
        <f>+'BD 2006-2014'!GD20</f>
        <v>1.1126883461857882E-2</v>
      </c>
      <c r="CA20" s="1143">
        <f>+'BD 2006-2014'!GE20</f>
        <v>8.8722941297976685E-3</v>
      </c>
      <c r="CC20" t="s">
        <v>35</v>
      </c>
      <c r="CD20" s="1154">
        <v>5.7418798965171436E-2</v>
      </c>
      <c r="CE20" s="1155">
        <v>0.94258120103482856</v>
      </c>
      <c r="CN20" s="1621" t="s">
        <v>1333</v>
      </c>
    </row>
    <row r="21" spans="1:92" ht="13.8">
      <c r="A21" s="666" t="str">
        <f>+A20</f>
        <v>ELOR</v>
      </c>
      <c r="B21" s="667"/>
      <c r="C21" s="1445" t="s">
        <v>1303</v>
      </c>
      <c r="D21" s="1996" t="s">
        <v>1370</v>
      </c>
      <c r="E21" s="1785" t="s">
        <v>1359</v>
      </c>
      <c r="F21" s="1432" t="str">
        <f t="shared" si="1"/>
        <v>ELORL</v>
      </c>
      <c r="G21" s="1432"/>
      <c r="H21" s="1445" t="s">
        <v>45</v>
      </c>
      <c r="I21" s="1433"/>
      <c r="J21" s="1433"/>
      <c r="K21" s="1433"/>
      <c r="L21" s="1433"/>
      <c r="M21" s="1434"/>
      <c r="N21" s="1434"/>
      <c r="O21" s="1435">
        <f>+'INFO LOCALIDADES ELOR'!C3</f>
        <v>156.01704320111807</v>
      </c>
      <c r="P21" s="1434">
        <f>+'INFO LOCALIDADES ELOR'!D3</f>
        <v>142.51022110079998</v>
      </c>
      <c r="Q21" s="1434">
        <f>+'INFO LOCALIDADES ELOR'!E3</f>
        <v>159.63176639519995</v>
      </c>
      <c r="R21" s="1436">
        <f>+'INFO LOCALIDADES ELOR'!F3</f>
        <v>152.08903051199999</v>
      </c>
      <c r="S21" s="1435">
        <f>+'INFO LOCALIDADES ELOR'!G3</f>
        <v>161.70082280639997</v>
      </c>
      <c r="T21" s="1434">
        <f>+'INFO LOCALIDADES ELOR'!H3</f>
        <v>156.77770967999999</v>
      </c>
      <c r="U21" s="1434">
        <f>+'INFO LOCALIDADES ELOR'!I3</f>
        <v>162.00363333599998</v>
      </c>
      <c r="V21" s="1434">
        <f>+'INFO LOCALIDADES ELOR'!J3</f>
        <v>166.24298075039997</v>
      </c>
      <c r="W21" s="1434">
        <f>+'INFO LOCALIDADES ELOR'!K3</f>
        <v>163.22464353600003</v>
      </c>
      <c r="X21" s="1434">
        <f>+'INFO LOCALIDADES ELOR'!L3</f>
        <v>170.17951763519994</v>
      </c>
      <c r="Y21" s="1434">
        <f>+'INFO LOCALIDADES ELOR'!M3</f>
        <v>166.448110464</v>
      </c>
      <c r="Z21" s="1434">
        <f>+'INFO LOCALIDADES ELOR'!N3</f>
        <v>174.11605451999998</v>
      </c>
      <c r="AA21" s="1434">
        <f t="shared" ref="AA21:AA40" si="38">+O21*(1+$K21)^12</f>
        <v>156.01704320111807</v>
      </c>
      <c r="AB21" s="1434">
        <f t="shared" ref="AB21:AB40" si="39">+P21*(1+$L21)^12</f>
        <v>142.51022110079998</v>
      </c>
      <c r="AC21" s="1434">
        <f t="shared" ref="AC21:AC40" si="40">+Q21*(1+$L21)^12</f>
        <v>159.63176639519995</v>
      </c>
      <c r="AD21" s="1436">
        <f t="shared" ref="AD21:AD40" si="41">+R21*(1+$L21)^12</f>
        <v>152.08903051199999</v>
      </c>
      <c r="AE21" s="1434">
        <f t="shared" ref="AE21:AE40" si="42">+S21*(1+$I21)^12</f>
        <v>161.70082280639997</v>
      </c>
      <c r="AF21" s="1434">
        <f t="shared" ref="AF21:AF40" si="43">+T21*(1+$I21)^12</f>
        <v>156.77770967999999</v>
      </c>
      <c r="AG21" s="1434">
        <f t="shared" ref="AG21:AG40" si="44">+U21*(1+$I21)^12</f>
        <v>162.00363333599998</v>
      </c>
      <c r="AH21" s="1434">
        <f t="shared" ref="AH21:AH40" si="45">+V21*(1+$J21)^12</f>
        <v>166.24298075039997</v>
      </c>
      <c r="AI21" s="1434">
        <f t="shared" ref="AI21:AI40" si="46">+W21*(1+$J21)^12</f>
        <v>163.22464353600003</v>
      </c>
      <c r="AJ21" s="1434">
        <f t="shared" ref="AJ21:AJ40" si="47">+X21*(1+$J21)^12</f>
        <v>170.17951763519994</v>
      </c>
      <c r="AK21" s="1436">
        <f t="shared" ref="AK21:AK40" si="48">+Y21*(1+$K21)^12</f>
        <v>166.448110464</v>
      </c>
      <c r="AL21" s="1436">
        <f t="shared" ref="AL21:AL40" si="49">+Z21*(1+$K21)^12</f>
        <v>174.11605451999998</v>
      </c>
      <c r="AM21" s="1434">
        <f t="shared" ref="AM21:AM40" si="50">+AA21*(1+$K21)^12</f>
        <v>156.01704320111807</v>
      </c>
      <c r="AN21" s="1434">
        <f t="shared" ref="AN21:AN40" si="51">+AB21*(1+$L21)^12</f>
        <v>142.51022110079998</v>
      </c>
      <c r="AO21" s="1434">
        <f t="shared" ref="AO21:AO40" si="52">+AC21*(1+$L21)^12</f>
        <v>159.63176639519995</v>
      </c>
      <c r="AP21" s="1434">
        <f t="shared" ref="AP21:AP40" si="53">+AD21*(1+$L21)^12</f>
        <v>152.08903051199999</v>
      </c>
      <c r="AQ21" s="1437">
        <v>7.0544670007742449E-2</v>
      </c>
      <c r="AR21" s="1437">
        <v>0.92945532999225755</v>
      </c>
      <c r="AS21" s="1438">
        <v>1.038</v>
      </c>
      <c r="AT21" s="1438">
        <v>1.0704</v>
      </c>
      <c r="AU21" s="1434">
        <f t="shared" ref="AU21:AU23" si="54">+(AE21*$AQ21)*$AS21+(AE21*$AR21)*$AT21*$AS21</f>
        <v>178.82819564702567</v>
      </c>
      <c r="AV21" s="1434">
        <f t="shared" ref="AV21:AV22" si="55">+(AF21*$AQ21)*$AS21+(AF21*$AR21)*$AT21*$AS21</f>
        <v>173.38362571793903</v>
      </c>
      <c r="AW21" s="1434">
        <f t="shared" ref="AW21:AW22" si="56">+(AG21*$AQ21)*$AS21+(AG21*$AR21)*$AT21*$AS21</f>
        <v>179.16307990853699</v>
      </c>
      <c r="AX21" s="1434">
        <f t="shared" ref="AX21:AX22" si="57">+(AH21*$AQ21)*$AS21+(AH21*$AR21)*$AT21*$AS21</f>
        <v>183.85145956969492</v>
      </c>
      <c r="AY21" s="1434">
        <f t="shared" ref="AY21:AY22" si="58">+(AI21*$AQ21)*$AS21+(AI21*$AR21)*$AT21*$AS21</f>
        <v>180.51341967269545</v>
      </c>
      <c r="AZ21" s="1434">
        <f t="shared" ref="AZ21:AZ22" si="59">+(AJ21*$AQ21)*$AS21+(AJ21*$AR21)*$AT21*$AS21</f>
        <v>188.2049549693416</v>
      </c>
      <c r="BA21" s="1434">
        <f t="shared" ref="BA21:BA22" si="60">+(AK21*$AQ21)*$AS21+(AK21*$AR21)*$AT21*$AS21</f>
        <v>184.07831665007362</v>
      </c>
      <c r="BB21" s="1436">
        <f t="shared" ref="BB21:BB22" si="61">+(AL21*$AQ21)*$AS21+(AL21*$AR21)*$AT21*$AS21</f>
        <v>192.55845036898833</v>
      </c>
      <c r="BC21" s="1434">
        <f t="shared" ref="BC21:BC22" si="62">+(AM21*$AQ21)*$AS21+(AM21*$AR21)*$AT21*$AS21</f>
        <v>172.54238934358554</v>
      </c>
      <c r="BD21" s="1434">
        <f t="shared" ref="BD21:BD22" si="63">+(AN21*$AQ21)*$AS21+(AN21*$AR21)*$AT21*$AS21</f>
        <v>157.60492283472834</v>
      </c>
      <c r="BE21" s="1434">
        <f t="shared" ref="BE21:BE22" si="64">+(AO21*$AQ21)*$AS21+(AO21*$AR21)*$AT21*$AS21</f>
        <v>176.53998450322831</v>
      </c>
      <c r="BF21" s="1436">
        <f t="shared" ref="BF21:BF22" si="65">+(AP21*$AQ21)*$AS21+(AP21*$AR21)*$AT21*$AS21</f>
        <v>168.19832102357077</v>
      </c>
      <c r="BG21" s="73">
        <f t="shared" ref="BG21:BG40" si="66">SUM(AU21:BF21)</f>
        <v>2135.4671202094087</v>
      </c>
      <c r="BH21" s="1852">
        <f>+BG21</f>
        <v>2135.4671202094087</v>
      </c>
      <c r="BI21" s="500"/>
      <c r="BX21" s="1143"/>
      <c r="BY21" s="1143"/>
      <c r="BZ21" s="1143"/>
      <c r="CA21" s="1143"/>
      <c r="CC21"/>
      <c r="CD21" s="1154"/>
      <c r="CE21" s="1155"/>
      <c r="CN21" s="1621" t="s">
        <v>1337</v>
      </c>
    </row>
    <row r="22" spans="1:92" ht="13.8">
      <c r="A22" s="666" t="str">
        <f t="shared" si="37"/>
        <v>ELOR</v>
      </c>
      <c r="B22" s="667"/>
      <c r="C22" s="1786" t="s">
        <v>1360</v>
      </c>
      <c r="D22" s="1786" t="s">
        <v>1390</v>
      </c>
      <c r="E22" s="1785" t="s">
        <v>1359</v>
      </c>
      <c r="F22" s="1432" t="str">
        <f>+A22&amp;E22</f>
        <v>ELORL</v>
      </c>
      <c r="G22" s="1432"/>
      <c r="H22" s="1786" t="s">
        <v>45</v>
      </c>
      <c r="I22" s="1433"/>
      <c r="J22" s="1433"/>
      <c r="K22" s="1433"/>
      <c r="L22" s="1433"/>
      <c r="M22" s="1434"/>
      <c r="N22" s="1434"/>
      <c r="O22" s="1435">
        <f>+'INFO LOCALIDADES ELOR'!C4</f>
        <v>78.900104001118081</v>
      </c>
      <c r="P22" s="1434">
        <f>+'INFO LOCALIDADES ELOR'!D4</f>
        <v>69.442358227199989</v>
      </c>
      <c r="Q22" s="1434">
        <f>+'INFO LOCALIDADES ELOR'!E4</f>
        <v>77.808907411199996</v>
      </c>
      <c r="R22" s="1436">
        <f>+'INFO LOCALIDADES ELOR'!F4</f>
        <v>74.139739344000006</v>
      </c>
      <c r="S22" s="1435">
        <f>+'INFO LOCALIDADES ELOR'!G4</f>
        <v>78.730737695999977</v>
      </c>
      <c r="T22" s="1434">
        <f>+'INFO LOCALIDADES ELOR'!H4</f>
        <v>76.484078928000002</v>
      </c>
      <c r="U22" s="1434">
        <f>+'INFO LOCALIDADES ELOR'!I4</f>
        <v>79.033548225599986</v>
      </c>
      <c r="V22" s="1434">
        <f>+'INFO LOCALIDADES ELOR'!J4</f>
        <v>80.850411403199985</v>
      </c>
      <c r="W22" s="1434">
        <f>+'INFO LOCALIDADES ELOR'!K4</f>
        <v>79.414503408000002</v>
      </c>
      <c r="X22" s="1434">
        <f>+'INFO LOCALIDADES ELOR'!L4</f>
        <v>82.667274580799983</v>
      </c>
      <c r="Y22" s="1434">
        <f>+'INFO LOCALIDADES ELOR'!M4</f>
        <v>80.879715648000015</v>
      </c>
      <c r="Z22" s="1434">
        <f>+'INFO LOCALIDADES ELOR'!N4</f>
        <v>84.786948287999991</v>
      </c>
      <c r="AA22" s="1434">
        <f t="shared" si="38"/>
        <v>78.900104001118081</v>
      </c>
      <c r="AB22" s="1434">
        <f t="shared" si="39"/>
        <v>69.442358227199989</v>
      </c>
      <c r="AC22" s="1434">
        <f t="shared" si="40"/>
        <v>77.808907411199996</v>
      </c>
      <c r="AD22" s="1436">
        <f t="shared" si="41"/>
        <v>74.139739344000006</v>
      </c>
      <c r="AE22" s="1434">
        <f t="shared" si="42"/>
        <v>78.730737695999977</v>
      </c>
      <c r="AF22" s="1434">
        <f t="shared" si="43"/>
        <v>76.484078928000002</v>
      </c>
      <c r="AG22" s="1434">
        <f t="shared" si="44"/>
        <v>79.033548225599986</v>
      </c>
      <c r="AH22" s="1434">
        <f t="shared" si="45"/>
        <v>80.850411403199985</v>
      </c>
      <c r="AI22" s="1434">
        <f t="shared" si="46"/>
        <v>79.414503408000002</v>
      </c>
      <c r="AJ22" s="1434">
        <f t="shared" si="47"/>
        <v>82.667274580799983</v>
      </c>
      <c r="AK22" s="1436">
        <f t="shared" si="48"/>
        <v>80.879715648000015</v>
      </c>
      <c r="AL22" s="1436">
        <f t="shared" si="49"/>
        <v>84.786948287999991</v>
      </c>
      <c r="AM22" s="1434">
        <f t="shared" si="50"/>
        <v>78.900104001118081</v>
      </c>
      <c r="AN22" s="1434">
        <f t="shared" si="51"/>
        <v>69.442358227199989</v>
      </c>
      <c r="AO22" s="1434">
        <f t="shared" si="52"/>
        <v>77.808907411199996</v>
      </c>
      <c r="AP22" s="1434">
        <f t="shared" si="53"/>
        <v>74.139739344000006</v>
      </c>
      <c r="AQ22" s="1437">
        <v>7.0544670007742449E-2</v>
      </c>
      <c r="AR22" s="1437">
        <v>0.92945532999225755</v>
      </c>
      <c r="AS22" s="1438">
        <v>1.038</v>
      </c>
      <c r="AT22" s="1438">
        <v>1.0704</v>
      </c>
      <c r="AU22" s="1434">
        <f t="shared" si="54"/>
        <v>87.06990799293385</v>
      </c>
      <c r="AV22" s="1434">
        <f t="shared" si="55"/>
        <v>84.585282826882406</v>
      </c>
      <c r="AW22" s="1434">
        <f t="shared" si="56"/>
        <v>87.404792254445141</v>
      </c>
      <c r="AX22" s="1434">
        <f t="shared" si="57"/>
        <v>89.414097823512833</v>
      </c>
      <c r="AY22" s="1434">
        <f t="shared" si="58"/>
        <v>87.82609826086258</v>
      </c>
      <c r="AZ22" s="1434">
        <f t="shared" si="59"/>
        <v>91.423403392580553</v>
      </c>
      <c r="BA22" s="1434">
        <f t="shared" si="60"/>
        <v>89.446505977852695</v>
      </c>
      <c r="BB22" s="1436">
        <f t="shared" si="61"/>
        <v>93.767593223159551</v>
      </c>
      <c r="BC22" s="1434">
        <f t="shared" si="62"/>
        <v>87.257213599807201</v>
      </c>
      <c r="BD22" s="1434">
        <f t="shared" si="63"/>
        <v>76.7977021249459</v>
      </c>
      <c r="BE22" s="1434">
        <f t="shared" si="64"/>
        <v>86.050437320722523</v>
      </c>
      <c r="BF22" s="1436">
        <f t="shared" si="65"/>
        <v>81.992630479698278</v>
      </c>
      <c r="BG22" s="73">
        <f t="shared" si="66"/>
        <v>1043.0356652774035</v>
      </c>
      <c r="BH22" s="1852">
        <f>+BG40</f>
        <v>0</v>
      </c>
      <c r="BI22" s="500"/>
      <c r="BX22" s="1143"/>
      <c r="BY22" s="1143"/>
      <c r="BZ22" s="1143"/>
      <c r="CA22" s="1143"/>
      <c r="CC22"/>
      <c r="CD22" s="1154"/>
      <c r="CE22" s="1155"/>
      <c r="CN22" s="1621" t="s">
        <v>1337</v>
      </c>
    </row>
    <row r="23" spans="1:92" ht="13.8">
      <c r="A23" s="666" t="str">
        <f t="shared" si="37"/>
        <v>ELOR</v>
      </c>
      <c r="B23" s="667"/>
      <c r="C23" s="1786" t="s">
        <v>1382</v>
      </c>
      <c r="D23" s="1786" t="s">
        <v>1401</v>
      </c>
      <c r="E23" s="1785" t="s">
        <v>1359</v>
      </c>
      <c r="F23" s="1432" t="str">
        <f t="shared" ref="F23" si="67">+A23&amp;E23</f>
        <v>ELORL</v>
      </c>
      <c r="G23" s="1432"/>
      <c r="H23" s="1786" t="s">
        <v>45</v>
      </c>
      <c r="I23" s="1433"/>
      <c r="J23" s="1433"/>
      <c r="K23" s="1433"/>
      <c r="L23" s="1433"/>
      <c r="M23" s="1434"/>
      <c r="N23" s="1434"/>
      <c r="O23" s="1435">
        <f>+'INFO LOCALIDADES ELOR'!C14</f>
        <v>159.14340560111802</v>
      </c>
      <c r="P23" s="1434">
        <f>+'INFO LOCALIDADES ELOR'!D14</f>
        <v>145.57795580159998</v>
      </c>
      <c r="Q23" s="1434">
        <f>+'INFO LOCALIDADES ELOR'!E14</f>
        <v>163.02818695679997</v>
      </c>
      <c r="R23" s="1436">
        <f>+'INFO LOCALIDADES ELOR'!F14</f>
        <v>155.31249744000002</v>
      </c>
      <c r="S23" s="1435">
        <f>+'INFO LOCALIDADES ELOR'!G14</f>
        <v>165.18314389679998</v>
      </c>
      <c r="T23" s="1434">
        <f>+'INFO LOCALIDADES ELOR'!H14</f>
        <v>160.14769783200001</v>
      </c>
      <c r="U23" s="1434">
        <f>+'INFO LOCALIDADES ELOR'!I14</f>
        <v>165.48595442639996</v>
      </c>
      <c r="V23" s="1434">
        <f>+'INFO LOCALIDADES ELOR'!J14</f>
        <v>169.87670710559999</v>
      </c>
      <c r="W23" s="1434">
        <f>+'INFO LOCALIDADES ELOR'!K14</f>
        <v>166.88767413600002</v>
      </c>
      <c r="X23" s="1434">
        <f>+'INFO LOCALIDADES ELOR'!L14</f>
        <v>173.81324399039997</v>
      </c>
      <c r="Y23" s="1434">
        <f>+'INFO LOCALIDADES ELOR'!M14</f>
        <v>169.96461984000001</v>
      </c>
      <c r="Z23" s="1434">
        <f>+'INFO LOCALIDADES ELOR'!N14</f>
        <v>177.90118613999996</v>
      </c>
      <c r="AA23" s="1434">
        <f t="shared" si="38"/>
        <v>159.14340560111802</v>
      </c>
      <c r="AB23" s="1434">
        <f t="shared" ref="AB23" si="68">+P23*(1+$L23)^12</f>
        <v>145.57795580159998</v>
      </c>
      <c r="AC23" s="1434">
        <f t="shared" ref="AC23" si="69">+Q23*(1+$L23)^12</f>
        <v>163.02818695679997</v>
      </c>
      <c r="AD23" s="1436">
        <f t="shared" ref="AD23" si="70">+R23*(1+$L23)^12</f>
        <v>155.31249744000002</v>
      </c>
      <c r="AE23" s="1434">
        <f t="shared" ref="AE23" si="71">+S23*(1+$I23)^12</f>
        <v>165.18314389679998</v>
      </c>
      <c r="AF23" s="1434">
        <f t="shared" ref="AF23" si="72">+T23*(1+$I23)^12</f>
        <v>160.14769783200001</v>
      </c>
      <c r="AG23" s="1434">
        <f t="shared" ref="AG23" si="73">+U23*(1+$I23)^12</f>
        <v>165.48595442639996</v>
      </c>
      <c r="AH23" s="1434">
        <f t="shared" ref="AH23" si="74">+V23*(1+$J23)^12</f>
        <v>169.87670710559999</v>
      </c>
      <c r="AI23" s="1434">
        <f t="shared" ref="AI23" si="75">+W23*(1+$J23)^12</f>
        <v>166.88767413600002</v>
      </c>
      <c r="AJ23" s="1434">
        <f t="shared" ref="AJ23" si="76">+X23*(1+$J23)^12</f>
        <v>173.81324399039997</v>
      </c>
      <c r="AK23" s="1436">
        <f t="shared" ref="AK23" si="77">+Y23*(1+$K23)^12</f>
        <v>169.96461984000001</v>
      </c>
      <c r="AL23" s="1436">
        <f t="shared" ref="AL23" si="78">+Z23*(1+$K23)^12</f>
        <v>177.90118613999996</v>
      </c>
      <c r="AM23" s="1434">
        <f t="shared" ref="AM23" si="79">+AA23*(1+$K23)^12</f>
        <v>159.14340560111802</v>
      </c>
      <c r="AN23" s="1434">
        <f t="shared" ref="AN23" si="80">+AB23*(1+$L23)^12</f>
        <v>145.57795580159998</v>
      </c>
      <c r="AO23" s="1434">
        <f t="shared" ref="AO23" si="81">+AC23*(1+$L23)^12</f>
        <v>163.02818695679997</v>
      </c>
      <c r="AP23" s="1434">
        <f t="shared" ref="AP23" si="82">+AD23*(1+$L23)^12</f>
        <v>155.31249744000002</v>
      </c>
      <c r="AQ23" s="1437">
        <v>7.0544670007742449E-2</v>
      </c>
      <c r="AR23" s="1437">
        <v>0.92945532999225755</v>
      </c>
      <c r="AS23" s="1438">
        <v>1.038</v>
      </c>
      <c r="AT23" s="1438">
        <v>1.0704</v>
      </c>
      <c r="AU23" s="1434">
        <f t="shared" si="54"/>
        <v>182.67936465440548</v>
      </c>
      <c r="AV23" s="1434">
        <f t="shared" ref="AV23" si="83">+(AF23*$AQ23)*$AS23+(AF23*$AR23)*$AT23*$AS23</f>
        <v>177.11056346701625</v>
      </c>
      <c r="AW23" s="1434">
        <f t="shared" ref="AW23" si="84">+(AG23*$AQ23)*$AS23+(AG23*$AR23)*$AT23*$AS23</f>
        <v>183.01424891591671</v>
      </c>
      <c r="AX23" s="1434">
        <f t="shared" ref="AX23" si="85">+(AH23*$AQ23)*$AS23+(AH23*$AR23)*$AT23*$AS23</f>
        <v>187.87007070783039</v>
      </c>
      <c r="AY23" s="1434">
        <f t="shared" ref="AY23" si="86">+(AI23*$AQ23)*$AS23+(AI23*$AR23)*$AT23*$AS23</f>
        <v>184.56443896517061</v>
      </c>
      <c r="AZ23" s="1434">
        <f t="shared" ref="AZ23" si="87">+(AJ23*$AQ23)*$AS23+(AJ23*$AR23)*$AT23*$AS23</f>
        <v>192.22356610747704</v>
      </c>
      <c r="BA23" s="1434">
        <f t="shared" ref="BA23" si="88">+(AK23*$AQ23)*$AS23+(AK23*$AR23)*$AT23*$AS23</f>
        <v>187.96729517084981</v>
      </c>
      <c r="BB23" s="1436">
        <f t="shared" ref="BB23" si="89">+(AL23*$AQ23)*$AS23+(AL23*$AR23)*$AT23*$AS23</f>
        <v>196.74450363787938</v>
      </c>
      <c r="BC23" s="1434">
        <f t="shared" ref="BC23" si="90">+(AM23*$AQ23)*$AS23+(AM23*$AR23)*$AT23*$AS23</f>
        <v>175.99989646833328</v>
      </c>
      <c r="BD23" s="1434">
        <f t="shared" ref="BD23" si="91">+(AN23*$AQ23)*$AS23+(AN23*$AR23)*$AT23*$AS23</f>
        <v>160.99759240651312</v>
      </c>
      <c r="BE23" s="1434">
        <f t="shared" ref="BE23" si="92">+(AO23*$AQ23)*$AS23+(AO23*$AR23)*$AT23*$AS23</f>
        <v>180.2961543862757</v>
      </c>
      <c r="BF23" s="1436">
        <f t="shared" ref="BF23" si="93">+(AP23*$AQ23)*$AS23+(AP23*$AR23)*$AT23*$AS23</f>
        <v>171.76321800094897</v>
      </c>
      <c r="BG23" s="73">
        <f t="shared" si="66"/>
        <v>2181.2309128886168</v>
      </c>
      <c r="BH23" s="499">
        <f>SUM(AU23:BF23)</f>
        <v>2181.2309128886168</v>
      </c>
      <c r="BI23" s="500"/>
      <c r="BX23" s="1143"/>
      <c r="BY23" s="1143"/>
      <c r="BZ23" s="1143"/>
      <c r="CA23" s="1143"/>
      <c r="CC23"/>
      <c r="CD23" s="1154"/>
      <c r="CE23" s="1155"/>
    </row>
    <row r="24" spans="1:92" ht="13.8">
      <c r="A24" s="666" t="str">
        <f>+A22</f>
        <v>ELOR</v>
      </c>
      <c r="B24" s="667"/>
      <c r="C24" s="1786" t="s">
        <v>1372</v>
      </c>
      <c r="D24" s="1786" t="s">
        <v>1391</v>
      </c>
      <c r="E24" s="1785" t="s">
        <v>1359</v>
      </c>
      <c r="F24" s="1432" t="str">
        <f t="shared" ref="F24:F40" si="94">+A24&amp;E24</f>
        <v>ELORL</v>
      </c>
      <c r="G24" s="1432"/>
      <c r="H24" s="1786"/>
      <c r="I24" s="1433"/>
      <c r="J24" s="1433"/>
      <c r="K24" s="1433"/>
      <c r="L24" s="1433"/>
      <c r="M24" s="1434"/>
      <c r="N24" s="1434"/>
      <c r="O24" s="1435">
        <f>+'INFO LOCALIDADES ELOR'!C5</f>
        <v>12.364763291999997</v>
      </c>
      <c r="P24" s="1434">
        <f>+'INFO LOCALIDADES ELOR'!D5</f>
        <v>11.620207200000001</v>
      </c>
      <c r="Q24" s="1434">
        <f>+'INFO LOCALIDADES ELOR'!E5</f>
        <v>13.122533987999999</v>
      </c>
      <c r="R24" s="1436">
        <f>+'INFO LOCALIDADES ELOR'!F5</f>
        <v>12.69850608</v>
      </c>
      <c r="S24" s="1435">
        <f>+'INFO LOCALIDADES ELOR'!G5</f>
        <v>13.374131724</v>
      </c>
      <c r="T24" s="1434">
        <f>+'INFO LOCALIDADES ELOR'!H5</f>
        <v>13.18691016</v>
      </c>
      <c r="U24" s="1434">
        <f>+'INFO LOCALIDADES ELOR'!I5</f>
        <v>13.878815939999999</v>
      </c>
      <c r="V24" s="1434">
        <f>+'INFO LOCALIDADES ELOR'!J5</f>
        <v>14.131158047999998</v>
      </c>
      <c r="W24" s="1434">
        <f>+'INFO LOCALIDADES ELOR'!K5</f>
        <v>13.91951628</v>
      </c>
      <c r="X24" s="1434">
        <f>+'INFO LOCALIDADES ELOR'!L5</f>
        <v>14.635842263999997</v>
      </c>
      <c r="Y24" s="1434">
        <f>+'INFO LOCALIDADES ELOR'!M5</f>
        <v>14.40792036</v>
      </c>
      <c r="Z24" s="1434">
        <f>+'INFO LOCALIDADES ELOR'!N5</f>
        <v>15.140526479999998</v>
      </c>
      <c r="AA24" s="1434">
        <f t="shared" si="38"/>
        <v>12.364763291999997</v>
      </c>
      <c r="AB24" s="1434">
        <f t="shared" si="39"/>
        <v>11.620207200000001</v>
      </c>
      <c r="AC24" s="1434">
        <f t="shared" si="40"/>
        <v>13.122533987999999</v>
      </c>
      <c r="AD24" s="1436">
        <f t="shared" si="41"/>
        <v>12.69850608</v>
      </c>
      <c r="AE24" s="1434">
        <f t="shared" si="42"/>
        <v>13.374131724</v>
      </c>
      <c r="AF24" s="1434">
        <f t="shared" si="43"/>
        <v>13.18691016</v>
      </c>
      <c r="AG24" s="1434">
        <f t="shared" si="44"/>
        <v>13.878815939999999</v>
      </c>
      <c r="AH24" s="1434">
        <f t="shared" si="45"/>
        <v>14.131158047999998</v>
      </c>
      <c r="AI24" s="1434">
        <f t="shared" si="46"/>
        <v>13.91951628</v>
      </c>
      <c r="AJ24" s="1434">
        <f t="shared" si="47"/>
        <v>14.635842263999997</v>
      </c>
      <c r="AK24" s="1436">
        <f t="shared" si="48"/>
        <v>14.40792036</v>
      </c>
      <c r="AL24" s="1436">
        <f t="shared" si="49"/>
        <v>15.140526479999998</v>
      </c>
      <c r="AM24" s="1434">
        <f t="shared" si="50"/>
        <v>12.364763291999997</v>
      </c>
      <c r="AN24" s="1434">
        <f t="shared" si="51"/>
        <v>11.620207200000001</v>
      </c>
      <c r="AO24" s="1434">
        <f t="shared" si="52"/>
        <v>13.122533987999999</v>
      </c>
      <c r="AP24" s="1434">
        <f t="shared" si="53"/>
        <v>12.69850608</v>
      </c>
      <c r="AQ24" s="1437">
        <v>7.0544670007742449E-2</v>
      </c>
      <c r="AR24" s="1437">
        <v>0.92945532999225755</v>
      </c>
      <c r="AS24" s="1438">
        <v>1.038</v>
      </c>
      <c r="AT24" s="1438">
        <v>1.0704</v>
      </c>
      <c r="AU24" s="1986"/>
      <c r="AV24" s="1986"/>
      <c r="AW24" s="1434"/>
      <c r="AX24" s="1434"/>
      <c r="AY24" s="1434"/>
      <c r="AZ24" s="1434"/>
      <c r="BA24" s="1434"/>
      <c r="BB24" s="1436"/>
      <c r="BC24" s="1434"/>
      <c r="BD24" s="1434"/>
      <c r="BE24" s="1434"/>
      <c r="BF24" s="1436"/>
      <c r="BG24" s="1992"/>
      <c r="BH24" s="499">
        <f t="shared" ref="BH24:BH40" si="95">SUM(AU24:BF24)</f>
        <v>0</v>
      </c>
      <c r="BI24" s="500"/>
      <c r="BJ24" s="1986">
        <v>14.790721550081717</v>
      </c>
      <c r="BK24" s="1986">
        <v>14.583669452910762</v>
      </c>
      <c r="BL24" s="1434">
        <v>15.348861985933857</v>
      </c>
      <c r="BM24" s="1434">
        <v>15.627932203859926</v>
      </c>
      <c r="BN24" s="1434">
        <v>15.393873311405802</v>
      </c>
      <c r="BO24" s="1434">
        <v>16.186072639712062</v>
      </c>
      <c r="BP24" s="1434">
        <v>15.934009217069164</v>
      </c>
      <c r="BQ24" s="1436">
        <v>16.744213075564204</v>
      </c>
      <c r="BR24" s="1434">
        <v>13.674440678377433</v>
      </c>
      <c r="BS24" s="1434">
        <v>12.851021105245302</v>
      </c>
      <c r="BT24" s="1434">
        <v>14.512474548137728</v>
      </c>
      <c r="BU24" s="1436">
        <v>14.043533547247398</v>
      </c>
      <c r="BV24" s="1992">
        <v>179.69082331554534</v>
      </c>
      <c r="BX24" s="1143"/>
      <c r="BY24" s="1143"/>
      <c r="BZ24" s="1143"/>
      <c r="CA24" s="1143"/>
      <c r="CC24"/>
      <c r="CD24" s="1154"/>
      <c r="CE24" s="1155"/>
    </row>
    <row r="25" spans="1:92" ht="13.8">
      <c r="A25" s="666" t="str">
        <f t="shared" si="37"/>
        <v>ELOR</v>
      </c>
      <c r="B25" s="667"/>
      <c r="C25" s="1786" t="s">
        <v>1373</v>
      </c>
      <c r="D25" s="1786" t="s">
        <v>1392</v>
      </c>
      <c r="E25" s="1785" t="s">
        <v>1359</v>
      </c>
      <c r="F25" s="1432" t="str">
        <f t="shared" si="94"/>
        <v>ELORL</v>
      </c>
      <c r="G25" s="1432"/>
      <c r="H25" s="1786"/>
      <c r="I25" s="1433"/>
      <c r="J25" s="1433"/>
      <c r="K25" s="1433"/>
      <c r="L25" s="1433"/>
      <c r="M25" s="1434"/>
      <c r="N25" s="1434"/>
      <c r="O25" s="1435">
        <f>+'INFO LOCALIDADES ELOR'!C6</f>
        <v>21.348142336799999</v>
      </c>
      <c r="P25" s="1434">
        <f>+'INFO LOCALIDADES ELOR'!D6</f>
        <v>19.870554311999999</v>
      </c>
      <c r="Q25" s="1434">
        <f>+'INFO LOCALIDADES ELOR'!E6</f>
        <v>22.231116403199998</v>
      </c>
      <c r="R25" s="1436">
        <f>+'INFO LOCALIDADES ELOR'!F6</f>
        <v>21.318838091999996</v>
      </c>
      <c r="S25" s="1435">
        <f>+'INFO LOCALIDADES ELOR'!G6</f>
        <v>22.256573925600001</v>
      </c>
      <c r="T25" s="1434">
        <f>+'INFO LOCALIDADES ELOR'!H6</f>
        <v>21.758401763999998</v>
      </c>
      <c r="U25" s="1434">
        <f>+'INFO LOCALIDADES ELOR'!I6</f>
        <v>22.710789720000001</v>
      </c>
      <c r="V25" s="1434">
        <f>+'INFO LOCALIDADES ELOR'!J6</f>
        <v>22.937897617199997</v>
      </c>
      <c r="W25" s="1434">
        <f>+'INFO LOCALIDADES ELOR'!K6</f>
        <v>22.417747272</v>
      </c>
      <c r="X25" s="1434">
        <f>+'INFO LOCALIDADES ELOR'!L6</f>
        <v>23.3921134116</v>
      </c>
      <c r="Y25" s="1434">
        <f>+'INFO LOCALIDADES ELOR'!M6</f>
        <v>22.857310944000002</v>
      </c>
      <c r="Z25" s="1434">
        <f>+'INFO LOCALIDADES ELOR'!N6</f>
        <v>23.846329206000004</v>
      </c>
      <c r="AA25" s="1434">
        <f t="shared" si="38"/>
        <v>21.348142336799999</v>
      </c>
      <c r="AB25" s="1434">
        <f t="shared" si="39"/>
        <v>19.870554311999999</v>
      </c>
      <c r="AC25" s="1434">
        <f t="shared" si="40"/>
        <v>22.231116403199998</v>
      </c>
      <c r="AD25" s="1436">
        <f t="shared" si="41"/>
        <v>21.318838091999996</v>
      </c>
      <c r="AE25" s="1434">
        <f t="shared" si="42"/>
        <v>22.256573925600001</v>
      </c>
      <c r="AF25" s="1434">
        <f t="shared" si="43"/>
        <v>21.758401763999998</v>
      </c>
      <c r="AG25" s="1434">
        <f t="shared" si="44"/>
        <v>22.710789720000001</v>
      </c>
      <c r="AH25" s="1434">
        <f t="shared" si="45"/>
        <v>22.937897617199997</v>
      </c>
      <c r="AI25" s="1434">
        <f t="shared" si="46"/>
        <v>22.417747272</v>
      </c>
      <c r="AJ25" s="1434">
        <f t="shared" si="47"/>
        <v>23.3921134116</v>
      </c>
      <c r="AK25" s="1436">
        <f t="shared" si="48"/>
        <v>22.857310944000002</v>
      </c>
      <c r="AL25" s="1436">
        <f t="shared" si="49"/>
        <v>23.846329206000004</v>
      </c>
      <c r="AM25" s="1434">
        <f t="shared" si="50"/>
        <v>21.348142336799999</v>
      </c>
      <c r="AN25" s="1434">
        <f t="shared" si="51"/>
        <v>19.870554311999999</v>
      </c>
      <c r="AO25" s="1434">
        <f t="shared" si="52"/>
        <v>22.231116403199998</v>
      </c>
      <c r="AP25" s="1434">
        <f t="shared" si="53"/>
        <v>21.318838091999996</v>
      </c>
      <c r="AQ25" s="1437">
        <v>7.0544670007742449E-2</v>
      </c>
      <c r="AR25" s="1437">
        <v>0.92945532999225755</v>
      </c>
      <c r="AS25" s="1438">
        <v>1.038</v>
      </c>
      <c r="AT25" s="1438">
        <v>1.0704</v>
      </c>
      <c r="AU25" s="1986"/>
      <c r="AV25" s="1986"/>
      <c r="AW25" s="1434"/>
      <c r="AX25" s="1434"/>
      <c r="AY25" s="1434"/>
      <c r="AZ25" s="1434"/>
      <c r="BA25" s="1434"/>
      <c r="BB25" s="1436"/>
      <c r="BC25" s="1434"/>
      <c r="BD25" s="1434"/>
      <c r="BE25" s="1434"/>
      <c r="BF25" s="1436"/>
      <c r="BG25" s="1992"/>
      <c r="BH25" s="499">
        <f t="shared" si="95"/>
        <v>0</v>
      </c>
      <c r="BI25" s="500"/>
      <c r="BJ25" s="1986">
        <v>24.613993221079383</v>
      </c>
      <c r="BK25" s="1986">
        <v>24.063054597302752</v>
      </c>
      <c r="BL25" s="1434">
        <v>25.116319613346313</v>
      </c>
      <c r="BM25" s="1434">
        <v>25.367482809479771</v>
      </c>
      <c r="BN25" s="1434">
        <v>24.79223806994829</v>
      </c>
      <c r="BO25" s="1434">
        <v>25.869809201746698</v>
      </c>
      <c r="BP25" s="1434">
        <v>25.278360385045318</v>
      </c>
      <c r="BQ25" s="1436">
        <v>26.372135594013628</v>
      </c>
      <c r="BR25" s="1434">
        <v>23.60934043654553</v>
      </c>
      <c r="BS25" s="1434">
        <v>21.97524608996946</v>
      </c>
      <c r="BT25" s="1434">
        <v>24.585839234492152</v>
      </c>
      <c r="BU25" s="1436">
        <v>23.576932282205725</v>
      </c>
      <c r="BV25" s="1992">
        <v>295.22075153517505</v>
      </c>
      <c r="BX25" s="1143"/>
      <c r="BY25" s="1143"/>
      <c r="BZ25" s="1143"/>
      <c r="CA25" s="1143"/>
      <c r="CC25"/>
      <c r="CD25" s="1154"/>
      <c r="CE25" s="1155"/>
    </row>
    <row r="26" spans="1:92" ht="13.8">
      <c r="A26" s="666" t="str">
        <f t="shared" si="37"/>
        <v>ELOR</v>
      </c>
      <c r="B26" s="667"/>
      <c r="C26" s="1786" t="s">
        <v>1374</v>
      </c>
      <c r="D26" s="1786" t="s">
        <v>1393</v>
      </c>
      <c r="E26" s="1785" t="s">
        <v>1359</v>
      </c>
      <c r="F26" s="1432" t="str">
        <f t="shared" si="94"/>
        <v>ELORL</v>
      </c>
      <c r="G26" s="1432"/>
      <c r="H26" s="1786"/>
      <c r="I26" s="1433"/>
      <c r="J26" s="1433"/>
      <c r="K26" s="1433"/>
      <c r="L26" s="1433"/>
      <c r="M26" s="1434"/>
      <c r="N26" s="1434"/>
      <c r="O26" s="1435">
        <f>+'INFO LOCALIDADES ELOR'!C7</f>
        <v>194.12678368440001</v>
      </c>
      <c r="P26" s="1434">
        <f>+'INFO LOCALIDADES ELOR'!D7</f>
        <v>178.95119087999998</v>
      </c>
      <c r="Q26" s="1434">
        <f>+'INFO LOCALIDADES ELOR'!E7</f>
        <v>198.30464597159997</v>
      </c>
      <c r="R26" s="1436">
        <f>+'INFO LOCALIDADES ELOR'!F7</f>
        <v>188.37745365599997</v>
      </c>
      <c r="S26" s="1435">
        <f>+'INFO LOCALIDADES ELOR'!G7</f>
        <v>194.83334158679997</v>
      </c>
      <c r="T26" s="1434">
        <f>+'INFO LOCALIDADES ELOR'!H7</f>
        <v>188.71933651199998</v>
      </c>
      <c r="U26" s="1434">
        <f>+'INFO LOCALIDADES ELOR'!I7</f>
        <v>195.18662053799997</v>
      </c>
      <c r="V26" s="1434">
        <f>+'INFO LOCALIDADES ELOR'!J7</f>
        <v>195.36326001359998</v>
      </c>
      <c r="W26" s="1434">
        <f>+'INFO LOCALIDADES ELOR'!K7</f>
        <v>189.23216079599999</v>
      </c>
      <c r="X26" s="1434">
        <f>+'INFO LOCALIDADES ELOR'!L7</f>
        <v>195.71653896479998</v>
      </c>
      <c r="Y26" s="1434">
        <f>+'INFO LOCALIDADES ELOR'!M7</f>
        <v>189.57404365199997</v>
      </c>
      <c r="Z26" s="1434">
        <f>+'INFO LOCALIDADES ELOR'!N7</f>
        <v>196.06981791599998</v>
      </c>
      <c r="AA26" s="1434">
        <f t="shared" si="38"/>
        <v>194.12678368440001</v>
      </c>
      <c r="AB26" s="1434">
        <f t="shared" si="39"/>
        <v>178.95119087999998</v>
      </c>
      <c r="AC26" s="1434">
        <f t="shared" si="40"/>
        <v>198.30464597159997</v>
      </c>
      <c r="AD26" s="1436">
        <f t="shared" si="41"/>
        <v>188.37745365599997</v>
      </c>
      <c r="AE26" s="1434">
        <f t="shared" si="42"/>
        <v>194.83334158679997</v>
      </c>
      <c r="AF26" s="1434">
        <f t="shared" si="43"/>
        <v>188.71933651199998</v>
      </c>
      <c r="AG26" s="1434">
        <f t="shared" si="44"/>
        <v>195.18662053799997</v>
      </c>
      <c r="AH26" s="1434">
        <f t="shared" si="45"/>
        <v>195.36326001359998</v>
      </c>
      <c r="AI26" s="1434">
        <f t="shared" si="46"/>
        <v>189.23216079599999</v>
      </c>
      <c r="AJ26" s="1434">
        <f t="shared" si="47"/>
        <v>195.71653896479998</v>
      </c>
      <c r="AK26" s="1436">
        <f t="shared" si="48"/>
        <v>189.57404365199997</v>
      </c>
      <c r="AL26" s="1436">
        <f t="shared" si="49"/>
        <v>196.06981791599998</v>
      </c>
      <c r="AM26" s="1434">
        <f t="shared" si="50"/>
        <v>194.12678368440001</v>
      </c>
      <c r="AN26" s="1434">
        <f t="shared" si="51"/>
        <v>178.95119087999998</v>
      </c>
      <c r="AO26" s="1434">
        <f t="shared" si="52"/>
        <v>198.30464597159997</v>
      </c>
      <c r="AP26" s="1434">
        <f t="shared" si="53"/>
        <v>188.37745365599997</v>
      </c>
      <c r="AQ26" s="1437">
        <v>7.0544670007742449E-2</v>
      </c>
      <c r="AR26" s="1437">
        <v>0.92945532999225755</v>
      </c>
      <c r="AS26" s="1438">
        <v>1.038</v>
      </c>
      <c r="AT26" s="1438">
        <v>1.0704</v>
      </c>
      <c r="AU26" s="1986"/>
      <c r="AV26" s="1986"/>
      <c r="AW26" s="1434"/>
      <c r="AX26" s="1434"/>
      <c r="AY26" s="1434"/>
      <c r="AZ26" s="1434"/>
      <c r="BA26" s="1434"/>
      <c r="BB26" s="1436"/>
      <c r="BC26" s="1434"/>
      <c r="BD26" s="1434"/>
      <c r="BE26" s="1434"/>
      <c r="BF26" s="1436"/>
      <c r="BG26" s="1992"/>
      <c r="BH26" s="499">
        <f t="shared" si="95"/>
        <v>0</v>
      </c>
      <c r="BI26" s="500"/>
      <c r="BJ26" s="1986">
        <v>215.4701152607187</v>
      </c>
      <c r="BK26" s="1986">
        <v>208.70851394832286</v>
      </c>
      <c r="BL26" s="1434">
        <v>215.86081356581519</v>
      </c>
      <c r="BM26" s="1434">
        <v>216.05616271836348</v>
      </c>
      <c r="BN26" s="1434">
        <v>209.27565664926939</v>
      </c>
      <c r="BO26" s="1434">
        <v>216.44686102345995</v>
      </c>
      <c r="BP26" s="1434">
        <v>209.6537517832337</v>
      </c>
      <c r="BQ26" s="1436">
        <v>216.83755932855647</v>
      </c>
      <c r="BR26" s="1434">
        <v>214.68871865052571</v>
      </c>
      <c r="BS26" s="1434">
        <v>197.90572502077762</v>
      </c>
      <c r="BT26" s="1434">
        <v>219.30910067156361</v>
      </c>
      <c r="BU26" s="1436">
        <v>208.3304188143585</v>
      </c>
      <c r="BV26" s="1992">
        <v>2548.5433974349648</v>
      </c>
      <c r="BX26" s="1143"/>
      <c r="BY26" s="1143"/>
      <c r="BZ26" s="1143"/>
      <c r="CA26" s="1143"/>
      <c r="CC26"/>
      <c r="CD26" s="1154"/>
      <c r="CE26" s="1155"/>
    </row>
    <row r="27" spans="1:92" ht="13.8">
      <c r="A27" s="666" t="str">
        <f t="shared" si="37"/>
        <v>ELOR</v>
      </c>
      <c r="B27" s="667"/>
      <c r="C27" s="1786" t="s">
        <v>1375</v>
      </c>
      <c r="D27" s="1786" t="s">
        <v>1394</v>
      </c>
      <c r="E27" s="1785" t="s">
        <v>1359</v>
      </c>
      <c r="F27" s="1432" t="str">
        <f t="shared" si="94"/>
        <v>ELORL</v>
      </c>
      <c r="G27" s="1432"/>
      <c r="H27" s="1786"/>
      <c r="I27" s="1433"/>
      <c r="J27" s="1433"/>
      <c r="K27" s="1433"/>
      <c r="L27" s="1433"/>
      <c r="M27" s="1434"/>
      <c r="N27" s="1434"/>
      <c r="O27" s="1435">
        <f>+'INFO LOCALIDADES ELOR'!C8</f>
        <v>16.553642284799999</v>
      </c>
      <c r="P27" s="1434">
        <f>+'INFO LOCALIDADES ELOR'!D8</f>
        <v>15.431635161599997</v>
      </c>
      <c r="Q27" s="1434">
        <f>+'INFO LOCALIDADES ELOR'!E8</f>
        <v>17.290868313600004</v>
      </c>
      <c r="R27" s="1436">
        <f>+'INFO LOCALIDADES ELOR'!F8</f>
        <v>16.605738719999998</v>
      </c>
      <c r="S27" s="1435">
        <f>+'INFO LOCALIDADES ELOR'!G8</f>
        <v>17.361137030399998</v>
      </c>
      <c r="T27" s="1434">
        <f>+'INFO LOCALIDADES ELOR'!H8</f>
        <v>16.996461983999996</v>
      </c>
      <c r="U27" s="1434">
        <f>+'INFO LOCALIDADES ELOR'!I8</f>
        <v>17.7648844032</v>
      </c>
      <c r="V27" s="1434">
        <f>+'INFO LOCALIDADES ELOR'!J8</f>
        <v>17.966758089599999</v>
      </c>
      <c r="W27" s="1434">
        <f>+'INFO LOCALIDADES ELOR'!K8</f>
        <v>17.582546879999999</v>
      </c>
      <c r="X27" s="1434">
        <f>+'INFO LOCALIDADES ELOR'!L8</f>
        <v>18.370505462399997</v>
      </c>
      <c r="Y27" s="1434">
        <f>+'INFO LOCALIDADES ELOR'!M8</f>
        <v>17.973270143999997</v>
      </c>
      <c r="Z27" s="1434">
        <f>+'INFO LOCALIDADES ELOR'!N8</f>
        <v>18.774252835200002</v>
      </c>
      <c r="AA27" s="1434">
        <f t="shared" si="38"/>
        <v>16.553642284799999</v>
      </c>
      <c r="AB27" s="1434">
        <f t="shared" si="39"/>
        <v>15.431635161599997</v>
      </c>
      <c r="AC27" s="1434">
        <f t="shared" si="40"/>
        <v>17.290868313600004</v>
      </c>
      <c r="AD27" s="1436">
        <f t="shared" si="41"/>
        <v>16.605738719999998</v>
      </c>
      <c r="AE27" s="1434">
        <f t="shared" si="42"/>
        <v>17.361137030399998</v>
      </c>
      <c r="AF27" s="1434">
        <f t="shared" si="43"/>
        <v>16.996461983999996</v>
      </c>
      <c r="AG27" s="1434">
        <f t="shared" si="44"/>
        <v>17.7648844032</v>
      </c>
      <c r="AH27" s="1434">
        <f t="shared" si="45"/>
        <v>17.966758089599999</v>
      </c>
      <c r="AI27" s="1434">
        <f t="shared" si="46"/>
        <v>17.582546879999999</v>
      </c>
      <c r="AJ27" s="1434">
        <f t="shared" si="47"/>
        <v>18.370505462399997</v>
      </c>
      <c r="AK27" s="1436">
        <f t="shared" si="48"/>
        <v>17.973270143999997</v>
      </c>
      <c r="AL27" s="1436">
        <f t="shared" si="49"/>
        <v>18.774252835200002</v>
      </c>
      <c r="AM27" s="1434">
        <f t="shared" si="50"/>
        <v>16.553642284799999</v>
      </c>
      <c r="AN27" s="1434">
        <f t="shared" si="51"/>
        <v>15.431635161599997</v>
      </c>
      <c r="AO27" s="1434">
        <f t="shared" si="52"/>
        <v>17.290868313600004</v>
      </c>
      <c r="AP27" s="1434">
        <f t="shared" si="53"/>
        <v>16.605738719999998</v>
      </c>
      <c r="AQ27" s="1437">
        <v>7.0544670007742449E-2</v>
      </c>
      <c r="AR27" s="1437">
        <v>0.92945532999225755</v>
      </c>
      <c r="AS27" s="1438">
        <v>1.038</v>
      </c>
      <c r="AT27" s="1438">
        <v>1.0704</v>
      </c>
      <c r="AU27" s="1986"/>
      <c r="AV27" s="1986"/>
      <c r="AW27" s="1434"/>
      <c r="AX27" s="1434"/>
      <c r="AY27" s="1434"/>
      <c r="AZ27" s="1434"/>
      <c r="BA27" s="1434"/>
      <c r="BB27" s="1436"/>
      <c r="BC27" s="1434"/>
      <c r="BD27" s="1434"/>
      <c r="BE27" s="1434"/>
      <c r="BF27" s="1436"/>
      <c r="BG27" s="1992"/>
      <c r="BH27" s="499">
        <f t="shared" si="95"/>
        <v>0</v>
      </c>
      <c r="BI27" s="500"/>
      <c r="BJ27" s="1986">
        <v>19.200030993313618</v>
      </c>
      <c r="BK27" s="1986">
        <v>18.796729517084973</v>
      </c>
      <c r="BL27" s="1434">
        <v>19.646543341995336</v>
      </c>
      <c r="BM27" s="1434">
        <v>19.869799516336194</v>
      </c>
      <c r="BN27" s="1434">
        <v>19.444892603881012</v>
      </c>
      <c r="BO27" s="1434">
        <v>20.316311865017898</v>
      </c>
      <c r="BP27" s="1434">
        <v>19.877001328411701</v>
      </c>
      <c r="BQ27" s="1436">
        <v>20.76282421369962</v>
      </c>
      <c r="BR27" s="1434">
        <v>18.307006295950195</v>
      </c>
      <c r="BS27" s="1434">
        <v>17.066156027765757</v>
      </c>
      <c r="BT27" s="1434">
        <v>19.122319404605012</v>
      </c>
      <c r="BU27" s="1436">
        <v>18.364620792554287</v>
      </c>
      <c r="BV27" s="1992">
        <v>230.77423590061562</v>
      </c>
      <c r="BX27" s="1143"/>
      <c r="BY27" s="1143"/>
      <c r="BZ27" s="1143"/>
      <c r="CA27" s="1143"/>
      <c r="CC27"/>
      <c r="CD27" s="1154"/>
      <c r="CE27" s="1155"/>
    </row>
    <row r="28" spans="1:92" ht="13.8">
      <c r="A28" s="666" t="str">
        <f t="shared" si="37"/>
        <v>ELOR</v>
      </c>
      <c r="B28" s="667"/>
      <c r="C28" s="1786" t="s">
        <v>1376</v>
      </c>
      <c r="D28" s="1786" t="s">
        <v>1395</v>
      </c>
      <c r="E28" s="1785" t="s">
        <v>1359</v>
      </c>
      <c r="F28" s="1432" t="str">
        <f t="shared" si="94"/>
        <v>ELORL</v>
      </c>
      <c r="G28" s="1432"/>
      <c r="H28" s="1786"/>
      <c r="I28" s="1433"/>
      <c r="J28" s="1433"/>
      <c r="K28" s="1433"/>
      <c r="L28" s="1433"/>
      <c r="M28" s="1434"/>
      <c r="N28" s="1434"/>
      <c r="O28" s="1435">
        <f>+'INFO LOCALIDADES ELOR'!C9</f>
        <v>174.38101373339998</v>
      </c>
      <c r="P28" s="1434">
        <f>+'INFO LOCALIDADES ELOR'!D9</f>
        <v>160.80042723359998</v>
      </c>
      <c r="Q28" s="1434">
        <f>+'INFO LOCALIDADES ELOR'!E9</f>
        <v>178.24775333699998</v>
      </c>
      <c r="R28" s="1436">
        <f>+'INFO LOCALIDADES ELOR'!F9</f>
        <v>169.37853494399997</v>
      </c>
      <c r="S28" s="1435">
        <f>+'INFO LOCALIDADES ELOR'!G9</f>
        <v>175.23897690059999</v>
      </c>
      <c r="T28" s="1434">
        <f>+'INFO LOCALIDADES ELOR'!H9</f>
        <v>169.79367841199996</v>
      </c>
      <c r="U28" s="1434">
        <f>+'INFO LOCALIDADES ELOR'!I9</f>
        <v>175.6679584842</v>
      </c>
      <c r="V28" s="1434">
        <f>+'INFO LOCALIDADES ELOR'!J9</f>
        <v>175.88244927599996</v>
      </c>
      <c r="W28" s="1434">
        <f>+'INFO LOCALIDADES ELOR'!K9</f>
        <v>170.41639361399996</v>
      </c>
      <c r="X28" s="1434">
        <f>+'INFO LOCALIDADES ELOR'!L9</f>
        <v>176.31143085959999</v>
      </c>
      <c r="Y28" s="1434">
        <f>+'INFO LOCALIDADES ELOR'!M9</f>
        <v>170.83153708199995</v>
      </c>
      <c r="Z28" s="1434">
        <f>+'INFO LOCALIDADES ELOR'!N9</f>
        <v>176.7404124432</v>
      </c>
      <c r="AA28" s="1434">
        <f t="shared" si="38"/>
        <v>174.38101373339998</v>
      </c>
      <c r="AB28" s="1434">
        <f t="shared" si="39"/>
        <v>160.80042723359998</v>
      </c>
      <c r="AC28" s="1434">
        <f t="shared" si="40"/>
        <v>178.24775333699998</v>
      </c>
      <c r="AD28" s="1436">
        <f t="shared" si="41"/>
        <v>169.37853494399997</v>
      </c>
      <c r="AE28" s="1434">
        <f t="shared" si="42"/>
        <v>175.23897690059999</v>
      </c>
      <c r="AF28" s="1434">
        <f t="shared" si="43"/>
        <v>169.79367841199996</v>
      </c>
      <c r="AG28" s="1434">
        <f t="shared" si="44"/>
        <v>175.6679584842</v>
      </c>
      <c r="AH28" s="1434">
        <f t="shared" si="45"/>
        <v>175.88244927599996</v>
      </c>
      <c r="AI28" s="1434">
        <f t="shared" si="46"/>
        <v>170.41639361399996</v>
      </c>
      <c r="AJ28" s="1434">
        <f t="shared" si="47"/>
        <v>176.31143085959999</v>
      </c>
      <c r="AK28" s="1436">
        <f t="shared" si="48"/>
        <v>170.83153708199995</v>
      </c>
      <c r="AL28" s="1436">
        <f t="shared" si="49"/>
        <v>176.7404124432</v>
      </c>
      <c r="AM28" s="1434">
        <f t="shared" si="50"/>
        <v>174.38101373339998</v>
      </c>
      <c r="AN28" s="1434">
        <f t="shared" si="51"/>
        <v>160.80042723359998</v>
      </c>
      <c r="AO28" s="1434">
        <f t="shared" si="52"/>
        <v>178.24775333699998</v>
      </c>
      <c r="AP28" s="1434">
        <f t="shared" si="53"/>
        <v>169.37853494399997</v>
      </c>
      <c r="AQ28" s="1437">
        <v>7.0544670007742449E-2</v>
      </c>
      <c r="AR28" s="1437">
        <v>0.92945532999225755</v>
      </c>
      <c r="AS28" s="1438">
        <v>1.038</v>
      </c>
      <c r="AT28" s="1438">
        <v>1.0704</v>
      </c>
      <c r="AU28" s="1986"/>
      <c r="AV28" s="1986"/>
      <c r="AW28" s="1434"/>
      <c r="AX28" s="1434"/>
      <c r="AY28" s="1434"/>
      <c r="AZ28" s="1434"/>
      <c r="BA28" s="1434"/>
      <c r="BB28" s="1436"/>
      <c r="BC28" s="1434"/>
      <c r="BD28" s="1434"/>
      <c r="BE28" s="1434"/>
      <c r="BF28" s="1436"/>
      <c r="BG28" s="1992"/>
      <c r="BH28" s="499">
        <f t="shared" si="95"/>
        <v>0</v>
      </c>
      <c r="BI28" s="500"/>
      <c r="BJ28" s="1986">
        <v>193.80031283875937</v>
      </c>
      <c r="BK28" s="1986">
        <v>187.77824760386758</v>
      </c>
      <c r="BL28" s="1434">
        <v>194.27473220923369</v>
      </c>
      <c r="BM28" s="1434">
        <v>194.51194189447082</v>
      </c>
      <c r="BN28" s="1434">
        <v>188.46692088358836</v>
      </c>
      <c r="BO28" s="1434">
        <v>194.98636126494515</v>
      </c>
      <c r="BP28" s="1434">
        <v>188.92603640340218</v>
      </c>
      <c r="BQ28" s="1436">
        <v>195.4607806354195</v>
      </c>
      <c r="BR28" s="1434">
        <v>192.85147409781072</v>
      </c>
      <c r="BS28" s="1434">
        <v>177.83243005438442</v>
      </c>
      <c r="BT28" s="1434">
        <v>197.1277792788708</v>
      </c>
      <c r="BU28" s="1436">
        <v>187.31913208405371</v>
      </c>
      <c r="BV28" s="1992">
        <v>2293.3361492488066</v>
      </c>
      <c r="BX28" s="1143"/>
      <c r="BY28" s="1143"/>
      <c r="BZ28" s="1143"/>
      <c r="CA28" s="1143"/>
      <c r="CC28"/>
      <c r="CD28" s="1154"/>
      <c r="CE28" s="1155"/>
    </row>
    <row r="29" spans="1:92" ht="13.8">
      <c r="A29" s="666" t="str">
        <f t="shared" si="37"/>
        <v>ELOR</v>
      </c>
      <c r="B29" s="667"/>
      <c r="C29" s="1786" t="s">
        <v>1377</v>
      </c>
      <c r="D29" s="1786" t="s">
        <v>1396</v>
      </c>
      <c r="E29" s="1785" t="s">
        <v>1359</v>
      </c>
      <c r="F29" s="1432" t="str">
        <f t="shared" si="94"/>
        <v>ELORL</v>
      </c>
      <c r="G29" s="1432"/>
      <c r="H29" s="1786"/>
      <c r="I29" s="1433"/>
      <c r="J29" s="1433"/>
      <c r="K29" s="1433"/>
      <c r="L29" s="1433"/>
      <c r="M29" s="1434"/>
      <c r="N29" s="1434"/>
      <c r="O29" s="1435">
        <f>+'INFO LOCALIDADES ELOR'!C10</f>
        <v>13.626473831999999</v>
      </c>
      <c r="P29" s="1434">
        <f>+'INFO LOCALIDADES ELOR'!D10</f>
        <v>12.549823775999998</v>
      </c>
      <c r="Q29" s="1434">
        <f>+'INFO LOCALIDADES ELOR'!E10</f>
        <v>14.203213257599996</v>
      </c>
      <c r="R29" s="1436">
        <f>+'INFO LOCALIDADES ELOR'!F10</f>
        <v>13.479952607999998</v>
      </c>
      <c r="S29" s="1435">
        <f>+'INFO LOCALIDADES ELOR'!G10</f>
        <v>14.232094891199997</v>
      </c>
      <c r="T29" s="1434">
        <f>+'INFO LOCALIDADES ELOR'!H10</f>
        <v>13.772995055999997</v>
      </c>
      <c r="U29" s="1434">
        <f>+'INFO LOCALIDADES ELOR'!I10</f>
        <v>14.534905420799996</v>
      </c>
      <c r="V29" s="1434">
        <f>+'INFO LOCALIDADES ELOR'!J10</f>
        <v>14.534905420799996</v>
      </c>
      <c r="W29" s="1434">
        <f>+'INFO LOCALIDADES ELOR'!K10</f>
        <v>14.359079951999998</v>
      </c>
      <c r="X29" s="1434">
        <f>+'INFO LOCALIDADES ELOR'!L10</f>
        <v>14.837715950399998</v>
      </c>
      <c r="Y29" s="1434">
        <f>+'INFO LOCALIDADES ELOR'!M10</f>
        <v>14.652122399999998</v>
      </c>
      <c r="Z29" s="1434">
        <f>+'INFO LOCALIDADES ELOR'!N10</f>
        <v>15.140526479999998</v>
      </c>
      <c r="AA29" s="1434">
        <f t="shared" si="38"/>
        <v>13.626473831999999</v>
      </c>
      <c r="AB29" s="1434">
        <f t="shared" si="39"/>
        <v>12.549823775999998</v>
      </c>
      <c r="AC29" s="1434">
        <f t="shared" si="40"/>
        <v>14.203213257599996</v>
      </c>
      <c r="AD29" s="1436">
        <f t="shared" si="41"/>
        <v>13.479952607999998</v>
      </c>
      <c r="AE29" s="1434">
        <f t="shared" si="42"/>
        <v>14.232094891199997</v>
      </c>
      <c r="AF29" s="1434">
        <f t="shared" si="43"/>
        <v>13.772995055999997</v>
      </c>
      <c r="AG29" s="1434">
        <f t="shared" si="44"/>
        <v>14.534905420799996</v>
      </c>
      <c r="AH29" s="1434">
        <f t="shared" si="45"/>
        <v>14.534905420799996</v>
      </c>
      <c r="AI29" s="1434">
        <f t="shared" si="46"/>
        <v>14.359079951999998</v>
      </c>
      <c r="AJ29" s="1434">
        <f t="shared" si="47"/>
        <v>14.837715950399998</v>
      </c>
      <c r="AK29" s="1436">
        <f t="shared" si="48"/>
        <v>14.652122399999998</v>
      </c>
      <c r="AL29" s="1436">
        <f t="shared" si="49"/>
        <v>15.140526479999998</v>
      </c>
      <c r="AM29" s="1434">
        <f t="shared" si="50"/>
        <v>13.626473831999999</v>
      </c>
      <c r="AN29" s="1434">
        <f t="shared" si="51"/>
        <v>12.549823775999998</v>
      </c>
      <c r="AO29" s="1434">
        <f t="shared" si="52"/>
        <v>14.203213257599996</v>
      </c>
      <c r="AP29" s="1434">
        <f t="shared" si="53"/>
        <v>13.479952607999998</v>
      </c>
      <c r="AQ29" s="1437">
        <v>7.0544670007742449E-2</v>
      </c>
      <c r="AR29" s="1437">
        <v>0.92945532999225755</v>
      </c>
      <c r="AS29" s="1438">
        <v>1.038</v>
      </c>
      <c r="AT29" s="1438">
        <v>1.0704</v>
      </c>
      <c r="AU29" s="1986"/>
      <c r="AV29" s="1986"/>
      <c r="AW29" s="1986"/>
      <c r="AX29" s="1434"/>
      <c r="AY29" s="1434"/>
      <c r="AZ29" s="1434"/>
      <c r="BA29" s="1434"/>
      <c r="BB29" s="1436"/>
      <c r="BC29" s="1434"/>
      <c r="BD29" s="1434"/>
      <c r="BE29" s="1434"/>
      <c r="BF29" s="1436"/>
      <c r="BG29" s="1992"/>
      <c r="BH29" s="499">
        <f t="shared" si="95"/>
        <v>0</v>
      </c>
      <c r="BI29" s="500"/>
      <c r="BJ29" s="1986">
        <v>15.739560291030349</v>
      </c>
      <c r="BK29" s="1986">
        <v>15.23183253970679</v>
      </c>
      <c r="BL29" s="1986">
        <v>16.074444552541632</v>
      </c>
      <c r="BM29" s="1434">
        <v>16.074444552541632</v>
      </c>
      <c r="BN29" s="1434">
        <v>15.879995626502826</v>
      </c>
      <c r="BO29" s="1434">
        <v>16.40932881405292</v>
      </c>
      <c r="BP29" s="1434">
        <v>16.204077169900842</v>
      </c>
      <c r="BQ29" s="1436">
        <v>16.744213075564204</v>
      </c>
      <c r="BR29" s="1434">
        <v>15.069791768007782</v>
      </c>
      <c r="BS29" s="1434">
        <v>13.879102793664922</v>
      </c>
      <c r="BT29" s="1434">
        <v>15.707619510925536</v>
      </c>
      <c r="BU29" s="1436">
        <v>14.907750996308774</v>
      </c>
      <c r="BV29" s="1992">
        <v>187.92216169074817</v>
      </c>
      <c r="BX29" s="1143"/>
      <c r="BY29" s="1143"/>
      <c r="BZ29" s="1143"/>
      <c r="CA29" s="1143"/>
      <c r="CC29"/>
      <c r="CD29" s="1154"/>
      <c r="CE29" s="1155"/>
    </row>
    <row r="30" spans="1:92" ht="13.8">
      <c r="A30" s="666" t="str">
        <f t="shared" si="37"/>
        <v>ELOR</v>
      </c>
      <c r="B30" s="667"/>
      <c r="C30" s="1786" t="s">
        <v>1378</v>
      </c>
      <c r="D30" s="1786" t="s">
        <v>1397</v>
      </c>
      <c r="E30" s="1785" t="s">
        <v>1359</v>
      </c>
      <c r="F30" s="1432" t="str">
        <f t="shared" si="94"/>
        <v>ELORL</v>
      </c>
      <c r="G30" s="1432"/>
      <c r="H30" s="1786"/>
      <c r="I30" s="1433"/>
      <c r="J30" s="1433"/>
      <c r="K30" s="1433"/>
      <c r="L30" s="1433"/>
      <c r="M30" s="1434"/>
      <c r="N30" s="1434"/>
      <c r="O30" s="1435">
        <f>+'INFO LOCALIDADES ELOR'!C11</f>
        <v>42.872499201118089</v>
      </c>
      <c r="P30" s="1434">
        <f>+'INFO LOCALIDADES ELOR'!D11</f>
        <v>34.767659942399995</v>
      </c>
      <c r="Q30" s="1434">
        <f>+'INFO LOCALIDADES ELOR'!E11</f>
        <v>38.698610035199998</v>
      </c>
      <c r="R30" s="1436">
        <f>+'INFO LOCALIDADES ELOR'!F11</f>
        <v>36.923348447999999</v>
      </c>
      <c r="S30" s="1435">
        <f>+'INFO LOCALIDADES ELOR'!G11</f>
        <v>38.356000415999993</v>
      </c>
      <c r="T30" s="1434">
        <f>+'INFO LOCALIDADES ELOR'!H11</f>
        <v>37.314071712000008</v>
      </c>
      <c r="U30" s="1434">
        <f>+'INFO LOCALIDADES ELOR'!I11</f>
        <v>38.759747788799991</v>
      </c>
      <c r="V30" s="1434">
        <f>+'INFO LOCALIDADES ELOR'!J11</f>
        <v>38.961621475200005</v>
      </c>
      <c r="W30" s="1434">
        <f>+'INFO LOCALIDADES ELOR'!K11</f>
        <v>37.900156608000003</v>
      </c>
      <c r="X30" s="1434">
        <f>+'INFO LOCALIDADES ELOR'!L11</f>
        <v>39.365368847999996</v>
      </c>
      <c r="Y30" s="1434">
        <f>+'INFO LOCALIDADES ELOR'!M11</f>
        <v>38.290879871999998</v>
      </c>
      <c r="Z30" s="1434">
        <f>+'INFO LOCALIDADES ELOR'!N11</f>
        <v>39.769116220800001</v>
      </c>
      <c r="AA30" s="1434">
        <f t="shared" si="38"/>
        <v>42.872499201118089</v>
      </c>
      <c r="AB30" s="1434">
        <f t="shared" si="39"/>
        <v>34.767659942399995</v>
      </c>
      <c r="AC30" s="1434">
        <f t="shared" si="40"/>
        <v>38.698610035199998</v>
      </c>
      <c r="AD30" s="1436">
        <f t="shared" si="41"/>
        <v>36.923348447999999</v>
      </c>
      <c r="AE30" s="1434">
        <f t="shared" si="42"/>
        <v>38.356000415999993</v>
      </c>
      <c r="AF30" s="1434">
        <f t="shared" si="43"/>
        <v>37.314071712000008</v>
      </c>
      <c r="AG30" s="1434">
        <f t="shared" si="44"/>
        <v>38.759747788799991</v>
      </c>
      <c r="AH30" s="1434">
        <f t="shared" si="45"/>
        <v>38.961621475200005</v>
      </c>
      <c r="AI30" s="1434">
        <f t="shared" si="46"/>
        <v>37.900156608000003</v>
      </c>
      <c r="AJ30" s="1434">
        <f t="shared" si="47"/>
        <v>39.365368847999996</v>
      </c>
      <c r="AK30" s="1436">
        <f t="shared" si="48"/>
        <v>38.290879871999998</v>
      </c>
      <c r="AL30" s="1436">
        <f t="shared" si="49"/>
        <v>39.769116220800001</v>
      </c>
      <c r="AM30" s="1434">
        <f t="shared" si="50"/>
        <v>42.872499201118089</v>
      </c>
      <c r="AN30" s="1434">
        <f t="shared" si="51"/>
        <v>34.767659942399995</v>
      </c>
      <c r="AO30" s="1434">
        <f t="shared" si="52"/>
        <v>38.698610035199998</v>
      </c>
      <c r="AP30" s="1434">
        <f t="shared" si="53"/>
        <v>36.923348447999999</v>
      </c>
      <c r="AQ30" s="1437">
        <v>7.0544670007742449E-2</v>
      </c>
      <c r="AR30" s="1437">
        <v>0.92945532999225755</v>
      </c>
      <c r="AS30" s="1438">
        <v>1.038</v>
      </c>
      <c r="AT30" s="1438">
        <v>1.0704</v>
      </c>
      <c r="AU30" s="1986"/>
      <c r="AV30" s="1986"/>
      <c r="AW30" s="1986"/>
      <c r="AX30" s="1434"/>
      <c r="AY30" s="1434"/>
      <c r="AZ30" s="1434"/>
      <c r="BA30" s="1434"/>
      <c r="BB30" s="1436"/>
      <c r="BC30" s="1434"/>
      <c r="BD30" s="1434"/>
      <c r="BE30" s="1434"/>
      <c r="BF30" s="1436"/>
      <c r="BG30" s="1992"/>
      <c r="BH30" s="499">
        <f t="shared" si="95"/>
        <v>0</v>
      </c>
      <c r="BI30" s="500"/>
      <c r="BJ30" s="1986">
        <v>42.418673124762648</v>
      </c>
      <c r="BK30" s="1986">
        <v>41.266383192680827</v>
      </c>
      <c r="BL30" s="1986">
        <v>42.865185473444356</v>
      </c>
      <c r="BM30" s="1434">
        <v>43.088441647785238</v>
      </c>
      <c r="BN30" s="1434">
        <v>41.914546279476845</v>
      </c>
      <c r="BO30" s="1434">
        <v>43.534953996466932</v>
      </c>
      <c r="BP30" s="1434">
        <v>42.346655004007538</v>
      </c>
      <c r="BQ30" s="1436">
        <v>43.981466345148647</v>
      </c>
      <c r="BR30" s="1434">
        <v>47.413560066999572</v>
      </c>
      <c r="BS30" s="1434">
        <v>38.45025514689393</v>
      </c>
      <c r="BT30" s="1434">
        <v>42.79757200078263</v>
      </c>
      <c r="BU30" s="1436">
        <v>40.834274468150127</v>
      </c>
      <c r="BV30" s="1992">
        <v>510.91196674659926</v>
      </c>
      <c r="BX30" s="1143"/>
      <c r="BY30" s="1143"/>
      <c r="BZ30" s="1143"/>
      <c r="CA30" s="1143"/>
      <c r="CC30"/>
      <c r="CD30" s="1154"/>
      <c r="CE30" s="1155"/>
    </row>
    <row r="31" spans="1:92" ht="13.8">
      <c r="A31" s="666" t="str">
        <f t="shared" si="37"/>
        <v>ELOR</v>
      </c>
      <c r="B31" s="667"/>
      <c r="C31" s="1786" t="s">
        <v>1379</v>
      </c>
      <c r="D31" s="1786" t="s">
        <v>1398</v>
      </c>
      <c r="E31" s="1785" t="s">
        <v>1359</v>
      </c>
      <c r="F31" s="1432" t="str">
        <f t="shared" si="94"/>
        <v>ELORL</v>
      </c>
      <c r="G31" s="1432"/>
      <c r="H31" s="1786"/>
      <c r="I31" s="1433"/>
      <c r="J31" s="1433"/>
      <c r="K31" s="1433"/>
      <c r="L31" s="1433"/>
      <c r="M31" s="1434"/>
      <c r="N31" s="1434"/>
      <c r="O31" s="1435"/>
      <c r="P31" s="1434"/>
      <c r="Q31" s="1434"/>
      <c r="R31" s="1436"/>
      <c r="S31" s="1435"/>
      <c r="T31" s="1434"/>
      <c r="U31" s="1434"/>
      <c r="V31" s="1434"/>
      <c r="W31" s="1434"/>
      <c r="X31" s="1434"/>
      <c r="Y31" s="1434"/>
      <c r="Z31" s="1434"/>
      <c r="AA31" s="1434">
        <f t="shared" si="38"/>
        <v>0</v>
      </c>
      <c r="AB31" s="1434">
        <f t="shared" si="39"/>
        <v>0</v>
      </c>
      <c r="AC31" s="1434">
        <f t="shared" si="40"/>
        <v>0</v>
      </c>
      <c r="AD31" s="1436">
        <f t="shared" si="41"/>
        <v>0</v>
      </c>
      <c r="AE31" s="1434">
        <f t="shared" si="42"/>
        <v>0</v>
      </c>
      <c r="AF31" s="1434">
        <f t="shared" si="43"/>
        <v>0</v>
      </c>
      <c r="AG31" s="1434">
        <f t="shared" si="44"/>
        <v>0</v>
      </c>
      <c r="AH31" s="1434">
        <f t="shared" si="45"/>
        <v>0</v>
      </c>
      <c r="AI31" s="1434">
        <f t="shared" si="46"/>
        <v>0</v>
      </c>
      <c r="AJ31" s="1434">
        <f t="shared" si="47"/>
        <v>0</v>
      </c>
      <c r="AK31" s="1436">
        <f t="shared" si="48"/>
        <v>0</v>
      </c>
      <c r="AL31" s="1436">
        <f t="shared" si="49"/>
        <v>0</v>
      </c>
      <c r="AM31" s="1434">
        <f t="shared" si="50"/>
        <v>0</v>
      </c>
      <c r="AN31" s="1434">
        <f t="shared" si="51"/>
        <v>0</v>
      </c>
      <c r="AO31" s="1434">
        <f t="shared" si="52"/>
        <v>0</v>
      </c>
      <c r="AP31" s="1434">
        <f t="shared" si="53"/>
        <v>0</v>
      </c>
      <c r="AQ31" s="1437">
        <v>7.0544670007742449E-2</v>
      </c>
      <c r="AR31" s="1437">
        <v>0.92945532999225755</v>
      </c>
      <c r="AS31" s="1438">
        <v>1.038</v>
      </c>
      <c r="AT31" s="1438">
        <v>1.0704</v>
      </c>
      <c r="AU31" s="1434"/>
      <c r="AV31" s="1434"/>
      <c r="AW31" s="1434"/>
      <c r="AX31" s="1434"/>
      <c r="AY31" s="1434"/>
      <c r="AZ31" s="1434"/>
      <c r="BA31" s="1434"/>
      <c r="BB31" s="1436"/>
      <c r="BC31" s="1434"/>
      <c r="BD31" s="1434"/>
      <c r="BE31" s="1434"/>
      <c r="BF31" s="1436"/>
      <c r="BG31" s="1992">
        <f t="shared" ref="BG24:BG39" si="96">SUM(BJ31:BU31)</f>
        <v>0</v>
      </c>
      <c r="BH31" s="499">
        <f t="shared" si="95"/>
        <v>0</v>
      </c>
      <c r="BI31" s="500"/>
      <c r="BJ31" s="1434">
        <v>0</v>
      </c>
      <c r="BK31" s="1434">
        <v>0</v>
      </c>
      <c r="BL31" s="1434">
        <v>0</v>
      </c>
      <c r="BM31" s="1434">
        <v>0</v>
      </c>
      <c r="BN31" s="1434">
        <v>0</v>
      </c>
      <c r="BO31" s="1434">
        <v>0</v>
      </c>
      <c r="BP31" s="1434">
        <v>0</v>
      </c>
      <c r="BQ31" s="1436">
        <v>0</v>
      </c>
      <c r="BR31" s="1434">
        <v>0</v>
      </c>
      <c r="BS31" s="1434">
        <v>0</v>
      </c>
      <c r="BT31" s="1434">
        <v>0</v>
      </c>
      <c r="BU31" s="1436">
        <v>0</v>
      </c>
      <c r="BV31" s="1992">
        <v>0</v>
      </c>
      <c r="BX31" s="1143"/>
      <c r="BY31" s="1143"/>
      <c r="BZ31" s="1143"/>
      <c r="CA31" s="1143"/>
      <c r="CC31"/>
      <c r="CD31" s="1154"/>
      <c r="CE31" s="1155"/>
    </row>
    <row r="32" spans="1:92" ht="13.8">
      <c r="A32" s="666" t="str">
        <f t="shared" si="37"/>
        <v>ELOR</v>
      </c>
      <c r="B32" s="667"/>
      <c r="C32" s="1786" t="s">
        <v>1380</v>
      </c>
      <c r="D32" s="1786" t="s">
        <v>1399</v>
      </c>
      <c r="E32" s="1785" t="s">
        <v>1359</v>
      </c>
      <c r="F32" s="1432" t="str">
        <f t="shared" si="94"/>
        <v>ELORL</v>
      </c>
      <c r="G32" s="1432"/>
      <c r="H32" s="1786"/>
      <c r="I32" s="1433"/>
      <c r="J32" s="1433"/>
      <c r="K32" s="1433"/>
      <c r="L32" s="1433"/>
      <c r="M32" s="1434"/>
      <c r="N32" s="1434"/>
      <c r="O32" s="1435">
        <f>+'INFO LOCALIDADES ELOR'!C12</f>
        <v>52.815203204399999</v>
      </c>
      <c r="P32" s="1434">
        <f>+'INFO LOCALIDADES ELOR'!D12</f>
        <v>48.80487024</v>
      </c>
      <c r="Q32" s="1434">
        <f>+'INFO LOCALIDADES ELOR'!E12</f>
        <v>54.214076691599999</v>
      </c>
      <c r="R32" s="1436">
        <f>+'INFO LOCALIDADES ELOR'!F12</f>
        <v>51.624311255999991</v>
      </c>
      <c r="S32" s="1435">
        <f>+'INFO LOCALIDADES ELOR'!G12</f>
        <v>53.521761106799993</v>
      </c>
      <c r="T32" s="1434">
        <f>+'INFO LOCALIDADES ELOR'!H12</f>
        <v>51.96619411199999</v>
      </c>
      <c r="U32" s="1434">
        <f>+'INFO LOCALIDADES ELOR'!I12</f>
        <v>53.875040057999989</v>
      </c>
      <c r="V32" s="1434">
        <f>+'INFO LOCALIDADES ELOR'!J12</f>
        <v>54.051679533600002</v>
      </c>
      <c r="W32" s="1434">
        <f>+'INFO LOCALIDADES ELOR'!K12</f>
        <v>52.479018395999994</v>
      </c>
      <c r="X32" s="1434">
        <f>+'INFO LOCALIDADES ELOR'!L12</f>
        <v>54.404958484799984</v>
      </c>
      <c r="Y32" s="1434">
        <f>+'INFO LOCALIDADES ELOR'!M12</f>
        <v>52.820901251999992</v>
      </c>
      <c r="Z32" s="1434">
        <f>+'INFO LOCALIDADES ELOR'!N12</f>
        <v>54.758237435999995</v>
      </c>
      <c r="AA32" s="1434">
        <f t="shared" si="38"/>
        <v>52.815203204399999</v>
      </c>
      <c r="AB32" s="1434">
        <f t="shared" si="39"/>
        <v>48.80487024</v>
      </c>
      <c r="AC32" s="1434">
        <f t="shared" si="40"/>
        <v>54.214076691599999</v>
      </c>
      <c r="AD32" s="1436">
        <f t="shared" si="41"/>
        <v>51.624311255999991</v>
      </c>
      <c r="AE32" s="1434">
        <f t="shared" si="42"/>
        <v>53.521761106799993</v>
      </c>
      <c r="AF32" s="1434">
        <f t="shared" si="43"/>
        <v>51.96619411199999</v>
      </c>
      <c r="AG32" s="1434">
        <f t="shared" si="44"/>
        <v>53.875040057999989</v>
      </c>
      <c r="AH32" s="1434">
        <f t="shared" si="45"/>
        <v>54.051679533600002</v>
      </c>
      <c r="AI32" s="1434">
        <f t="shared" si="46"/>
        <v>52.479018395999994</v>
      </c>
      <c r="AJ32" s="1434">
        <f t="shared" si="47"/>
        <v>54.404958484799984</v>
      </c>
      <c r="AK32" s="1436">
        <f t="shared" si="48"/>
        <v>52.820901251999992</v>
      </c>
      <c r="AL32" s="1436">
        <f t="shared" si="49"/>
        <v>54.758237435999995</v>
      </c>
      <c r="AM32" s="1434">
        <f t="shared" si="50"/>
        <v>52.815203204399999</v>
      </c>
      <c r="AN32" s="1434">
        <f t="shared" si="51"/>
        <v>48.80487024</v>
      </c>
      <c r="AO32" s="1434">
        <f t="shared" si="52"/>
        <v>54.214076691599999</v>
      </c>
      <c r="AP32" s="1434">
        <f t="shared" si="53"/>
        <v>51.624311255999991</v>
      </c>
      <c r="AQ32" s="1437">
        <v>7.0544670007742449E-2</v>
      </c>
      <c r="AR32" s="1437">
        <v>0.92945532999225755</v>
      </c>
      <c r="AS32" s="1438">
        <v>1.038</v>
      </c>
      <c r="AT32" s="1438">
        <v>1.0704</v>
      </c>
      <c r="AU32" s="1986"/>
      <c r="AV32" s="1986"/>
      <c r="AW32" s="1986"/>
      <c r="AX32" s="1986"/>
      <c r="AY32" s="1434"/>
      <c r="AZ32" s="1434"/>
      <c r="BA32" s="1434"/>
      <c r="BB32" s="1436"/>
      <c r="BC32" s="1434"/>
      <c r="BD32" s="1434"/>
      <c r="BE32" s="1434"/>
      <c r="BF32" s="1436"/>
      <c r="BG32" s="1992"/>
      <c r="BH32" s="499">
        <f t="shared" si="95"/>
        <v>0</v>
      </c>
      <c r="BI32" s="500"/>
      <c r="BJ32" s="1986">
        <v>59.19079322211946</v>
      </c>
      <c r="BK32" s="1986">
        <v>57.470460362581655</v>
      </c>
      <c r="BL32" s="1986">
        <v>59.581491527215952</v>
      </c>
      <c r="BM32" s="1986">
        <v>59.77684067976422</v>
      </c>
      <c r="BN32" s="1434">
        <v>58.037603063528181</v>
      </c>
      <c r="BO32" s="1434">
        <v>60.167538984860698</v>
      </c>
      <c r="BP32" s="1434">
        <v>58.415698197492532</v>
      </c>
      <c r="BQ32" s="1436">
        <v>60.558237289957205</v>
      </c>
      <c r="BR32" s="1434">
        <v>58.409396611926475</v>
      </c>
      <c r="BS32" s="1434">
        <v>53.974288642030253</v>
      </c>
      <c r="BT32" s="1434">
        <v>59.956438966521937</v>
      </c>
      <c r="BU32" s="1436">
        <v>57.092365228617297</v>
      </c>
      <c r="BV32" s="1992">
        <v>702.63115277661586</v>
      </c>
      <c r="BX32" s="1143"/>
      <c r="BY32" s="1143"/>
      <c r="BZ32" s="1143"/>
      <c r="CA32" s="1143"/>
      <c r="CC32"/>
      <c r="CD32" s="1154"/>
      <c r="CE32" s="1155"/>
    </row>
    <row r="33" spans="1:92" ht="13.8">
      <c r="A33" s="666" t="str">
        <f t="shared" si="37"/>
        <v>ELOR</v>
      </c>
      <c r="B33" s="667"/>
      <c r="C33" s="1786" t="s">
        <v>1381</v>
      </c>
      <c r="D33" s="1786" t="s">
        <v>1400</v>
      </c>
      <c r="E33" s="1785" t="s">
        <v>1359</v>
      </c>
      <c r="F33" s="1432" t="str">
        <f t="shared" si="94"/>
        <v>ELORL</v>
      </c>
      <c r="G33" s="1432"/>
      <c r="H33" s="1786"/>
      <c r="I33" s="1433"/>
      <c r="J33" s="1433"/>
      <c r="K33" s="1433"/>
      <c r="L33" s="1433"/>
      <c r="M33" s="1434"/>
      <c r="N33" s="1434"/>
      <c r="O33" s="1435">
        <f>+'INFO LOCALIDADES ELOR'!C13</f>
        <v>61.621942773599997</v>
      </c>
      <c r="P33" s="1434">
        <f>+'INFO LOCALIDADES ELOR'!D13</f>
        <v>56.880914243999989</v>
      </c>
      <c r="Q33" s="1434">
        <f>+'INFO LOCALIDADES ELOR'!E13</f>
        <v>63.11681543640001</v>
      </c>
      <c r="R33" s="1436">
        <f>+'INFO LOCALIDADES ELOR'!F13</f>
        <v>60.037071533999999</v>
      </c>
      <c r="S33" s="1435">
        <f>+'INFO LOCALIDADES ELOR'!G13</f>
        <v>62.177095411200007</v>
      </c>
      <c r="T33" s="1434">
        <f>+'INFO LOCALIDADES ELOR'!H13</f>
        <v>60.305693777999998</v>
      </c>
      <c r="U33" s="1434">
        <f>+'INFO LOCALIDADES ELOR'!I13</f>
        <v>62.454671730000001</v>
      </c>
      <c r="V33" s="1434">
        <f>+'INFO LOCALIDADES ELOR'!J13</f>
        <v>62.593459889400009</v>
      </c>
      <c r="W33" s="1434">
        <f>+'INFO LOCALIDADES ELOR'!K13</f>
        <v>60.708627144000005</v>
      </c>
      <c r="X33" s="1434">
        <f>+'INFO LOCALIDADES ELOR'!L13</f>
        <v>62.871036208200003</v>
      </c>
      <c r="Y33" s="1434">
        <f>+'INFO LOCALIDADES ELOR'!M13</f>
        <v>60.977249387999997</v>
      </c>
      <c r="Z33" s="1434">
        <f>+'INFO LOCALIDADES ELOR'!N13</f>
        <v>63.148612527000004</v>
      </c>
      <c r="AA33" s="1434">
        <f t="shared" si="38"/>
        <v>61.621942773599997</v>
      </c>
      <c r="AB33" s="1434">
        <f t="shared" si="39"/>
        <v>56.880914243999989</v>
      </c>
      <c r="AC33" s="1434">
        <f t="shared" si="40"/>
        <v>63.11681543640001</v>
      </c>
      <c r="AD33" s="1436">
        <f t="shared" si="41"/>
        <v>60.037071533999999</v>
      </c>
      <c r="AE33" s="1434">
        <f t="shared" si="42"/>
        <v>62.177095411200007</v>
      </c>
      <c r="AF33" s="1434">
        <f t="shared" si="43"/>
        <v>60.305693777999998</v>
      </c>
      <c r="AG33" s="1434">
        <f t="shared" si="44"/>
        <v>62.454671730000001</v>
      </c>
      <c r="AH33" s="1434">
        <f t="shared" si="45"/>
        <v>62.593459889400009</v>
      </c>
      <c r="AI33" s="1434">
        <f t="shared" si="46"/>
        <v>60.708627144000005</v>
      </c>
      <c r="AJ33" s="1434">
        <f t="shared" si="47"/>
        <v>62.871036208200003</v>
      </c>
      <c r="AK33" s="1436">
        <f t="shared" si="48"/>
        <v>60.977249387999997</v>
      </c>
      <c r="AL33" s="1436">
        <f t="shared" si="49"/>
        <v>63.148612527000004</v>
      </c>
      <c r="AM33" s="1434">
        <f t="shared" si="50"/>
        <v>61.621942773599997</v>
      </c>
      <c r="AN33" s="1434">
        <f t="shared" si="51"/>
        <v>56.880914243999989</v>
      </c>
      <c r="AO33" s="1434">
        <f t="shared" si="52"/>
        <v>63.11681543640001</v>
      </c>
      <c r="AP33" s="1434">
        <f t="shared" si="53"/>
        <v>60.037071533999999</v>
      </c>
      <c r="AQ33" s="1437">
        <v>7.0544670007742449E-2</v>
      </c>
      <c r="AR33" s="1437">
        <v>0.92945532999225755</v>
      </c>
      <c r="AS33" s="1438">
        <v>1.038</v>
      </c>
      <c r="AT33" s="1438">
        <v>1.0704</v>
      </c>
      <c r="AU33" s="1986"/>
      <c r="AV33" s="1986"/>
      <c r="AW33" s="1986"/>
      <c r="AX33" s="1986"/>
      <c r="AY33" s="1434"/>
      <c r="AZ33" s="1434"/>
      <c r="BA33" s="1434"/>
      <c r="BB33" s="1436"/>
      <c r="BC33" s="1434"/>
      <c r="BD33" s="1434"/>
      <c r="BE33" s="1434"/>
      <c r="BF33" s="1436"/>
      <c r="BG33" s="1992"/>
      <c r="BH33" s="499">
        <f t="shared" si="95"/>
        <v>0</v>
      </c>
      <c r="BI33" s="500"/>
      <c r="BJ33" s="1986">
        <v>68.76290169698369</v>
      </c>
      <c r="BK33" s="1986">
        <v>66.693280951783564</v>
      </c>
      <c r="BL33" s="1986">
        <v>69.069878936702352</v>
      </c>
      <c r="BM33" s="1986">
        <v>69.223367556561698</v>
      </c>
      <c r="BN33" s="1434">
        <v>67.138893073955842</v>
      </c>
      <c r="BO33" s="1434">
        <v>69.530344796280374</v>
      </c>
      <c r="BP33" s="1434">
        <v>67.43596782207068</v>
      </c>
      <c r="BQ33" s="1436">
        <v>69.837322035999037</v>
      </c>
      <c r="BR33" s="1434">
        <v>68.148947217546322</v>
      </c>
      <c r="BS33" s="1434">
        <v>62.905748310175724</v>
      </c>
      <c r="BT33" s="1434">
        <v>69.802156993297757</v>
      </c>
      <c r="BU33" s="1436">
        <v>66.396206203668712</v>
      </c>
      <c r="BV33" s="1992">
        <v>814.94501559502567</v>
      </c>
      <c r="BX33" s="1143"/>
      <c r="BY33" s="1143"/>
      <c r="BZ33" s="1143"/>
      <c r="CA33" s="1143"/>
      <c r="CC33"/>
      <c r="CD33" s="1154"/>
      <c r="CE33" s="1155"/>
    </row>
    <row r="34" spans="1:92" ht="13.8">
      <c r="A34" s="666" t="str">
        <f t="shared" si="37"/>
        <v>ELOR</v>
      </c>
      <c r="B34" s="667"/>
      <c r="C34" s="1786" t="s">
        <v>1383</v>
      </c>
      <c r="D34" s="1786" t="s">
        <v>1402</v>
      </c>
      <c r="E34" s="1785" t="s">
        <v>1359</v>
      </c>
      <c r="F34" s="1432" t="str">
        <f t="shared" si="94"/>
        <v>ELORL</v>
      </c>
      <c r="G34" s="1432"/>
      <c r="H34" s="1786"/>
      <c r="I34" s="1433"/>
      <c r="J34" s="1433"/>
      <c r="K34" s="1433"/>
      <c r="L34" s="1433"/>
      <c r="M34" s="1434"/>
      <c r="N34" s="1434"/>
      <c r="O34" s="1435">
        <f>+'INFO LOCALIDADES ELOR'!C15</f>
        <v>117.90519680111805</v>
      </c>
      <c r="P34" s="1434">
        <f>+'INFO LOCALIDADES ELOR'!D15</f>
        <v>106.25517463679998</v>
      </c>
      <c r="Q34" s="1434">
        <f>+'INFO LOCALIDADES ELOR'!E15</f>
        <v>119.18348516159999</v>
      </c>
      <c r="R34" s="1436">
        <f>+'INFO LOCALIDADES ELOR'!F15</f>
        <v>113.40742737599999</v>
      </c>
      <c r="S34" s="1435">
        <f>+'INFO LOCALIDADES ELOR'!G15</f>
        <v>120.51859078079998</v>
      </c>
      <c r="T34" s="1434">
        <f>+'INFO LOCALIDADES ELOR'!H15</f>
        <v>116.92393675199999</v>
      </c>
      <c r="U34" s="1434">
        <f>+'INFO LOCALIDADES ELOR'!I15</f>
        <v>120.82140131039998</v>
      </c>
      <c r="V34" s="1434">
        <f>+'INFO LOCALIDADES ELOR'!J15</f>
        <v>124.15231713599998</v>
      </c>
      <c r="W34" s="1434">
        <f>+'INFO LOCALIDADES ELOR'!K15</f>
        <v>121.90565836799998</v>
      </c>
      <c r="X34" s="1434">
        <f>+'INFO LOCALIDADES ELOR'!L15</f>
        <v>126.87761190239996</v>
      </c>
      <c r="Y34" s="1434">
        <f>+'INFO LOCALIDADES ELOR'!M15</f>
        <v>124.24999795199997</v>
      </c>
      <c r="Z34" s="1434">
        <f>+'INFO LOCALIDADES ELOR'!N15</f>
        <v>129.90571719839997</v>
      </c>
      <c r="AA34" s="1434">
        <f t="shared" si="38"/>
        <v>117.90519680111805</v>
      </c>
      <c r="AB34" s="1434">
        <f t="shared" si="39"/>
        <v>106.25517463679998</v>
      </c>
      <c r="AC34" s="1434">
        <f t="shared" si="40"/>
        <v>119.18348516159999</v>
      </c>
      <c r="AD34" s="1436">
        <f t="shared" si="41"/>
        <v>113.40742737599999</v>
      </c>
      <c r="AE34" s="1434">
        <f t="shared" si="42"/>
        <v>120.51859078079998</v>
      </c>
      <c r="AF34" s="1434">
        <f t="shared" si="43"/>
        <v>116.92393675199999</v>
      </c>
      <c r="AG34" s="1434">
        <f t="shared" si="44"/>
        <v>120.82140131039998</v>
      </c>
      <c r="AH34" s="1434">
        <f t="shared" si="45"/>
        <v>124.15231713599998</v>
      </c>
      <c r="AI34" s="1434">
        <f t="shared" si="46"/>
        <v>121.90565836799998</v>
      </c>
      <c r="AJ34" s="1434">
        <f t="shared" si="47"/>
        <v>126.87761190239996</v>
      </c>
      <c r="AK34" s="1436">
        <f t="shared" si="48"/>
        <v>124.24999795199997</v>
      </c>
      <c r="AL34" s="1436">
        <f t="shared" si="49"/>
        <v>129.90571719839997</v>
      </c>
      <c r="AM34" s="1434">
        <f t="shared" si="50"/>
        <v>117.90519680111805</v>
      </c>
      <c r="AN34" s="1434">
        <f t="shared" si="51"/>
        <v>106.25517463679998</v>
      </c>
      <c r="AO34" s="1434">
        <f t="shared" si="52"/>
        <v>119.18348516159999</v>
      </c>
      <c r="AP34" s="1434">
        <f t="shared" si="53"/>
        <v>113.40742737599999</v>
      </c>
      <c r="AQ34" s="1437">
        <v>7.0544670007742449E-2</v>
      </c>
      <c r="AR34" s="1437">
        <v>0.92945532999225755</v>
      </c>
      <c r="AS34" s="1438">
        <v>1.038</v>
      </c>
      <c r="AT34" s="1438">
        <v>1.0704</v>
      </c>
      <c r="AU34" s="1986"/>
      <c r="AV34" s="1986"/>
      <c r="AW34" s="1986"/>
      <c r="AX34" s="1986"/>
      <c r="AY34" s="1434"/>
      <c r="AZ34" s="1434"/>
      <c r="BA34" s="1434"/>
      <c r="BB34" s="1436"/>
      <c r="BC34" s="1434"/>
      <c r="BD34" s="1434"/>
      <c r="BE34" s="1434"/>
      <c r="BF34" s="1436"/>
      <c r="BG34" s="1992"/>
      <c r="BH34" s="499">
        <f t="shared" si="95"/>
        <v>0</v>
      </c>
      <c r="BI34" s="500"/>
      <c r="BJ34" s="1986">
        <v>133.28393608149105</v>
      </c>
      <c r="BK34" s="1986">
        <v>129.30853581580874</v>
      </c>
      <c r="BL34" s="1986">
        <v>133.61882034300234</v>
      </c>
      <c r="BM34" s="1986">
        <v>137.30254721962643</v>
      </c>
      <c r="BN34" s="1434">
        <v>134.81792205357499</v>
      </c>
      <c r="BO34" s="1434">
        <v>140.31650557322803</v>
      </c>
      <c r="BP34" s="1434">
        <v>137.41057440075912</v>
      </c>
      <c r="BQ34" s="1436">
        <v>143.66534818834086</v>
      </c>
      <c r="BR34" s="1434">
        <v>130.39373106094601</v>
      </c>
      <c r="BS34" s="1434">
        <v>117.50973698636301</v>
      </c>
      <c r="BT34" s="1434">
        <v>131.80741589602735</v>
      </c>
      <c r="BU34" s="1436">
        <v>125.41955729503252</v>
      </c>
      <c r="BV34" s="1992">
        <v>1594.8546309142005</v>
      </c>
      <c r="BX34" s="1143"/>
      <c r="BY34" s="1143"/>
      <c r="BZ34" s="1143"/>
      <c r="CA34" s="1143"/>
      <c r="CC34"/>
      <c r="CD34" s="1154"/>
      <c r="CE34" s="1155"/>
    </row>
    <row r="35" spans="1:92" ht="13.8">
      <c r="A35" s="666" t="str">
        <f t="shared" si="37"/>
        <v>ELOR</v>
      </c>
      <c r="B35" s="667"/>
      <c r="C35" s="1786" t="s">
        <v>1384</v>
      </c>
      <c r="D35" s="1786" t="s">
        <v>1403</v>
      </c>
      <c r="E35" s="1785" t="s">
        <v>213</v>
      </c>
      <c r="F35" s="1432" t="str">
        <f t="shared" si="94"/>
        <v>ELORI</v>
      </c>
      <c r="G35" s="1432"/>
      <c r="H35" s="1786"/>
      <c r="I35" s="1433"/>
      <c r="J35" s="1433"/>
      <c r="K35" s="1433"/>
      <c r="L35" s="1433"/>
      <c r="M35" s="1434"/>
      <c r="N35" s="1434"/>
      <c r="O35" s="1435">
        <f>+'INFO LOCALIDADES ELOR'!C16</f>
        <v>77.544729788399991</v>
      </c>
      <c r="P35" s="1434">
        <f>+'INFO LOCALIDADES ELOR'!D16</f>
        <v>71.580476351999991</v>
      </c>
      <c r="Q35" s="1434">
        <f>+'INFO LOCALIDADES ELOR'!E16</f>
        <v>79.429926315599999</v>
      </c>
      <c r="R35" s="1436">
        <f>+'INFO LOCALIDADES ELOR'!F16</f>
        <v>75.556111175999973</v>
      </c>
      <c r="S35" s="1435">
        <f>+'INFO LOCALIDADES ELOR'!G16</f>
        <v>78.251287690799998</v>
      </c>
      <c r="T35" s="1434">
        <f>+'INFO LOCALIDADES ELOR'!H16</f>
        <v>75.897994031999986</v>
      </c>
      <c r="U35" s="1434">
        <f>+'INFO LOCALIDADES ELOR'!I16</f>
        <v>78.604566641999995</v>
      </c>
      <c r="V35" s="1434">
        <f>+'INFO LOCALIDADES ELOR'!J16</f>
        <v>78.781206117599993</v>
      </c>
      <c r="W35" s="1434">
        <f>+'INFO LOCALIDADES ELOR'!K16</f>
        <v>76.410818315999975</v>
      </c>
      <c r="X35" s="1434">
        <f>+'INFO LOCALIDADES ELOR'!L16</f>
        <v>79.134485068799989</v>
      </c>
      <c r="Y35" s="1434">
        <f>+'INFO LOCALIDADES ELOR'!M16</f>
        <v>76.752701171999988</v>
      </c>
      <c r="Z35" s="1434">
        <f>+'INFO LOCALIDADES ELOR'!N16</f>
        <v>79.487764019999986</v>
      </c>
      <c r="AA35" s="1434">
        <f t="shared" si="38"/>
        <v>77.544729788399991</v>
      </c>
      <c r="AB35" s="1434">
        <f t="shared" si="39"/>
        <v>71.580476351999991</v>
      </c>
      <c r="AC35" s="1434">
        <f t="shared" si="40"/>
        <v>79.429926315599999</v>
      </c>
      <c r="AD35" s="1436">
        <f t="shared" si="41"/>
        <v>75.556111175999973</v>
      </c>
      <c r="AE35" s="1434">
        <f t="shared" si="42"/>
        <v>78.251287690799998</v>
      </c>
      <c r="AF35" s="1434">
        <f t="shared" si="43"/>
        <v>75.897994031999986</v>
      </c>
      <c r="AG35" s="1434">
        <f t="shared" si="44"/>
        <v>78.604566641999995</v>
      </c>
      <c r="AH35" s="1434">
        <f t="shared" si="45"/>
        <v>78.781206117599993</v>
      </c>
      <c r="AI35" s="1434">
        <f t="shared" si="46"/>
        <v>76.410818315999975</v>
      </c>
      <c r="AJ35" s="1434">
        <f t="shared" si="47"/>
        <v>79.134485068799989</v>
      </c>
      <c r="AK35" s="1436">
        <f t="shared" si="48"/>
        <v>76.752701171999988</v>
      </c>
      <c r="AL35" s="1436">
        <f t="shared" si="49"/>
        <v>79.487764019999986</v>
      </c>
      <c r="AM35" s="1434">
        <f t="shared" si="50"/>
        <v>77.544729788399991</v>
      </c>
      <c r="AN35" s="1434">
        <f t="shared" si="51"/>
        <v>71.580476351999991</v>
      </c>
      <c r="AO35" s="1434">
        <f t="shared" si="52"/>
        <v>79.429926315599999</v>
      </c>
      <c r="AP35" s="1434">
        <f t="shared" si="53"/>
        <v>75.556111175999973</v>
      </c>
      <c r="AQ35" s="1437">
        <v>7.0544670007742449E-2</v>
      </c>
      <c r="AR35" s="1437">
        <v>0.92945532999225755</v>
      </c>
      <c r="AS35" s="1438">
        <v>1.038</v>
      </c>
      <c r="AT35" s="1438">
        <v>1.0704</v>
      </c>
      <c r="AU35" s="1986"/>
      <c r="AV35" s="1986"/>
      <c r="AW35" s="1986"/>
      <c r="AX35" s="1986"/>
      <c r="AY35" s="1434"/>
      <c r="AZ35" s="1434"/>
      <c r="BA35" s="1434"/>
      <c r="BB35" s="1436"/>
      <c r="BC35" s="1434"/>
      <c r="BD35" s="1434"/>
      <c r="BE35" s="1434"/>
      <c r="BF35" s="1436"/>
      <c r="BG35" s="1992"/>
      <c r="BH35" s="499">
        <f t="shared" si="95"/>
        <v>0</v>
      </c>
      <c r="BI35" s="500"/>
      <c r="BJ35" s="1986">
        <v>86.53967457887434</v>
      </c>
      <c r="BK35" s="1986">
        <v>83.937119740086345</v>
      </c>
      <c r="BL35" s="1986">
        <v>86.930372883970833</v>
      </c>
      <c r="BM35" s="1986">
        <v>87.125722036519065</v>
      </c>
      <c r="BN35" s="1434">
        <v>84.504262441032864</v>
      </c>
      <c r="BO35" s="1434">
        <v>87.516420341615586</v>
      </c>
      <c r="BP35" s="1434">
        <v>84.882357574997243</v>
      </c>
      <c r="BQ35" s="1436">
        <v>87.907118646712064</v>
      </c>
      <c r="BR35" s="1434">
        <v>85.758277968681341</v>
      </c>
      <c r="BS35" s="1434">
        <v>79.162290008311047</v>
      </c>
      <c r="BT35" s="1434">
        <v>87.843154764904241</v>
      </c>
      <c r="BU35" s="1436">
        <v>83.55902460612198</v>
      </c>
      <c r="BV35" s="1992">
        <v>1025.6657955918272</v>
      </c>
      <c r="BX35" s="1143"/>
      <c r="BY35" s="1143"/>
      <c r="BZ35" s="1143"/>
      <c r="CA35" s="1143"/>
      <c r="CC35"/>
      <c r="CD35" s="1154"/>
      <c r="CE35" s="1155"/>
    </row>
    <row r="36" spans="1:92" ht="13.8">
      <c r="A36" s="666" t="str">
        <f t="shared" si="37"/>
        <v>ELOR</v>
      </c>
      <c r="B36" s="667"/>
      <c r="C36" s="1786" t="s">
        <v>1385</v>
      </c>
      <c r="D36" s="1786" t="s">
        <v>1404</v>
      </c>
      <c r="E36" s="1785" t="s">
        <v>213</v>
      </c>
      <c r="F36" s="1432" t="str">
        <f t="shared" si="94"/>
        <v>ELORI</v>
      </c>
      <c r="G36" s="1432"/>
      <c r="H36" s="1786"/>
      <c r="I36" s="1433"/>
      <c r="J36" s="1433"/>
      <c r="K36" s="1433"/>
      <c r="L36" s="1433"/>
      <c r="M36" s="1434"/>
      <c r="N36" s="1434"/>
      <c r="O36" s="1435">
        <f>+'INFO LOCALIDADES ELOR'!C17</f>
        <v>46.259391801118078</v>
      </c>
      <c r="P36" s="1434">
        <f>+'INFO LOCALIDADES ELOR'!D17</f>
        <v>37.858635057599997</v>
      </c>
      <c r="Q36" s="1434">
        <f>+'INFO LOCALIDADES ELOR'!E17</f>
        <v>42.030704449799998</v>
      </c>
      <c r="R36" s="1436">
        <f>+'INFO LOCALIDADES ELOR'!F17</f>
        <v>40.000294152000002</v>
      </c>
      <c r="S36" s="1435">
        <f>+'INFO LOCALIDADES ELOR'!G17</f>
        <v>41.447191238999999</v>
      </c>
      <c r="T36" s="1434">
        <f>+'INFO LOCALIDADES ELOR'!H17</f>
        <v>40.220075988000005</v>
      </c>
      <c r="U36" s="1434">
        <f>+'INFO LOCALIDADES ELOR'!I17</f>
        <v>41.674299136200005</v>
      </c>
      <c r="V36" s="1434">
        <f>+'INFO LOCALIDADES ELOR'!J17</f>
        <v>41.787853084799998</v>
      </c>
      <c r="W36" s="1434">
        <f>+'INFO LOCALIDADES ELOR'!K17</f>
        <v>40.549748741999998</v>
      </c>
      <c r="X36" s="1434">
        <f>+'INFO LOCALIDADES ELOR'!L17</f>
        <v>42.014960982000005</v>
      </c>
      <c r="Y36" s="1434">
        <f>+'INFO LOCALIDADES ELOR'!M17</f>
        <v>40.769530578000001</v>
      </c>
      <c r="Z36" s="1434">
        <f>+'INFO LOCALIDADES ELOR'!N17</f>
        <v>42.242068879199998</v>
      </c>
      <c r="AA36" s="1434">
        <f t="shared" si="38"/>
        <v>46.259391801118078</v>
      </c>
      <c r="AB36" s="1434">
        <f t="shared" si="39"/>
        <v>37.858635057599997</v>
      </c>
      <c r="AC36" s="1434">
        <f t="shared" si="40"/>
        <v>42.030704449799998</v>
      </c>
      <c r="AD36" s="1436">
        <f t="shared" si="41"/>
        <v>40.000294152000002</v>
      </c>
      <c r="AE36" s="1434">
        <f t="shared" si="42"/>
        <v>41.447191238999999</v>
      </c>
      <c r="AF36" s="1434">
        <f t="shared" si="43"/>
        <v>40.220075988000005</v>
      </c>
      <c r="AG36" s="1434">
        <f t="shared" si="44"/>
        <v>41.674299136200005</v>
      </c>
      <c r="AH36" s="1434">
        <f t="shared" si="45"/>
        <v>41.787853084799998</v>
      </c>
      <c r="AI36" s="1434">
        <f t="shared" si="46"/>
        <v>40.549748741999998</v>
      </c>
      <c r="AJ36" s="1434">
        <f t="shared" si="47"/>
        <v>42.014960982000005</v>
      </c>
      <c r="AK36" s="1436">
        <f t="shared" si="48"/>
        <v>40.769530578000001</v>
      </c>
      <c r="AL36" s="1436">
        <f t="shared" si="49"/>
        <v>42.242068879199998</v>
      </c>
      <c r="AM36" s="1434">
        <f t="shared" si="50"/>
        <v>46.259391801118078</v>
      </c>
      <c r="AN36" s="1434">
        <f t="shared" si="51"/>
        <v>37.858635057599997</v>
      </c>
      <c r="AO36" s="1434">
        <f t="shared" si="52"/>
        <v>42.030704449799998</v>
      </c>
      <c r="AP36" s="1434">
        <f t="shared" si="53"/>
        <v>40.000294152000002</v>
      </c>
      <c r="AQ36" s="1437">
        <v>7.0544670007742449E-2</v>
      </c>
      <c r="AR36" s="1437">
        <v>0.92945532999225755</v>
      </c>
      <c r="AS36" s="1438">
        <v>1.038</v>
      </c>
      <c r="AT36" s="1438">
        <v>1.0704</v>
      </c>
      <c r="AU36" s="1986"/>
      <c r="AV36" s="1986"/>
      <c r="AW36" s="1986"/>
      <c r="AX36" s="1986"/>
      <c r="AY36" s="1434"/>
      <c r="AZ36" s="1434"/>
      <c r="BA36" s="1434"/>
      <c r="BB36" s="1436"/>
      <c r="BC36" s="1434"/>
      <c r="BD36" s="1434"/>
      <c r="BE36" s="1434"/>
      <c r="BF36" s="1436"/>
      <c r="BG36" s="1992"/>
      <c r="BH36" s="499">
        <f t="shared" si="95"/>
        <v>0</v>
      </c>
      <c r="BI36" s="500"/>
      <c r="BJ36" s="1986">
        <v>45.837283294357015</v>
      </c>
      <c r="BK36" s="1986">
        <v>44.480191831377823</v>
      </c>
      <c r="BL36" s="1986">
        <v>46.088446490490476</v>
      </c>
      <c r="BM36" s="1986">
        <v>46.214028088557207</v>
      </c>
      <c r="BN36" s="1434">
        <v>44.844783567700581</v>
      </c>
      <c r="BO36" s="1434">
        <v>46.465191284690668</v>
      </c>
      <c r="BP36" s="1434">
        <v>45.087844725249106</v>
      </c>
      <c r="BQ36" s="1436">
        <v>46.71635448082413</v>
      </c>
      <c r="BR36" s="1434">
        <v>51.1591927854763</v>
      </c>
      <c r="BS36" s="1434">
        <v>41.868626760889185</v>
      </c>
      <c r="BT36" s="1434">
        <v>46.482602302711726</v>
      </c>
      <c r="BU36" s="1436">
        <v>44.237130673829306</v>
      </c>
      <c r="BV36" s="1992">
        <v>549.48167628615352</v>
      </c>
      <c r="BX36" s="1143"/>
      <c r="BY36" s="1143"/>
      <c r="BZ36" s="1143"/>
      <c r="CA36" s="1143"/>
      <c r="CC36"/>
      <c r="CD36" s="1154"/>
      <c r="CE36" s="1155"/>
    </row>
    <row r="37" spans="1:92" ht="13.8">
      <c r="A37" s="666" t="str">
        <f t="shared" si="37"/>
        <v>ELOR</v>
      </c>
      <c r="B37" s="667"/>
      <c r="C37" s="1786" t="s">
        <v>1386</v>
      </c>
      <c r="D37" s="1786" t="s">
        <v>1405</v>
      </c>
      <c r="E37" s="1785" t="s">
        <v>213</v>
      </c>
      <c r="F37" s="1432" t="str">
        <f t="shared" si="94"/>
        <v>ELORI</v>
      </c>
      <c r="G37" s="1432"/>
      <c r="H37" s="1786"/>
      <c r="I37" s="1433"/>
      <c r="J37" s="1433"/>
      <c r="K37" s="1433"/>
      <c r="L37" s="1433"/>
      <c r="M37" s="1434"/>
      <c r="N37" s="1434"/>
      <c r="O37" s="1435">
        <f>+'INFO LOCALIDADES ELOR'!C18</f>
        <v>77.448578601118072</v>
      </c>
      <c r="P37" s="1434">
        <f>+'INFO LOCALIDADES ELOR'!D18</f>
        <v>67.164797616000001</v>
      </c>
      <c r="Q37" s="1434">
        <f>+'INFO LOCALIDADES ELOR'!E18</f>
        <v>74.579734831799982</v>
      </c>
      <c r="R37" s="1436">
        <f>+'INFO LOCALIDADES ELOR'!F18</f>
        <v>70.989533027999997</v>
      </c>
      <c r="S37" s="1435">
        <f>+'INFO LOCALIDADES ELOR'!G18</f>
        <v>73.570341587399994</v>
      </c>
      <c r="T37" s="1434">
        <f>+'INFO LOCALIDADES ELOR'!H18</f>
        <v>71.404676495999979</v>
      </c>
      <c r="U37" s="1434">
        <f>+'INFO LOCALIDADES ELOR'!I18</f>
        <v>73.999323170999986</v>
      </c>
      <c r="V37" s="1434">
        <f>+'INFO LOCALIDADES ELOR'!J18</f>
        <v>74.213813962799989</v>
      </c>
      <c r="W37" s="1434">
        <f>+'INFO LOCALIDADES ELOR'!K18</f>
        <v>72.027391697999988</v>
      </c>
      <c r="X37" s="1434">
        <f>+'INFO LOCALIDADES ELOR'!L18</f>
        <v>74.642795546399995</v>
      </c>
      <c r="Y37" s="1434">
        <f>+'INFO LOCALIDADES ELOR'!M18</f>
        <v>72.442535165999985</v>
      </c>
      <c r="Z37" s="1434">
        <f>+'INFO LOCALIDADES ELOR'!N18</f>
        <v>75.071777129999987</v>
      </c>
      <c r="AA37" s="1434">
        <f t="shared" si="38"/>
        <v>77.448578601118072</v>
      </c>
      <c r="AB37" s="1434">
        <f t="shared" si="39"/>
        <v>67.164797616000001</v>
      </c>
      <c r="AC37" s="1434">
        <f t="shared" si="40"/>
        <v>74.579734831799982</v>
      </c>
      <c r="AD37" s="1436">
        <f t="shared" si="41"/>
        <v>70.989533027999997</v>
      </c>
      <c r="AE37" s="1434">
        <f t="shared" si="42"/>
        <v>73.570341587399994</v>
      </c>
      <c r="AF37" s="1434">
        <f t="shared" si="43"/>
        <v>71.404676495999979</v>
      </c>
      <c r="AG37" s="1434">
        <f t="shared" si="44"/>
        <v>73.999323170999986</v>
      </c>
      <c r="AH37" s="1434">
        <f t="shared" si="45"/>
        <v>74.213813962799989</v>
      </c>
      <c r="AI37" s="1434">
        <f t="shared" si="46"/>
        <v>72.027391697999988</v>
      </c>
      <c r="AJ37" s="1434">
        <f t="shared" si="47"/>
        <v>74.642795546399995</v>
      </c>
      <c r="AK37" s="1436">
        <f t="shared" si="48"/>
        <v>72.442535165999985</v>
      </c>
      <c r="AL37" s="1436">
        <f t="shared" si="49"/>
        <v>75.071777129999987</v>
      </c>
      <c r="AM37" s="1434">
        <f t="shared" si="50"/>
        <v>77.448578601118072</v>
      </c>
      <c r="AN37" s="1434">
        <f t="shared" si="51"/>
        <v>67.164797616000001</v>
      </c>
      <c r="AO37" s="1434">
        <f t="shared" si="52"/>
        <v>74.579734831799982</v>
      </c>
      <c r="AP37" s="1434">
        <f t="shared" si="53"/>
        <v>70.989533027999997</v>
      </c>
      <c r="AQ37" s="1437">
        <v>7.0544670007742449E-2</v>
      </c>
      <c r="AR37" s="1437">
        <v>0.92945532999225755</v>
      </c>
      <c r="AS37" s="1438">
        <v>1.038</v>
      </c>
      <c r="AT37" s="1438">
        <v>1.0704</v>
      </c>
      <c r="AU37" s="1986"/>
      <c r="AV37" s="1986"/>
      <c r="AW37" s="1986"/>
      <c r="AX37" s="1986"/>
      <c r="AY37" s="1434"/>
      <c r="AZ37" s="1434"/>
      <c r="BA37" s="1434"/>
      <c r="BB37" s="1436"/>
      <c r="BC37" s="1434"/>
      <c r="BD37" s="1434"/>
      <c r="BE37" s="1434"/>
      <c r="BF37" s="1436"/>
      <c r="BG37" s="1992"/>
      <c r="BH37" s="499">
        <f t="shared" si="95"/>
        <v>0</v>
      </c>
      <c r="BI37" s="500"/>
      <c r="BJ37" s="1986">
        <v>81.362922036345736</v>
      </c>
      <c r="BK37" s="1986">
        <v>78.967869407983429</v>
      </c>
      <c r="BL37" s="1986">
        <v>81.83734140682003</v>
      </c>
      <c r="BM37" s="1986">
        <v>82.07455109205722</v>
      </c>
      <c r="BN37" s="1434">
        <v>79.656542687704231</v>
      </c>
      <c r="BO37" s="1434">
        <v>82.548970462531514</v>
      </c>
      <c r="BP37" s="1434">
        <v>80.115658207518095</v>
      </c>
      <c r="BQ37" s="1436">
        <v>83.023389833005837</v>
      </c>
      <c r="BR37" s="1434">
        <v>85.651942434745735</v>
      </c>
      <c r="BS37" s="1434">
        <v>74.278901988317827</v>
      </c>
      <c r="BT37" s="1434">
        <v>82.479230348582718</v>
      </c>
      <c r="BU37" s="1436">
        <v>78.508753888169593</v>
      </c>
      <c r="BV37" s="1992">
        <v>970.50607379378198</v>
      </c>
      <c r="BX37" s="1143"/>
      <c r="BY37" s="1143"/>
      <c r="BZ37" s="1143"/>
      <c r="CA37" s="1143"/>
      <c r="CC37"/>
      <c r="CD37" s="1154"/>
      <c r="CE37" s="1155"/>
    </row>
    <row r="38" spans="1:92" ht="13.8">
      <c r="A38" s="666" t="str">
        <f t="shared" si="37"/>
        <v>ELOR</v>
      </c>
      <c r="B38" s="667"/>
      <c r="C38" s="1786" t="s">
        <v>1387</v>
      </c>
      <c r="D38" s="1786" t="s">
        <v>1406</v>
      </c>
      <c r="E38" s="1785" t="s">
        <v>213</v>
      </c>
      <c r="F38" s="1432" t="str">
        <f t="shared" si="94"/>
        <v>ELORI</v>
      </c>
      <c r="G38" s="1432"/>
      <c r="H38" s="1786"/>
      <c r="I38" s="1433"/>
      <c r="J38" s="1433"/>
      <c r="K38" s="1433"/>
      <c r="L38" s="1433"/>
      <c r="M38" s="1434"/>
      <c r="N38" s="1434"/>
      <c r="O38" s="1435">
        <f>+'INFO LOCALIDADES ELOR'!C19</f>
        <v>71.158635201118074</v>
      </c>
      <c r="P38" s="1434">
        <f>+'INFO LOCALIDADES ELOR'!D19</f>
        <v>61.354694015999996</v>
      </c>
      <c r="Q38" s="1434">
        <f>+'INFO LOCALIDADES ELOR'!E19</f>
        <v>68.237176737599995</v>
      </c>
      <c r="R38" s="1436">
        <f>+'INFO LOCALIDADES ELOR'!F19</f>
        <v>65.055423456</v>
      </c>
      <c r="S38" s="1435">
        <f>+'INFO LOCALIDADES ELOR'!G19</f>
        <v>67.526748100799992</v>
      </c>
      <c r="T38" s="1434">
        <f>+'INFO LOCALIDADES ELOR'!H19</f>
        <v>65.641508351999988</v>
      </c>
      <c r="U38" s="1434">
        <f>+'INFO LOCALIDADES ELOR'!I19</f>
        <v>68.132369159999982</v>
      </c>
      <c r="V38" s="1434">
        <f>+'INFO LOCALIDADES ELOR'!J19</f>
        <v>68.435179689599991</v>
      </c>
      <c r="W38" s="1434">
        <f>+'INFO LOCALIDADES ELOR'!K19</f>
        <v>66.520635695999999</v>
      </c>
      <c r="X38" s="1434">
        <f>+'INFO LOCALIDADES ELOR'!L19</f>
        <v>69.040800748799981</v>
      </c>
      <c r="Y38" s="1434">
        <f>+'INFO LOCALIDADES ELOR'!M19</f>
        <v>67.106720592000002</v>
      </c>
      <c r="Z38" s="1434">
        <f>+'INFO LOCALIDADES ELOR'!N19</f>
        <v>69.646421807999985</v>
      </c>
      <c r="AA38" s="1434">
        <f t="shared" si="38"/>
        <v>71.158635201118074</v>
      </c>
      <c r="AB38" s="1434">
        <f t="shared" si="39"/>
        <v>61.354694015999996</v>
      </c>
      <c r="AC38" s="1434">
        <f t="shared" si="40"/>
        <v>68.237176737599995</v>
      </c>
      <c r="AD38" s="1436">
        <f t="shared" si="41"/>
        <v>65.055423456</v>
      </c>
      <c r="AE38" s="1434">
        <f t="shared" si="42"/>
        <v>67.526748100799992</v>
      </c>
      <c r="AF38" s="1434">
        <f t="shared" si="43"/>
        <v>65.641508351999988</v>
      </c>
      <c r="AG38" s="1434">
        <f t="shared" si="44"/>
        <v>68.132369159999982</v>
      </c>
      <c r="AH38" s="1434">
        <f t="shared" si="45"/>
        <v>68.435179689599991</v>
      </c>
      <c r="AI38" s="1434">
        <f t="shared" si="46"/>
        <v>66.520635695999999</v>
      </c>
      <c r="AJ38" s="1434">
        <f t="shared" si="47"/>
        <v>69.040800748799981</v>
      </c>
      <c r="AK38" s="1436">
        <f t="shared" si="48"/>
        <v>67.106720592000002</v>
      </c>
      <c r="AL38" s="1436">
        <f t="shared" si="49"/>
        <v>69.646421807999985</v>
      </c>
      <c r="AM38" s="1434">
        <f t="shared" si="50"/>
        <v>71.158635201118074</v>
      </c>
      <c r="AN38" s="1434">
        <f t="shared" si="51"/>
        <v>61.354694015999996</v>
      </c>
      <c r="AO38" s="1434">
        <f t="shared" si="52"/>
        <v>68.237176737599995</v>
      </c>
      <c r="AP38" s="1434">
        <f t="shared" si="53"/>
        <v>65.055423456</v>
      </c>
      <c r="AQ38" s="1437">
        <v>7.0544670007742449E-2</v>
      </c>
      <c r="AR38" s="1437">
        <v>0.92945532999225755</v>
      </c>
      <c r="AS38" s="1438">
        <v>1.038</v>
      </c>
      <c r="AT38" s="1438">
        <v>1.0704</v>
      </c>
      <c r="AU38" s="1986"/>
      <c r="AV38" s="1986"/>
      <c r="AW38" s="1986"/>
      <c r="AX38" s="1986"/>
      <c r="AY38" s="1434"/>
      <c r="AZ38" s="1434"/>
      <c r="BA38" s="1434"/>
      <c r="BB38" s="1436"/>
      <c r="BC38" s="1434"/>
      <c r="BD38" s="1434"/>
      <c r="BE38" s="1434"/>
      <c r="BF38" s="1436"/>
      <c r="BG38" s="1992"/>
      <c r="BH38" s="499">
        <f t="shared" si="95"/>
        <v>0</v>
      </c>
      <c r="BI38" s="500"/>
      <c r="BJ38" s="1986">
        <v>74.679190317016349</v>
      </c>
      <c r="BK38" s="1986">
        <v>72.594265721155779</v>
      </c>
      <c r="BL38" s="1986">
        <v>75.348958840038904</v>
      </c>
      <c r="BM38" s="1986">
        <v>75.68384310155021</v>
      </c>
      <c r="BN38" s="1434">
        <v>73.566510351349848</v>
      </c>
      <c r="BO38" s="1434">
        <v>76.353611624572764</v>
      </c>
      <c r="BP38" s="1434">
        <v>74.214673438145866</v>
      </c>
      <c r="BQ38" s="1436">
        <v>77.023380147595333</v>
      </c>
      <c r="BR38" s="1434">
        <v>78.695767386146045</v>
      </c>
      <c r="BS38" s="1434">
        <v>67.853391435695173</v>
      </c>
      <c r="BT38" s="1434">
        <v>75.464867650316179</v>
      </c>
      <c r="BU38" s="1436">
        <v>71.946102634359747</v>
      </c>
      <c r="BV38" s="1992">
        <v>893.42456264794203</v>
      </c>
      <c r="BX38" s="1143"/>
      <c r="BY38" s="1143"/>
      <c r="BZ38" s="1143"/>
      <c r="CA38" s="1143"/>
      <c r="CC38"/>
      <c r="CD38" s="1154"/>
      <c r="CE38" s="1155"/>
    </row>
    <row r="39" spans="1:92" ht="13.8">
      <c r="A39" s="666" t="str">
        <f t="shared" si="37"/>
        <v>ELOR</v>
      </c>
      <c r="B39" s="667"/>
      <c r="C39" s="1786" t="s">
        <v>1388</v>
      </c>
      <c r="D39" s="1786" t="s">
        <v>1407</v>
      </c>
      <c r="E39" s="1785" t="s">
        <v>213</v>
      </c>
      <c r="F39" s="1432" t="str">
        <f t="shared" si="94"/>
        <v>ELORI</v>
      </c>
      <c r="G39" s="1432"/>
      <c r="H39" s="1786"/>
      <c r="I39" s="1433"/>
      <c r="J39" s="1433"/>
      <c r="K39" s="1433"/>
      <c r="L39" s="1433"/>
      <c r="M39" s="1434"/>
      <c r="N39" s="1434"/>
      <c r="O39" s="1435">
        <f>+'INFO LOCALIDADES ELOR'!C20</f>
        <v>25.553444001118077</v>
      </c>
      <c r="P39" s="1434">
        <f>+'INFO LOCALIDADES ELOR'!D20</f>
        <v>18.592331519999998</v>
      </c>
      <c r="Q39" s="1434">
        <f>+'INFO LOCALIDADES ELOR'!E20</f>
        <v>20.841671627999997</v>
      </c>
      <c r="R39" s="1436">
        <f>+'INFO LOCALIDADES ELOR'!F20</f>
        <v>20.024567279999999</v>
      </c>
      <c r="S39" s="1435">
        <f>+'INFO LOCALIDADES ELOR'!G20</f>
        <v>20.944394964000001</v>
      </c>
      <c r="T39" s="1434">
        <f>+'INFO LOCALIDADES ELOR'!H20</f>
        <v>20.512971360000002</v>
      </c>
      <c r="U39" s="1434">
        <f>+'INFO LOCALIDADES ELOR'!I20</f>
        <v>21.449079179999998</v>
      </c>
      <c r="V39" s="1434">
        <f>+'INFO LOCALIDADES ELOR'!J20</f>
        <v>21.701421287999999</v>
      </c>
      <c r="W39" s="1434">
        <f>+'INFO LOCALIDADES ELOR'!K20</f>
        <v>21.245577480000001</v>
      </c>
      <c r="X39" s="1434">
        <f>+'INFO LOCALIDADES ELOR'!L20</f>
        <v>22.206105503999996</v>
      </c>
      <c r="Y39" s="1434">
        <f>+'INFO LOCALIDADES ELOR'!M20</f>
        <v>21.73398156</v>
      </c>
      <c r="Z39" s="1434">
        <f>+'INFO LOCALIDADES ELOR'!N20</f>
        <v>22.710789719999998</v>
      </c>
      <c r="AA39" s="1434">
        <f t="shared" si="38"/>
        <v>25.553444001118077</v>
      </c>
      <c r="AB39" s="1434">
        <f t="shared" si="39"/>
        <v>18.592331519999998</v>
      </c>
      <c r="AC39" s="1434">
        <f t="shared" si="40"/>
        <v>20.841671627999997</v>
      </c>
      <c r="AD39" s="1436">
        <f t="shared" si="41"/>
        <v>20.024567279999999</v>
      </c>
      <c r="AE39" s="1434">
        <f t="shared" si="42"/>
        <v>20.944394964000001</v>
      </c>
      <c r="AF39" s="1434">
        <f t="shared" si="43"/>
        <v>20.512971360000002</v>
      </c>
      <c r="AG39" s="1434">
        <f t="shared" si="44"/>
        <v>21.449079179999998</v>
      </c>
      <c r="AH39" s="1434">
        <f t="shared" si="45"/>
        <v>21.701421287999999</v>
      </c>
      <c r="AI39" s="1434">
        <f t="shared" si="46"/>
        <v>21.245577480000001</v>
      </c>
      <c r="AJ39" s="1434">
        <f t="shared" si="47"/>
        <v>22.206105503999996</v>
      </c>
      <c r="AK39" s="1436">
        <f t="shared" si="48"/>
        <v>21.73398156</v>
      </c>
      <c r="AL39" s="1436">
        <f t="shared" si="49"/>
        <v>22.710789719999998</v>
      </c>
      <c r="AM39" s="1434">
        <f t="shared" si="50"/>
        <v>25.553444001118077</v>
      </c>
      <c r="AN39" s="1434">
        <f t="shared" si="51"/>
        <v>18.592331519999998</v>
      </c>
      <c r="AO39" s="1434">
        <f t="shared" si="52"/>
        <v>20.841671627999997</v>
      </c>
      <c r="AP39" s="1434">
        <f t="shared" si="53"/>
        <v>20.024567279999999</v>
      </c>
      <c r="AQ39" s="1437">
        <v>7.0544670007742449E-2</v>
      </c>
      <c r="AR39" s="1437">
        <v>0.92945532999225755</v>
      </c>
      <c r="AS39" s="1438">
        <v>1.038</v>
      </c>
      <c r="AT39" s="1438">
        <v>1.0704</v>
      </c>
      <c r="AU39" s="1986"/>
      <c r="AV39" s="1986"/>
      <c r="AW39" s="1986"/>
      <c r="AX39" s="1986"/>
      <c r="AY39" s="1434"/>
      <c r="AZ39" s="1434"/>
      <c r="BA39" s="1434"/>
      <c r="BB39" s="1436"/>
      <c r="BC39" s="1434"/>
      <c r="BD39" s="1434"/>
      <c r="BE39" s="1434"/>
      <c r="BF39" s="1436"/>
      <c r="BG39" s="1992"/>
      <c r="BH39" s="499">
        <f t="shared" si="95"/>
        <v>0</v>
      </c>
      <c r="BI39" s="500"/>
      <c r="BJ39" s="1986">
        <v>23.162828087863819</v>
      </c>
      <c r="BK39" s="1986">
        <v>22.685708037861186</v>
      </c>
      <c r="BL39" s="1986">
        <v>23.720968523715957</v>
      </c>
      <c r="BM39" s="1986">
        <v>24.000038741642026</v>
      </c>
      <c r="BN39" s="1434">
        <v>23.495911896356226</v>
      </c>
      <c r="BO39" s="1434">
        <v>24.558179177494168</v>
      </c>
      <c r="BP39" s="1434">
        <v>24.036047802019585</v>
      </c>
      <c r="BQ39" s="1436">
        <v>25.11631961334631</v>
      </c>
      <c r="BR39" s="1434">
        <v>28.260068217206342</v>
      </c>
      <c r="BS39" s="1434">
        <v>20.561633768392479</v>
      </c>
      <c r="BT39" s="1434">
        <v>23.04922428233639</v>
      </c>
      <c r="BU39" s="1436">
        <v>22.14557213219782</v>
      </c>
      <c r="BV39" s="1992">
        <v>284.79250028043231</v>
      </c>
      <c r="BX39" s="1143"/>
      <c r="BY39" s="1143"/>
      <c r="BZ39" s="1143"/>
      <c r="CA39" s="1143"/>
      <c r="CC39"/>
      <c r="CD39" s="1154"/>
      <c r="CE39" s="1155"/>
    </row>
    <row r="40" spans="1:92" ht="13.8">
      <c r="A40" s="666" t="str">
        <f>+A22</f>
        <v>ELOR</v>
      </c>
      <c r="B40" s="667"/>
      <c r="C40" s="1786" t="s">
        <v>1389</v>
      </c>
      <c r="D40" s="1786" t="s">
        <v>1408</v>
      </c>
      <c r="E40" s="1785" t="s">
        <v>213</v>
      </c>
      <c r="F40" s="1432" t="str">
        <f t="shared" si="94"/>
        <v>ELORI</v>
      </c>
      <c r="G40" s="1432"/>
      <c r="H40" s="1786"/>
      <c r="I40" s="1433"/>
      <c r="J40" s="1433"/>
      <c r="K40" s="1433"/>
      <c r="L40" s="1433"/>
      <c r="M40" s="1434"/>
      <c r="N40" s="1434"/>
      <c r="O40" s="1983">
        <f>+'INFO LOCALIDADES ELOR'!C21</f>
        <v>83.440773201118091</v>
      </c>
      <c r="P40" s="1984">
        <f>+'INFO LOCALIDADES ELOR'!D21</f>
        <v>72.68439603600001</v>
      </c>
      <c r="Q40" s="1984">
        <f>+'INFO LOCALIDADES ELOR'!E21</f>
        <v>80.587796961599992</v>
      </c>
      <c r="R40" s="1985">
        <f>+'INFO LOCALIDADES ELOR'!F21</f>
        <v>76.593969846000007</v>
      </c>
      <c r="S40" s="1983">
        <f>+'INFO LOCALIDADES ELOR'!G21</f>
        <v>79.260656122799986</v>
      </c>
      <c r="T40" s="1984">
        <f>+'INFO LOCALIDADES ELOR'!H21</f>
        <v>76.813751682000003</v>
      </c>
      <c r="U40" s="1984">
        <f>+'INFO LOCALIDADES ELOR'!I21</f>
        <v>79.48776402</v>
      </c>
      <c r="V40" s="1984">
        <f>+'INFO LOCALIDADES ELOR'!J21</f>
        <v>79.6013179686</v>
      </c>
      <c r="W40" s="1984">
        <f>+'INFO LOCALIDADES ELOR'!K21</f>
        <v>77.143424436000004</v>
      </c>
      <c r="X40" s="1984">
        <f>+'INFO LOCALIDADES ELOR'!L21</f>
        <v>79.828425865799986</v>
      </c>
      <c r="Y40" s="1984">
        <f>+'INFO LOCALIDADES ELOR'!M21</f>
        <v>77.363206272000014</v>
      </c>
      <c r="Z40" s="1984">
        <f>+'INFO LOCALIDADES ELOR'!N21</f>
        <v>80.055533763000014</v>
      </c>
      <c r="AA40" s="1434">
        <f t="shared" si="38"/>
        <v>83.440773201118091</v>
      </c>
      <c r="AB40" s="1434">
        <f t="shared" si="39"/>
        <v>72.68439603600001</v>
      </c>
      <c r="AC40" s="1434">
        <f t="shared" si="40"/>
        <v>80.587796961599992</v>
      </c>
      <c r="AD40" s="1436">
        <f t="shared" si="41"/>
        <v>76.593969846000007</v>
      </c>
      <c r="AE40" s="1434">
        <f t="shared" si="42"/>
        <v>79.260656122799986</v>
      </c>
      <c r="AF40" s="1434">
        <f t="shared" si="43"/>
        <v>76.813751682000003</v>
      </c>
      <c r="AG40" s="1434">
        <f t="shared" si="44"/>
        <v>79.48776402</v>
      </c>
      <c r="AH40" s="1434">
        <f t="shared" si="45"/>
        <v>79.6013179686</v>
      </c>
      <c r="AI40" s="1434">
        <f t="shared" si="46"/>
        <v>77.143424436000004</v>
      </c>
      <c r="AJ40" s="1434">
        <f t="shared" si="47"/>
        <v>79.828425865799986</v>
      </c>
      <c r="AK40" s="1436">
        <f t="shared" si="48"/>
        <v>77.363206272000014</v>
      </c>
      <c r="AL40" s="1436">
        <f t="shared" si="49"/>
        <v>80.055533763000014</v>
      </c>
      <c r="AM40" s="1434">
        <f t="shared" si="50"/>
        <v>83.440773201118091</v>
      </c>
      <c r="AN40" s="1434">
        <f t="shared" si="51"/>
        <v>72.68439603600001</v>
      </c>
      <c r="AO40" s="1434">
        <f t="shared" si="52"/>
        <v>80.587796961599992</v>
      </c>
      <c r="AP40" s="1434">
        <f t="shared" si="53"/>
        <v>76.593969846000007</v>
      </c>
      <c r="AQ40" s="1437">
        <v>7.0544670007742449E-2</v>
      </c>
      <c r="AR40" s="1437">
        <v>0.92945532999225755</v>
      </c>
      <c r="AS40" s="1438">
        <v>1.038</v>
      </c>
      <c r="AT40" s="1438">
        <v>1.0704</v>
      </c>
      <c r="AU40" s="1986"/>
      <c r="AV40" s="1986"/>
      <c r="AW40" s="1986"/>
      <c r="AX40" s="1986"/>
      <c r="AY40" s="1434"/>
      <c r="AZ40" s="1434"/>
      <c r="BA40" s="1434"/>
      <c r="BB40" s="1436"/>
      <c r="BC40" s="1434"/>
      <c r="BD40" s="1434"/>
      <c r="BE40" s="1434"/>
      <c r="BF40" s="1436"/>
      <c r="BG40" s="1992"/>
      <c r="BH40" s="499">
        <f t="shared" si="95"/>
        <v>0</v>
      </c>
      <c r="BI40" s="500"/>
      <c r="BJ40" s="1986">
        <v>87.655955450578602</v>
      </c>
      <c r="BK40" s="1986">
        <v>84.949874563205185</v>
      </c>
      <c r="BL40" s="1986">
        <v>87.907118646712078</v>
      </c>
      <c r="BM40" s="1986">
        <v>88.032700244778823</v>
      </c>
      <c r="BN40" s="1434">
        <v>85.314466299527965</v>
      </c>
      <c r="BO40" s="1434">
        <v>88.283863440912256</v>
      </c>
      <c r="BP40" s="1434">
        <v>85.557527457076475</v>
      </c>
      <c r="BQ40" s="1436">
        <v>88.535026637045746</v>
      </c>
      <c r="BR40" s="1434">
        <v>92.278831090512327</v>
      </c>
      <c r="BS40" s="1434">
        <v>80.38313701330938</v>
      </c>
      <c r="BT40" s="1434">
        <v>89.12366722503404</v>
      </c>
      <c r="BU40" s="1436">
        <v>84.706813405656661</v>
      </c>
      <c r="BV40" s="1992">
        <v>1042.7289814743497</v>
      </c>
      <c r="BX40" s="1143"/>
      <c r="BY40" s="1143"/>
      <c r="BZ40" s="1143"/>
      <c r="CA40" s="1143"/>
      <c r="CC40"/>
      <c r="CD40" s="1154"/>
      <c r="CE40" s="1155"/>
    </row>
    <row r="41" spans="1:92" ht="13.8">
      <c r="A41" s="666" t="str">
        <f>+A20</f>
        <v>ELOR</v>
      </c>
      <c r="B41" s="663"/>
      <c r="C41" s="664" t="s">
        <v>36</v>
      </c>
      <c r="D41" s="664" t="s">
        <v>36</v>
      </c>
      <c r="E41" s="665" t="s">
        <v>213</v>
      </c>
      <c r="F41" s="664" t="str">
        <f t="shared" si="1"/>
        <v>ELORI</v>
      </c>
      <c r="G41" s="664" t="s">
        <v>475</v>
      </c>
      <c r="H41" s="664" t="s">
        <v>25</v>
      </c>
      <c r="I41" s="38"/>
      <c r="J41" s="38"/>
      <c r="K41" s="38"/>
      <c r="L41" s="38"/>
      <c r="M41" s="32"/>
      <c r="N41" s="32"/>
      <c r="O41" s="687"/>
      <c r="P41" s="32"/>
      <c r="Q41" s="32"/>
      <c r="R41" s="32"/>
      <c r="S41" s="687"/>
      <c r="T41" s="32"/>
      <c r="U41" s="32"/>
      <c r="V41" s="32"/>
      <c r="W41" s="32"/>
      <c r="X41" s="32"/>
      <c r="Y41" s="32"/>
      <c r="Z41" s="32"/>
      <c r="AA41" s="564"/>
      <c r="AB41" s="42">
        <f t="shared" si="21"/>
        <v>0</v>
      </c>
      <c r="AC41" s="42">
        <f t="shared" si="2"/>
        <v>0</v>
      </c>
      <c r="AD41" s="43">
        <f t="shared" si="3"/>
        <v>0</v>
      </c>
      <c r="AE41" s="1127">
        <f t="shared" si="22"/>
        <v>0</v>
      </c>
      <c r="AF41" s="1127">
        <f t="shared" si="23"/>
        <v>0</v>
      </c>
      <c r="AG41" s="1127">
        <f t="shared" si="24"/>
        <v>0</v>
      </c>
      <c r="AH41" s="1133">
        <f t="shared" si="25"/>
        <v>0</v>
      </c>
      <c r="AI41" s="1133">
        <f t="shared" si="26"/>
        <v>0</v>
      </c>
      <c r="AJ41" s="1133">
        <f t="shared" si="27"/>
        <v>0</v>
      </c>
      <c r="AK41" s="811">
        <f t="shared" si="28"/>
        <v>0</v>
      </c>
      <c r="AL41" s="811">
        <f t="shared" si="29"/>
        <v>0</v>
      </c>
      <c r="AM41" s="564">
        <f t="shared" si="30"/>
        <v>0</v>
      </c>
      <c r="AN41" s="42">
        <f t="shared" si="31"/>
        <v>0</v>
      </c>
      <c r="AO41" s="42">
        <f t="shared" si="32"/>
        <v>0</v>
      </c>
      <c r="AP41" s="42">
        <f t="shared" si="33"/>
        <v>0</v>
      </c>
      <c r="AQ41" s="80"/>
      <c r="AR41" s="80"/>
      <c r="AS41" s="85">
        <f t="shared" si="8"/>
        <v>1.0129999999999999</v>
      </c>
      <c r="AT41" s="85">
        <f t="shared" si="9"/>
        <v>1.0874999999999999</v>
      </c>
      <c r="AU41" s="72">
        <f t="shared" si="34"/>
        <v>0</v>
      </c>
      <c r="AV41" s="72">
        <f t="shared" si="35"/>
        <v>0</v>
      </c>
      <c r="AW41" s="72">
        <f t="shared" si="10"/>
        <v>0</v>
      </c>
      <c r="AX41" s="72">
        <f t="shared" si="11"/>
        <v>0</v>
      </c>
      <c r="AY41" s="72">
        <f t="shared" si="12"/>
        <v>0</v>
      </c>
      <c r="AZ41" s="72">
        <f t="shared" si="13"/>
        <v>0</v>
      </c>
      <c r="BA41" s="72">
        <f t="shared" si="14"/>
        <v>0</v>
      </c>
      <c r="BB41" s="73">
        <f t="shared" si="15"/>
        <v>0</v>
      </c>
      <c r="BC41" s="72">
        <f t="shared" si="16"/>
        <v>0</v>
      </c>
      <c r="BD41" s="72">
        <f t="shared" si="17"/>
        <v>0</v>
      </c>
      <c r="BE41" s="72">
        <f t="shared" si="18"/>
        <v>0</v>
      </c>
      <c r="BF41" s="73">
        <f t="shared" si="19"/>
        <v>0</v>
      </c>
      <c r="BG41" s="73">
        <f t="shared" si="36"/>
        <v>0</v>
      </c>
      <c r="BH41" s="499"/>
      <c r="BI41" s="500"/>
      <c r="BX41" s="1143"/>
      <c r="BY41" s="1143"/>
      <c r="BZ41" s="1143"/>
      <c r="CA41" s="1143"/>
      <c r="CC41" t="s">
        <v>475</v>
      </c>
      <c r="CD41" s="1154"/>
      <c r="CE41" s="1155"/>
    </row>
    <row r="42" spans="1:92" ht="13.8">
      <c r="A42" s="666" t="str">
        <f t="shared" si="37"/>
        <v>ELOR</v>
      </c>
      <c r="B42" s="667"/>
      <c r="C42" s="667"/>
      <c r="D42" s="660" t="s">
        <v>36</v>
      </c>
      <c r="E42" s="668" t="s">
        <v>213</v>
      </c>
      <c r="F42" s="667" t="str">
        <f t="shared" si="1"/>
        <v>ELORI</v>
      </c>
      <c r="G42" s="667" t="s">
        <v>37</v>
      </c>
      <c r="H42" s="669" t="s">
        <v>25</v>
      </c>
      <c r="I42" s="39">
        <v>7.9392776315392079E-3</v>
      </c>
      <c r="J42" s="39">
        <v>6.989032867138454E-3</v>
      </c>
      <c r="K42" s="39">
        <v>7.6154167680621701E-3</v>
      </c>
      <c r="L42" s="39">
        <v>6.610299932412282E-3</v>
      </c>
      <c r="M42" s="33">
        <f>VLOOKUP($G42,'BD 2006-2014'!$C$8:$CX$70,'BD 2006-2014'!CK$1,0)</f>
        <v>376.71</v>
      </c>
      <c r="N42" s="33">
        <f>VLOOKUP($G42,'BD 2006-2014'!$C$8:$CX$70,'BD 2006-2014'!CL$1,0)</f>
        <v>391.15299999999996</v>
      </c>
      <c r="O42" s="688">
        <f>VLOOKUP($G42,'BD 2006-2014'!$C$8:$CX$70,'BD 2006-2014'!CM$1,0)</f>
        <v>387.55090000000001</v>
      </c>
      <c r="P42" s="33">
        <f>VLOOKUP($G42,'BD 2006-2014'!$C$8:$CX$70,'BD 2006-2014'!CN$1,0)</f>
        <v>364.87530000000004</v>
      </c>
      <c r="Q42" s="33">
        <f>VLOOKUP($G42,'BD 2006-2014'!$C$8:$CX$70,'BD 2006-2014'!CO$1,0)</f>
        <v>396.49140000000006</v>
      </c>
      <c r="R42" s="33">
        <f>VLOOKUP($G42,'BD 2006-2014'!$C$8:$CX$70,'BD 2006-2014'!CP$1,0)</f>
        <v>385.94490000000008</v>
      </c>
      <c r="S42" s="688">
        <f>VLOOKUP($G42,'BD 2006-2014'!$C$8:$CX$70,'BD 2006-2014'!CQ$1,0)</f>
        <v>408.00050000000005</v>
      </c>
      <c r="T42" s="33">
        <f>VLOOKUP($G42,'BD 2006-2014'!$C$8:$CX$70,'BD 2006-2014'!CR$1,0)</f>
        <v>397.55059999999997</v>
      </c>
      <c r="U42" s="33">
        <f>VLOOKUP($G42,'BD 2006-2014'!$C$8:$CX$70,'BD 2006-2014'!CS$1,0)</f>
        <v>389.59179999999998</v>
      </c>
      <c r="V42" s="33">
        <f>VLOOKUP($G42,'BD 2006-2014'!$C$8:$CX$70,'BD 2006-2014'!CT$1,0)</f>
        <v>395.96800000000002</v>
      </c>
      <c r="W42" s="33">
        <f>VLOOKUP($G42,'BD 2006-2014'!$C$8:$CX$70,'BD 2006-2014'!CU$1,0)</f>
        <v>370.51730000000003</v>
      </c>
      <c r="X42" s="64">
        <f>VLOOKUP($G42,'BD 2006-2014'!$C$8:$CX$70,'BD 2006-2014'!CV$1,0)</f>
        <v>398.76400000000001</v>
      </c>
      <c r="Y42" s="64">
        <f>VLOOKUP($G42,'BD 2006-2014'!$C$8:$CX$70,'BD 2006-2014'!CW$1,0)</f>
        <v>395.87030000000004</v>
      </c>
      <c r="Z42" s="64">
        <f>VLOOKUP($G42,'BD 2006-2014'!$C$8:$CX$70,'BD 2006-2014'!CX$1,0)</f>
        <v>396.25130000000007</v>
      </c>
      <c r="AA42" s="565">
        <f>+O42*(1+$K42)^12</f>
        <v>424.4889544916266</v>
      </c>
      <c r="AB42" s="46">
        <f t="shared" si="21"/>
        <v>394.89433542007237</v>
      </c>
      <c r="AC42" s="46">
        <f t="shared" si="2"/>
        <v>429.11155647634706</v>
      </c>
      <c r="AD42" s="45">
        <f t="shared" si="3"/>
        <v>417.69737440234047</v>
      </c>
      <c r="AE42" s="1128">
        <f t="shared" si="22"/>
        <v>448.61431347727444</v>
      </c>
      <c r="AF42" s="1128">
        <f t="shared" si="23"/>
        <v>437.12419345436712</v>
      </c>
      <c r="AG42" s="1128">
        <f t="shared" si="24"/>
        <v>428.37314634020203</v>
      </c>
      <c r="AH42" s="693">
        <f t="shared" si="25"/>
        <v>430.48396391845307</v>
      </c>
      <c r="AI42" s="693">
        <f t="shared" si="26"/>
        <v>402.81476282013358</v>
      </c>
      <c r="AJ42" s="695">
        <f t="shared" si="27"/>
        <v>433.523687237297</v>
      </c>
      <c r="AK42" s="812">
        <f t="shared" si="28"/>
        <v>433.6012889178856</v>
      </c>
      <c r="AL42" s="812">
        <f t="shared" si="29"/>
        <v>434.01860259632457</v>
      </c>
      <c r="AM42" s="565">
        <f t="shared" si="30"/>
        <v>464.94763006715823</v>
      </c>
      <c r="AN42" s="46">
        <f t="shared" si="31"/>
        <v>427.38309813478907</v>
      </c>
      <c r="AO42" s="46">
        <f t="shared" si="32"/>
        <v>464.41543978394782</v>
      </c>
      <c r="AP42" s="44">
        <f t="shared" si="33"/>
        <v>452.06218966129347</v>
      </c>
      <c r="AQ42" s="81">
        <v>0.17331887448207672</v>
      </c>
      <c r="AR42" s="81">
        <v>0.82668112551792328</v>
      </c>
      <c r="AS42" s="86">
        <f t="shared" si="8"/>
        <v>1.0129999999999999</v>
      </c>
      <c r="AT42" s="86">
        <f t="shared" si="9"/>
        <v>1.0874999999999999</v>
      </c>
      <c r="AU42" s="74">
        <f t="shared" si="34"/>
        <v>487.31849016261003</v>
      </c>
      <c r="AV42" s="74">
        <f t="shared" si="35"/>
        <v>474.83706062918964</v>
      </c>
      <c r="AW42" s="74">
        <f t="shared" si="10"/>
        <v>465.33101737800212</v>
      </c>
      <c r="AX42" s="74">
        <f t="shared" si="11"/>
        <v>467.62394563360954</v>
      </c>
      <c r="AY42" s="74">
        <f t="shared" si="12"/>
        <v>437.56758564205143</v>
      </c>
      <c r="AZ42" s="75">
        <f t="shared" si="13"/>
        <v>470.92592092452088</v>
      </c>
      <c r="BA42" s="75">
        <f t="shared" si="14"/>
        <v>471.01021768608734</v>
      </c>
      <c r="BB42" s="76">
        <f t="shared" si="15"/>
        <v>471.46353508054307</v>
      </c>
      <c r="BC42" s="74">
        <f t="shared" si="16"/>
        <v>505.06096279625081</v>
      </c>
      <c r="BD42" s="74">
        <f t="shared" si="17"/>
        <v>464.25555281488914</v>
      </c>
      <c r="BE42" s="74">
        <f t="shared" si="18"/>
        <v>504.48285782389036</v>
      </c>
      <c r="BF42" s="76">
        <f t="shared" si="19"/>
        <v>491.06383168602287</v>
      </c>
      <c r="BG42" s="76">
        <f>SUM(AU42:BF42)</f>
        <v>5710.9409782576686</v>
      </c>
      <c r="BH42" s="499"/>
      <c r="BI42" s="500"/>
      <c r="BX42" s="1144">
        <f>+'BD 2006-2014'!GB21</f>
        <v>9.881521174592376E-3</v>
      </c>
      <c r="BY42" s="1144">
        <f>+'BD 2006-2014'!GC21</f>
        <v>7.6033212166744706E-3</v>
      </c>
      <c r="BZ42" s="1144">
        <f>+'BD 2006-2014'!GD21</f>
        <v>8.7498450068764066E-3</v>
      </c>
      <c r="CA42" s="1144">
        <f>+'BD 2006-2014'!GE21</f>
        <v>8.0523115660985599E-3</v>
      </c>
      <c r="CC42" t="s">
        <v>37</v>
      </c>
      <c r="CD42" s="1154">
        <v>0.15694583787080763</v>
      </c>
      <c r="CE42" s="1155">
        <v>0.84305416212919237</v>
      </c>
      <c r="CN42" s="1621" t="s">
        <v>1333</v>
      </c>
    </row>
    <row r="43" spans="1:92" ht="13.8">
      <c r="A43" s="666" t="str">
        <f t="shared" si="37"/>
        <v>ELOR</v>
      </c>
      <c r="B43" s="667"/>
      <c r="C43" s="660" t="s">
        <v>38</v>
      </c>
      <c r="D43" s="660" t="s">
        <v>38</v>
      </c>
      <c r="E43" s="661" t="s">
        <v>213</v>
      </c>
      <c r="F43" s="660" t="str">
        <f t="shared" si="1"/>
        <v>ELORI</v>
      </c>
      <c r="G43" s="660" t="s">
        <v>39</v>
      </c>
      <c r="H43" s="660" t="s">
        <v>33</v>
      </c>
      <c r="I43" s="38">
        <v>2.0649212158190933E-2</v>
      </c>
      <c r="J43" s="38">
        <v>1.7536227200843517E-2</v>
      </c>
      <c r="K43" s="38">
        <v>1.6803259912296777E-2</v>
      </c>
      <c r="L43" s="38">
        <v>2.1844341934965698E-2</v>
      </c>
      <c r="M43" s="32">
        <f>VLOOKUP($G43,'BD 2006-2014'!$C$8:$CX$70,'BD 2006-2014'!CK$1,0)</f>
        <v>71.954999999999984</v>
      </c>
      <c r="N43" s="32">
        <f>VLOOKUP($G43,'BD 2006-2014'!$C$8:$CX$70,'BD 2006-2014'!CL$1,0)</f>
        <v>75.484999999999999</v>
      </c>
      <c r="O43" s="687">
        <f>VLOOKUP($G43,'BD 2006-2014'!$C$8:$CX$70,'BD 2006-2014'!CM$1,0)</f>
        <v>69.859200000000001</v>
      </c>
      <c r="P43" s="32">
        <f>VLOOKUP($G43,'BD 2006-2014'!$C$8:$CX$70,'BD 2006-2014'!CN$1,0)</f>
        <v>66.773600000000002</v>
      </c>
      <c r="Q43" s="32">
        <f>VLOOKUP($G43,'BD 2006-2014'!$C$8:$CX$70,'BD 2006-2014'!CO$1,0)</f>
        <v>71.960399999999993</v>
      </c>
      <c r="R43" s="32">
        <f>VLOOKUP($G43,'BD 2006-2014'!$C$8:$CX$70,'BD 2006-2014'!CP$1,0)</f>
        <v>67.974699999999999</v>
      </c>
      <c r="S43" s="687">
        <f>VLOOKUP($G43,'BD 2006-2014'!$C$8:$CX$70,'BD 2006-2014'!CQ$1,0)</f>
        <v>74.294899999999998</v>
      </c>
      <c r="T43" s="32">
        <f>VLOOKUP($G43,'BD 2006-2014'!$C$8:$CX$70,'BD 2006-2014'!CR$1,0)</f>
        <v>84.560299999999998</v>
      </c>
      <c r="U43" s="32">
        <f>VLOOKUP($G43,'BD 2006-2014'!$C$8:$CX$70,'BD 2006-2014'!CS$1,0)</f>
        <v>68.571599999999989</v>
      </c>
      <c r="V43" s="32">
        <f>VLOOKUP($G43,'BD 2006-2014'!$C$8:$CX$70,'BD 2006-2014'!CT$1,0)</f>
        <v>80.0154</v>
      </c>
      <c r="W43" s="32">
        <f>VLOOKUP($G43,'BD 2006-2014'!$C$8:$CX$70,'BD 2006-2014'!CU$1,0)</f>
        <v>81.4512</v>
      </c>
      <c r="X43" s="32">
        <f>VLOOKUP($G43,'BD 2006-2014'!$C$8:$CX$70,'BD 2006-2014'!CV$1,0)</f>
        <v>85.841099999999983</v>
      </c>
      <c r="Y43" s="32">
        <f>VLOOKUP($G43,'BD 2006-2014'!$C$8:$CX$70,'BD 2006-2014'!CW$1,0)</f>
        <v>76.298399999999987</v>
      </c>
      <c r="Z43" s="32">
        <f>VLOOKUP($G43,'BD 2006-2014'!$C$8:$CX$70,'BD 2006-2014'!CX$1,0)</f>
        <v>81.709900000000005</v>
      </c>
      <c r="AA43" s="564">
        <f>+O43*(1+$K43)^12</f>
        <v>85.323127675136831</v>
      </c>
      <c r="AB43" s="42">
        <f t="shared" si="21"/>
        <v>86.540963418489412</v>
      </c>
      <c r="AC43" s="42">
        <f t="shared" si="2"/>
        <v>93.263240921260277</v>
      </c>
      <c r="AD43" s="43">
        <f t="shared" si="3"/>
        <v>88.097631789850965</v>
      </c>
      <c r="AE43" s="1127">
        <f t="shared" si="22"/>
        <v>94.946084293846383</v>
      </c>
      <c r="AF43" s="1127">
        <f t="shared" si="23"/>
        <v>108.06487890437889</v>
      </c>
      <c r="AG43" s="1127">
        <f t="shared" si="24"/>
        <v>87.631922430259891</v>
      </c>
      <c r="AH43" s="1133">
        <f t="shared" si="25"/>
        <v>98.576216259090074</v>
      </c>
      <c r="AI43" s="1133">
        <f t="shared" si="26"/>
        <v>100.34507239559382</v>
      </c>
      <c r="AJ43" s="1133">
        <f t="shared" si="27"/>
        <v>105.75327796296932</v>
      </c>
      <c r="AK43" s="811">
        <f t="shared" si="28"/>
        <v>93.187699323906642</v>
      </c>
      <c r="AL43" s="811">
        <f t="shared" si="29"/>
        <v>99.797080842933553</v>
      </c>
      <c r="AM43" s="564">
        <f t="shared" si="30"/>
        <v>104.21012717391125</v>
      </c>
      <c r="AN43" s="42">
        <f t="shared" si="31"/>
        <v>112.16017032779905</v>
      </c>
      <c r="AO43" s="42">
        <f t="shared" si="32"/>
        <v>120.87248135275844</v>
      </c>
      <c r="AP43" s="42">
        <f t="shared" si="33"/>
        <v>114.1776679702913</v>
      </c>
      <c r="AQ43" s="80">
        <v>0.14622713904686058</v>
      </c>
      <c r="AR43" s="80">
        <v>0.85377286095313942</v>
      </c>
      <c r="AS43" s="85">
        <f t="shared" si="8"/>
        <v>1.0209999999999999</v>
      </c>
      <c r="AT43" s="85">
        <f t="shared" si="9"/>
        <v>1.0762</v>
      </c>
      <c r="AU43" s="72">
        <f t="shared" si="34"/>
        <v>103.24662222035109</v>
      </c>
      <c r="AV43" s="72">
        <f t="shared" si="35"/>
        <v>117.51231038657505</v>
      </c>
      <c r="AW43" s="72">
        <f t="shared" si="10"/>
        <v>95.293029269102263</v>
      </c>
      <c r="AX43" s="72">
        <f t="shared" si="11"/>
        <v>107.19411375107688</v>
      </c>
      <c r="AY43" s="72">
        <f t="shared" si="12"/>
        <v>109.11760983462824</v>
      </c>
      <c r="AZ43" s="72">
        <f t="shared" si="13"/>
        <v>114.9986207394772</v>
      </c>
      <c r="BA43" s="72">
        <f t="shared" si="14"/>
        <v>101.33451273148111</v>
      </c>
      <c r="BB43" s="73">
        <f t="shared" si="15"/>
        <v>108.52171083322915</v>
      </c>
      <c r="BC43" s="72">
        <f t="shared" si="16"/>
        <v>113.32056199980528</v>
      </c>
      <c r="BD43" s="72">
        <f t="shared" si="17"/>
        <v>121.96562733609258</v>
      </c>
      <c r="BE43" s="72">
        <f t="shared" si="18"/>
        <v>131.43960082062605</v>
      </c>
      <c r="BF43" s="73">
        <f t="shared" si="19"/>
        <v>124.15950208589462</v>
      </c>
      <c r="BG43" s="73">
        <f>SUM(AU43:BF43)</f>
        <v>1348.1038220083396</v>
      </c>
      <c r="BH43" s="499"/>
      <c r="BI43" s="500"/>
      <c r="BX43" s="1143">
        <f>+'BD 2006-2014'!GB23</f>
        <v>2.6358724049450204E-2</v>
      </c>
      <c r="BY43" s="1143">
        <f>+'BD 2006-2014'!GC23</f>
        <v>2.3121823386005522E-2</v>
      </c>
      <c r="BZ43" s="1143">
        <f>+'BD 2006-2014'!GD23</f>
        <v>1.8510749850413979E-2</v>
      </c>
      <c r="CA43" s="1143">
        <f>+'BD 2006-2014'!GE23</f>
        <v>2.5168101583986635E-2</v>
      </c>
      <c r="CC43" t="s">
        <v>39</v>
      </c>
      <c r="CD43" s="1154">
        <v>7.2801106306385477E-2</v>
      </c>
      <c r="CE43" s="1155">
        <v>0.92719889369361452</v>
      </c>
      <c r="CN43" s="1621" t="s">
        <v>1333</v>
      </c>
    </row>
    <row r="44" spans="1:92" ht="13.8">
      <c r="A44" s="662" t="str">
        <f t="shared" si="37"/>
        <v>ELOR</v>
      </c>
      <c r="B44" s="663"/>
      <c r="C44" s="664" t="s">
        <v>40</v>
      </c>
      <c r="D44" s="664" t="s">
        <v>38</v>
      </c>
      <c r="E44" s="665" t="s">
        <v>213</v>
      </c>
      <c r="F44" s="664" t="str">
        <f t="shared" si="1"/>
        <v>ELORI</v>
      </c>
      <c r="G44" s="664" t="s">
        <v>39</v>
      </c>
      <c r="H44" s="664" t="s">
        <v>25</v>
      </c>
      <c r="I44" s="38"/>
      <c r="J44" s="38"/>
      <c r="K44" s="38"/>
      <c r="L44" s="38"/>
      <c r="M44" s="32"/>
      <c r="N44" s="32"/>
      <c r="O44" s="687"/>
      <c r="P44" s="32"/>
      <c r="Q44" s="32"/>
      <c r="R44" s="32"/>
      <c r="S44" s="687"/>
      <c r="T44" s="32"/>
      <c r="U44" s="32"/>
      <c r="V44" s="32"/>
      <c r="W44" s="32"/>
      <c r="X44" s="32"/>
      <c r="Y44" s="32"/>
      <c r="Z44" s="32"/>
      <c r="AA44" s="564"/>
      <c r="AB44" s="42"/>
      <c r="AC44" s="42"/>
      <c r="AD44" s="43"/>
      <c r="AE44" s="1127"/>
      <c r="AF44" s="1127"/>
      <c r="AG44" s="1127"/>
      <c r="AH44" s="1133"/>
      <c r="AI44" s="1133"/>
      <c r="AJ44" s="1133"/>
      <c r="AK44" s="811"/>
      <c r="AL44" s="811"/>
      <c r="AM44" s="564"/>
      <c r="AN44" s="42"/>
      <c r="AO44" s="42"/>
      <c r="AP44" s="42"/>
      <c r="AQ44" s="80"/>
      <c r="AR44" s="80"/>
      <c r="AS44" s="85"/>
      <c r="AT44" s="85"/>
      <c r="AU44" s="1426"/>
      <c r="AV44" s="1426"/>
      <c r="AW44" s="1426"/>
      <c r="AX44" s="1426"/>
      <c r="AY44" s="1426"/>
      <c r="AZ44" s="1426"/>
      <c r="BA44" s="1426"/>
      <c r="BB44" s="1427"/>
      <c r="BC44" s="1426"/>
      <c r="BD44" s="1426"/>
      <c r="BE44" s="1426"/>
      <c r="BF44" s="1427"/>
      <c r="BG44" s="1427"/>
      <c r="BH44" s="499"/>
      <c r="BI44" s="500"/>
      <c r="BX44" s="1143"/>
      <c r="BY44" s="1143"/>
      <c r="BZ44" s="1143"/>
      <c r="CA44" s="1143"/>
      <c r="CC44" t="s">
        <v>39</v>
      </c>
      <c r="CD44" s="1154"/>
      <c r="CE44" s="1155"/>
    </row>
    <row r="45" spans="1:92" ht="13.8">
      <c r="A45" s="1224" t="str">
        <f t="shared" si="37"/>
        <v>ELOR</v>
      </c>
      <c r="B45" s="1223"/>
      <c r="C45" s="1198" t="s">
        <v>41</v>
      </c>
      <c r="D45" s="1198" t="s">
        <v>41</v>
      </c>
      <c r="E45" s="1222" t="s">
        <v>213</v>
      </c>
      <c r="F45" s="660" t="str">
        <f t="shared" si="1"/>
        <v>ELORI</v>
      </c>
      <c r="G45" s="660" t="s">
        <v>42</v>
      </c>
      <c r="H45" s="660" t="s">
        <v>28</v>
      </c>
      <c r="I45" s="38">
        <v>9.4415346750501925E-3</v>
      </c>
      <c r="J45" s="38">
        <v>9.2463243674716852E-3</v>
      </c>
      <c r="K45" s="38">
        <v>1.0250133961394414E-2</v>
      </c>
      <c r="L45" s="38">
        <v>7.9477689958983924E-3</v>
      </c>
      <c r="M45" s="32">
        <f>VLOOKUP($G45,'BD 2006-2014'!$C$8:$CX$70,'BD 2006-2014'!CK$1,0)</f>
        <v>0</v>
      </c>
      <c r="N45" s="32">
        <f>VLOOKUP($G45,'BD 2006-2014'!$C$8:$CX$70,'BD 2006-2014'!CL$1,0)</f>
        <v>0</v>
      </c>
      <c r="O45" s="687">
        <f>VLOOKUP($G45,'BD 2006-2014'!$C$8:$CX$70,'BD 2006-2014'!CM$1,0)</f>
        <v>0</v>
      </c>
      <c r="P45" s="32">
        <f>VLOOKUP($G45,'BD 2006-2014'!$C$8:$CX$70,'BD 2006-2014'!CN$1,0)</f>
        <v>0</v>
      </c>
      <c r="Q45" s="32">
        <f>VLOOKUP($G45,'BD 2006-2014'!$C$8:$CX$70,'BD 2006-2014'!CO$1,0)</f>
        <v>0</v>
      </c>
      <c r="R45" s="32">
        <f>VLOOKUP($G45,'BD 2006-2014'!$C$8:$CX$70,'BD 2006-2014'!CP$1,0)</f>
        <v>0</v>
      </c>
      <c r="S45" s="687">
        <f>VLOOKUP($G45,'BD 2006-2014'!$C$8:$CX$70,'BD 2006-2014'!CQ$1,0)</f>
        <v>0</v>
      </c>
      <c r="T45" s="32">
        <f>VLOOKUP($G45,'BD 2006-2014'!$C$8:$CX$70,'BD 2006-2014'!CR$1,0)</f>
        <v>0</v>
      </c>
      <c r="U45" s="32">
        <f>VLOOKUP($G45,'BD 2006-2014'!$C$8:$CX$70,'BD 2006-2014'!CS$1,0)</f>
        <v>0</v>
      </c>
      <c r="V45" s="32">
        <f>VLOOKUP($G45,'BD 2006-2014'!$C$8:$CX$70,'BD 2006-2014'!CT$1,0)</f>
        <v>0</v>
      </c>
      <c r="W45" s="32">
        <f>VLOOKUP($G45,'BD 2006-2014'!$C$8:$CX$70,'BD 2006-2014'!CU$1,0)</f>
        <v>0</v>
      </c>
      <c r="X45" s="32">
        <f>VLOOKUP($G45,'BD 2006-2014'!$C$8:$CX$70,'BD 2006-2014'!CV$1,0)</f>
        <v>0</v>
      </c>
      <c r="Y45" s="32">
        <f>VLOOKUP($G45,'BD 2006-2014'!$C$8:$CX$70,'BD 2006-2014'!CW$1,0)</f>
        <v>0</v>
      </c>
      <c r="Z45" s="32">
        <f>VLOOKUP($G45,'BD 2006-2014'!$C$8:$CX$70,'BD 2006-2014'!CX$1,0)</f>
        <v>0</v>
      </c>
      <c r="AA45" s="564">
        <f>+O45*(1+$K45)^12</f>
        <v>0</v>
      </c>
      <c r="AB45" s="42">
        <f t="shared" si="21"/>
        <v>0</v>
      </c>
      <c r="AC45" s="42">
        <f t="shared" si="2"/>
        <v>0</v>
      </c>
      <c r="AD45" s="43">
        <f t="shared" si="3"/>
        <v>0</v>
      </c>
      <c r="AE45" s="1127">
        <f t="shared" si="22"/>
        <v>0</v>
      </c>
      <c r="AF45" s="1127">
        <f t="shared" si="23"/>
        <v>0</v>
      </c>
      <c r="AG45" s="1127">
        <f t="shared" si="24"/>
        <v>0</v>
      </c>
      <c r="AH45" s="1133">
        <f t="shared" si="25"/>
        <v>0</v>
      </c>
      <c r="AI45" s="1133">
        <f t="shared" si="26"/>
        <v>0</v>
      </c>
      <c r="AJ45" s="1133">
        <f t="shared" si="27"/>
        <v>0</v>
      </c>
      <c r="AK45" s="811">
        <f t="shared" si="28"/>
        <v>0</v>
      </c>
      <c r="AL45" s="811">
        <f t="shared" si="29"/>
        <v>0</v>
      </c>
      <c r="AM45" s="564">
        <f t="shared" si="30"/>
        <v>0</v>
      </c>
      <c r="AN45" s="42">
        <f t="shared" si="31"/>
        <v>0</v>
      </c>
      <c r="AO45" s="42">
        <f t="shared" si="32"/>
        <v>0</v>
      </c>
      <c r="AP45" s="42">
        <f t="shared" si="33"/>
        <v>0</v>
      </c>
      <c r="AQ45" s="80"/>
      <c r="AR45" s="80"/>
      <c r="AS45" s="85">
        <f t="shared" si="8"/>
        <v>1.0174000000000001</v>
      </c>
      <c r="AT45" s="85">
        <f t="shared" si="9"/>
        <v>1.089</v>
      </c>
      <c r="AU45" s="72">
        <f t="shared" si="34"/>
        <v>0</v>
      </c>
      <c r="AV45" s="72">
        <f t="shared" si="35"/>
        <v>0</v>
      </c>
      <c r="AW45" s="72">
        <f t="shared" si="10"/>
        <v>0</v>
      </c>
      <c r="AX45" s="72">
        <f t="shared" si="11"/>
        <v>0</v>
      </c>
      <c r="AY45" s="72">
        <f t="shared" si="12"/>
        <v>0</v>
      </c>
      <c r="AZ45" s="72">
        <f t="shared" si="13"/>
        <v>0</v>
      </c>
      <c r="BA45" s="72">
        <f t="shared" si="14"/>
        <v>0</v>
      </c>
      <c r="BB45" s="72">
        <f t="shared" si="15"/>
        <v>0</v>
      </c>
      <c r="BC45" s="568">
        <f t="shared" si="16"/>
        <v>0</v>
      </c>
      <c r="BD45" s="72">
        <f t="shared" si="17"/>
        <v>0</v>
      </c>
      <c r="BE45" s="72">
        <f t="shared" si="18"/>
        <v>0</v>
      </c>
      <c r="BF45" s="73">
        <f t="shared" si="19"/>
        <v>0</v>
      </c>
      <c r="BG45" s="73"/>
      <c r="BH45" s="499"/>
      <c r="BI45" s="500"/>
      <c r="BX45" s="1143">
        <f>+'BD 2006-2014'!GB25</f>
        <v>-0.32705453384330663</v>
      </c>
      <c r="BY45" s="1143">
        <f>+'BD 2006-2014'!GC25</f>
        <v>-0.32774930617208775</v>
      </c>
      <c r="BZ45" s="1143">
        <f>+'BD 2006-2014'!GD25</f>
        <v>-0.26587291704832905</v>
      </c>
      <c r="CA45" s="1143">
        <f>+'BD 2006-2014'!GE25</f>
        <v>-0.32692909663350878</v>
      </c>
      <c r="CC45" t="s">
        <v>42</v>
      </c>
      <c r="CD45" s="1154">
        <v>0.15610216447843173</v>
      </c>
      <c r="CE45" s="1155">
        <v>0.84389783552156827</v>
      </c>
    </row>
    <row r="46" spans="1:92" ht="13.8">
      <c r="A46" s="1987" t="s">
        <v>21</v>
      </c>
      <c r="B46" s="1988"/>
      <c r="C46" s="1989" t="s">
        <v>57</v>
      </c>
      <c r="D46" s="1989" t="s">
        <v>57</v>
      </c>
      <c r="E46" s="1995" t="s">
        <v>1326</v>
      </c>
      <c r="F46" s="1293" t="str">
        <f t="shared" si="1"/>
        <v>ELORK</v>
      </c>
      <c r="G46" s="1293" t="s">
        <v>1416</v>
      </c>
      <c r="H46" s="1293" t="s">
        <v>25</v>
      </c>
      <c r="I46" s="1990">
        <v>6.5828791534565667E-3</v>
      </c>
      <c r="J46" s="1990">
        <v>6.3056801551565718E-3</v>
      </c>
      <c r="K46" s="1990">
        <v>6.1827852685132157E-3</v>
      </c>
      <c r="L46" s="1990">
        <v>5.7071064064786702E-3</v>
      </c>
      <c r="M46" s="1991">
        <f t="shared" ref="M46:T46" si="97">+M60</f>
        <v>953.57099999999991</v>
      </c>
      <c r="N46" s="1991">
        <f t="shared" si="97"/>
        <v>1022.0669999999999</v>
      </c>
      <c r="O46" s="1991">
        <f t="shared" si="97"/>
        <v>1027.76846</v>
      </c>
      <c r="P46" s="1991">
        <f t="shared" si="97"/>
        <v>886.10167999999999</v>
      </c>
      <c r="Q46" s="1991">
        <f t="shared" si="97"/>
        <v>971.48880999999994</v>
      </c>
      <c r="R46" s="1991">
        <f t="shared" si="97"/>
        <v>947.51349000000005</v>
      </c>
      <c r="S46" s="1991">
        <f t="shared" si="97"/>
        <v>986.67061000000001</v>
      </c>
      <c r="T46" s="1991">
        <f t="shared" si="97"/>
        <v>1022.7310500000001</v>
      </c>
      <c r="U46" s="1991">
        <f>+U60</f>
        <v>1026.7408399999999</v>
      </c>
      <c r="V46" s="1991">
        <f>+U46</f>
        <v>1026.7408399999999</v>
      </c>
      <c r="W46" s="1434">
        <f>VLOOKUP($G46,DATOS2014!$E$4:$S$67,DATOS2014!P$2,0)</f>
        <v>987.25710999999978</v>
      </c>
      <c r="X46" s="1434">
        <f>VLOOKUP($G46,DATOS2014!$E$4:$S$67,DATOS2014!Q$2,0)</f>
        <v>1038.0676099999998</v>
      </c>
      <c r="Y46" s="1434">
        <f>VLOOKUP($G46,DATOS2014!$E$4:$S$67,DATOS2014!R$2,0)</f>
        <v>997.72764000000018</v>
      </c>
      <c r="Z46" s="1434">
        <f>VLOOKUP($G46,DATOS2014!$E$4:$S$67,DATOS2014!S$2,0)</f>
        <v>1019.0511000000001</v>
      </c>
      <c r="AA46" s="1991">
        <f>+O60*(1+$K46)^12</f>
        <v>1106.6693416954927</v>
      </c>
      <c r="AB46" s="1991">
        <f t="shared" ref="AB46:AD46" si="98">+P60*(1+$K46)^12</f>
        <v>954.12692746075322</v>
      </c>
      <c r="AC46" s="1991">
        <f t="shared" si="98"/>
        <v>1046.0691524112713</v>
      </c>
      <c r="AD46" s="1991">
        <f t="shared" si="98"/>
        <v>1020.2532681591521</v>
      </c>
      <c r="AE46" s="1991">
        <f>+AD46</f>
        <v>1020.2532681591521</v>
      </c>
      <c r="AF46" s="1991">
        <f t="shared" ref="AF46:AG46" si="99">+AE46</f>
        <v>1020.2532681591521</v>
      </c>
      <c r="AG46" s="1991">
        <f t="shared" si="99"/>
        <v>1020.2532681591521</v>
      </c>
      <c r="AH46" s="1991">
        <f t="shared" ref="AH46" si="100">+AG46</f>
        <v>1020.2532681591521</v>
      </c>
      <c r="AI46" s="1991">
        <f t="shared" ref="AI46:AI59" si="101">+W46*(1+$J46)^12</f>
        <v>1064.6071026629336</v>
      </c>
      <c r="AJ46" s="1991">
        <f t="shared" ref="AJ46:AJ59" si="102">+X46*(1+$J46)^12</f>
        <v>1119.3985228937333</v>
      </c>
      <c r="AK46" s="1992">
        <f t="shared" ref="AK46:AK59" si="103">+Y46*(1+$K46)^12</f>
        <v>1074.3223143374119</v>
      </c>
      <c r="AL46" s="1992">
        <f t="shared" ref="AL46:AL59" si="104">+Z46*(1+$K46)^12</f>
        <v>1097.282757627207</v>
      </c>
      <c r="AM46" s="1991">
        <f t="shared" ref="AM46:AM59" si="105">+AA46*(1+$K46)^12</f>
        <v>1191.6273747578662</v>
      </c>
      <c r="AN46" s="1991">
        <f t="shared" ref="AN46:AN59" si="106">+AB46*(1+$L46)^12</f>
        <v>1021.5611762672801</v>
      </c>
      <c r="AO46" s="1991">
        <f t="shared" ref="AO46:AO59" si="107">+AC46*(1+$L46)^12</f>
        <v>1120.0015459558774</v>
      </c>
      <c r="AP46" s="1991">
        <f t="shared" ref="AP46:AP59" si="108">+AD46*(1+$L46)^12</f>
        <v>1092.3610881468092</v>
      </c>
      <c r="AQ46" s="1993">
        <v>0.12985448519474974</v>
      </c>
      <c r="AR46" s="1993">
        <v>0.87014551480525026</v>
      </c>
      <c r="AS46" s="1994">
        <v>1.0129999999999999</v>
      </c>
      <c r="AT46" s="1994">
        <v>1.0874999999999999</v>
      </c>
      <c r="AU46" s="1991">
        <f t="shared" ref="AU46:AU59" si="109">+(AE46*$AQ46)*$AS46+(AE46*$AR46)*$AT46*$AS46</f>
        <v>1112.2061681209298</v>
      </c>
      <c r="AV46" s="1991">
        <f t="shared" ref="AV46:AV59" si="110">+(AF46*$AQ46)*$AS46+(AF46*$AR46)*$AT46*$AS46</f>
        <v>1112.2061681209298</v>
      </c>
      <c r="AW46" s="1991">
        <f t="shared" ref="AW46:AW59" si="111">+(AG46*$AQ46)*$AS46+(AG46*$AR46)*$AT46*$AS46</f>
        <v>1112.2061681209298</v>
      </c>
      <c r="AX46" s="1991">
        <f t="shared" ref="AX46:AX59" si="112">+(AH46*$AQ46)*$AS46+(AH46*$AR46)*$AT46*$AS46</f>
        <v>1112.2061681209298</v>
      </c>
      <c r="AY46" s="1991">
        <f t="shared" ref="AY46:AY59" si="113">+(AI46*$AQ46)*$AS46+(AI46*$AR46)*$AT46*$AS46</f>
        <v>1160.5575038671295</v>
      </c>
      <c r="AZ46" s="1991">
        <f t="shared" ref="AZ46:AZ59" si="114">+(AJ46*$AQ46)*$AS46+(AJ46*$AR46)*$AT46*$AS46</f>
        <v>1220.2871390887394</v>
      </c>
      <c r="BA46" s="1991">
        <f t="shared" ref="BA46:BA59" si="115">+(AK46*$AQ46)*$AS46+(AK46*$AR46)*$AT46*$AS46</f>
        <v>1171.148323505915</v>
      </c>
      <c r="BB46" s="1991">
        <f t="shared" ref="BB46:BB59" si="116">+(AL46*$AQ46)*$AS46+(AL46*$AR46)*$AT46*$AS46</f>
        <v>1196.1781346779758</v>
      </c>
      <c r="BC46" s="1991">
        <f t="shared" ref="BC46:BC59" si="117">+(AM46*$AQ46)*$AS46+(AM46*$AR46)*$AT46*$AS46</f>
        <v>1299.0257984654718</v>
      </c>
      <c r="BD46" s="1991">
        <f t="shared" ref="BD46:BD59" si="118">+(AN46*$AQ46)*$AS46+(AN46*$AR46)*$AT46*$AS46</f>
        <v>1113.6319547472447</v>
      </c>
      <c r="BE46" s="1991">
        <f t="shared" ref="BE46:BE59" si="119">+(AO46*$AQ46)*$AS46+(AO46*$AR46)*$AT46*$AS46</f>
        <v>1220.9445111258276</v>
      </c>
      <c r="BF46" s="1992">
        <f t="shared" ref="BF46:BF59" si="120">+(AP46*$AQ46)*$AS46+(AP46*$AR46)*$AT46*$AS46</f>
        <v>1190.8128873179473</v>
      </c>
      <c r="BG46" s="73">
        <f t="shared" ref="BG46:BG59" si="121">SUM(AU46:BF46)</f>
        <v>14021.41092527997</v>
      </c>
      <c r="BH46" s="499"/>
      <c r="BI46" s="500"/>
      <c r="BX46" s="1143"/>
      <c r="BY46" s="1143"/>
      <c r="BZ46" s="1143"/>
      <c r="CA46" s="1143"/>
      <c r="CC46"/>
      <c r="CD46" s="1154"/>
      <c r="CE46" s="1155"/>
    </row>
    <row r="47" spans="1:92" ht="13.8">
      <c r="A47" s="1987" t="s">
        <v>21</v>
      </c>
      <c r="B47" s="1988"/>
      <c r="C47" s="1989" t="s">
        <v>61</v>
      </c>
      <c r="D47" s="1989" t="s">
        <v>61</v>
      </c>
      <c r="E47" s="1995" t="s">
        <v>215</v>
      </c>
      <c r="F47" s="1293" t="str">
        <f t="shared" si="1"/>
        <v>ELORB</v>
      </c>
      <c r="G47" s="1293" t="s">
        <v>1417</v>
      </c>
      <c r="H47" s="1293" t="s">
        <v>33</v>
      </c>
      <c r="I47" s="1990">
        <v>6.7178074237211893E-3</v>
      </c>
      <c r="J47" s="1990">
        <v>8.9758778901082668E-3</v>
      </c>
      <c r="K47" s="1990">
        <v>7.1153868909588384E-3</v>
      </c>
      <c r="L47" s="1990">
        <v>4.6743272867345708E-3</v>
      </c>
      <c r="M47" s="1991">
        <f t="shared" ref="M47:N47" si="122">+M63</f>
        <v>30.051999999999996</v>
      </c>
      <c r="N47" s="1991">
        <f t="shared" si="122"/>
        <v>33.527999999999999</v>
      </c>
      <c r="O47" s="1991">
        <v>32.25</v>
      </c>
      <c r="P47" s="1991">
        <v>31.244999999999997</v>
      </c>
      <c r="Q47" s="1991">
        <v>30.471</v>
      </c>
      <c r="R47" s="1991">
        <v>43.970999999999997</v>
      </c>
      <c r="S47" s="1991">
        <v>32.296999999999997</v>
      </c>
      <c r="T47" s="1991">
        <v>33.136000000000003</v>
      </c>
      <c r="U47" s="1991">
        <v>44.349000000000004</v>
      </c>
      <c r="V47" s="1991">
        <f t="shared" ref="V47:V59" si="123">+U47</f>
        <v>44.349000000000004</v>
      </c>
      <c r="W47" s="1434">
        <f>VLOOKUP($G47,DATOS2014!$E$4:$S$67,DATOS2014!P$2,0)</f>
        <v>33.236559999999997</v>
      </c>
      <c r="X47" s="1434">
        <f>VLOOKUP($G47,DATOS2014!$E$4:$S$67,DATOS2014!Q$2,0)</f>
        <v>32.435280000000006</v>
      </c>
      <c r="Y47" s="1434">
        <f>VLOOKUP($G47,DATOS2014!$E$4:$S$67,DATOS2014!R$2,0)</f>
        <v>24.357470000000003</v>
      </c>
      <c r="Z47" s="1434">
        <f>VLOOKUP($G47,DATOS2014!$E$4:$S$67,DATOS2014!S$2,0)</f>
        <v>34.198600000000006</v>
      </c>
      <c r="AA47" s="1991">
        <f>+O63*(1+$K47)^12</f>
        <v>34.833016066266815</v>
      </c>
      <c r="AB47" s="1991">
        <f t="shared" ref="AB47:AD47" si="124">+P63*(1+$K47)^12</f>
        <v>33.749130796684767</v>
      </c>
      <c r="AC47" s="1991">
        <f t="shared" si="124"/>
        <v>32.948487695734009</v>
      </c>
      <c r="AD47" s="1991">
        <f t="shared" si="124"/>
        <v>47.618535329605521</v>
      </c>
      <c r="AE47" s="1991">
        <f t="shared" ref="AE47:AG51" si="125">+AD47</f>
        <v>47.618535329605521</v>
      </c>
      <c r="AF47" s="1991">
        <f t="shared" si="125"/>
        <v>47.618535329605521</v>
      </c>
      <c r="AG47" s="1991">
        <f t="shared" si="125"/>
        <v>47.618535329605521</v>
      </c>
      <c r="AH47" s="1991">
        <f t="shared" ref="AH47" si="126">+AG47</f>
        <v>47.618535329605521</v>
      </c>
      <c r="AI47" s="1991">
        <f t="shared" si="101"/>
        <v>36.998615185334984</v>
      </c>
      <c r="AJ47" s="1991">
        <f t="shared" si="102"/>
        <v>36.106638086149481</v>
      </c>
      <c r="AK47" s="1992">
        <f t="shared" si="103"/>
        <v>26.520575940537864</v>
      </c>
      <c r="AL47" s="1992">
        <f t="shared" si="104"/>
        <v>37.2356639815251</v>
      </c>
      <c r="AM47" s="1991">
        <f t="shared" si="105"/>
        <v>37.92642042968356</v>
      </c>
      <c r="AN47" s="1991">
        <f t="shared" si="106"/>
        <v>35.691619072057819</v>
      </c>
      <c r="AO47" s="1991">
        <f t="shared" si="107"/>
        <v>34.844893603957388</v>
      </c>
      <c r="AP47" s="1991">
        <f t="shared" si="108"/>
        <v>50.359300628879012</v>
      </c>
      <c r="AQ47" s="1993">
        <v>0.12985448519474974</v>
      </c>
      <c r="AR47" s="1993">
        <v>0.87014551480525026</v>
      </c>
      <c r="AS47" s="1994">
        <v>1.0129999999999999</v>
      </c>
      <c r="AT47" s="1994">
        <v>1.0874999999999999</v>
      </c>
      <c r="AU47" s="1991">
        <f t="shared" si="109"/>
        <v>51.910275971015118</v>
      </c>
      <c r="AV47" s="1991">
        <f t="shared" si="110"/>
        <v>51.910275971015118</v>
      </c>
      <c r="AW47" s="1991">
        <f t="shared" si="111"/>
        <v>51.910275971015118</v>
      </c>
      <c r="AX47" s="1991">
        <f t="shared" si="112"/>
        <v>51.910275971015118</v>
      </c>
      <c r="AY47" s="1991">
        <f t="shared" si="113"/>
        <v>40.333208728955675</v>
      </c>
      <c r="AZ47" s="1991">
        <f t="shared" si="114"/>
        <v>39.360839943186704</v>
      </c>
      <c r="BA47" s="1991">
        <f t="shared" si="115"/>
        <v>28.910809760409926</v>
      </c>
      <c r="BB47" s="1991">
        <f t="shared" si="116"/>
        <v>40.59162214599278</v>
      </c>
      <c r="BC47" s="1991">
        <f t="shared" si="117"/>
        <v>41.344634761867397</v>
      </c>
      <c r="BD47" s="1991">
        <f t="shared" si="118"/>
        <v>38.908416293328614</v>
      </c>
      <c r="BE47" s="1991">
        <f t="shared" si="119"/>
        <v>37.985377556069238</v>
      </c>
      <c r="BF47" s="1992">
        <f t="shared" si="120"/>
        <v>54.898059658024366</v>
      </c>
      <c r="BG47" s="73">
        <f t="shared" si="121"/>
        <v>529.97407273189515</v>
      </c>
      <c r="BH47" s="499"/>
      <c r="BI47" s="500"/>
      <c r="BX47" s="1143"/>
      <c r="BY47" s="1143"/>
      <c r="BZ47" s="1143"/>
      <c r="CA47" s="1143"/>
      <c r="CC47"/>
      <c r="CD47" s="1154"/>
      <c r="CE47" s="1155"/>
    </row>
    <row r="48" spans="1:92" ht="13.8">
      <c r="A48" s="1987" t="s">
        <v>21</v>
      </c>
      <c r="B48" s="1988"/>
      <c r="C48" s="1989" t="s">
        <v>566</v>
      </c>
      <c r="D48" s="1989" t="s">
        <v>566</v>
      </c>
      <c r="E48" s="1995" t="s">
        <v>216</v>
      </c>
      <c r="F48" s="1293" t="str">
        <f t="shared" si="1"/>
        <v>ELORA</v>
      </c>
      <c r="G48" s="1293" t="s">
        <v>1418</v>
      </c>
      <c r="H48" s="1293" t="s">
        <v>607</v>
      </c>
      <c r="I48" s="1990">
        <v>6.7178074237211893E-3</v>
      </c>
      <c r="J48" s="1990">
        <v>8.9758778901082668E-3</v>
      </c>
      <c r="K48" s="1990">
        <v>7.1153868909588384E-3</v>
      </c>
      <c r="L48" s="1990">
        <v>4.6743272867345708E-3</v>
      </c>
      <c r="M48" s="1991">
        <f t="shared" ref="M48:T48" si="127">+N48</f>
        <v>85.869</v>
      </c>
      <c r="N48" s="1991">
        <f t="shared" si="127"/>
        <v>85.869</v>
      </c>
      <c r="O48" s="1991">
        <f t="shared" si="127"/>
        <v>85.869</v>
      </c>
      <c r="P48" s="1991">
        <f t="shared" si="127"/>
        <v>85.869</v>
      </c>
      <c r="Q48" s="1991">
        <f t="shared" si="127"/>
        <v>85.869</v>
      </c>
      <c r="R48" s="1991">
        <f t="shared" si="127"/>
        <v>85.869</v>
      </c>
      <c r="S48" s="1991">
        <f t="shared" si="127"/>
        <v>85.869</v>
      </c>
      <c r="T48" s="1991">
        <f t="shared" si="127"/>
        <v>85.869</v>
      </c>
      <c r="U48" s="1991">
        <v>85.869</v>
      </c>
      <c r="V48" s="1991">
        <v>89.803999999999988</v>
      </c>
      <c r="W48" s="1434">
        <v>83.985000000000014</v>
      </c>
      <c r="X48" s="1434">
        <v>77.384999999999991</v>
      </c>
      <c r="Y48" s="1434">
        <v>92.229999999999976</v>
      </c>
      <c r="Z48" s="1434">
        <v>98.090999999999994</v>
      </c>
      <c r="AA48" s="1991">
        <f>+Z48</f>
        <v>98.090999999999994</v>
      </c>
      <c r="AB48" s="1991">
        <f t="shared" ref="AB48:AD48" si="128">+AA48</f>
        <v>98.090999999999994</v>
      </c>
      <c r="AC48" s="1991">
        <f t="shared" si="128"/>
        <v>98.090999999999994</v>
      </c>
      <c r="AD48" s="1991">
        <f t="shared" si="128"/>
        <v>98.090999999999994</v>
      </c>
      <c r="AE48" s="1991">
        <f t="shared" si="125"/>
        <v>98.090999999999994</v>
      </c>
      <c r="AF48" s="1991">
        <f t="shared" si="125"/>
        <v>98.090999999999994</v>
      </c>
      <c r="AG48" s="1991">
        <f t="shared" si="125"/>
        <v>98.090999999999994</v>
      </c>
      <c r="AH48" s="1991">
        <f t="shared" ref="AH48" si="129">+AG48</f>
        <v>98.090999999999994</v>
      </c>
      <c r="AI48" s="1991">
        <f t="shared" si="101"/>
        <v>93.491284788207892</v>
      </c>
      <c r="AJ48" s="1991">
        <f t="shared" si="102"/>
        <v>86.144229009173856</v>
      </c>
      <c r="AK48" s="1992">
        <f t="shared" si="103"/>
        <v>100.42063970501889</v>
      </c>
      <c r="AL48" s="1992">
        <f t="shared" si="104"/>
        <v>106.80213563162755</v>
      </c>
      <c r="AM48" s="1991">
        <f t="shared" si="105"/>
        <v>106.80213563162755</v>
      </c>
      <c r="AN48" s="1991">
        <f t="shared" si="106"/>
        <v>103.73679332627833</v>
      </c>
      <c r="AO48" s="1991">
        <f t="shared" si="107"/>
        <v>103.73679332627833</v>
      </c>
      <c r="AP48" s="1991">
        <f t="shared" si="108"/>
        <v>103.73679332627833</v>
      </c>
      <c r="AQ48" s="1993">
        <v>0.12985448519474974</v>
      </c>
      <c r="AR48" s="1993">
        <v>0.87014551480525026</v>
      </c>
      <c r="AS48" s="1994">
        <v>1.0129999999999999</v>
      </c>
      <c r="AT48" s="1994">
        <v>1.0874999999999999</v>
      </c>
      <c r="AU48" s="1991">
        <f t="shared" si="109"/>
        <v>106.93169886531714</v>
      </c>
      <c r="AV48" s="1991">
        <f t="shared" si="110"/>
        <v>106.93169886531714</v>
      </c>
      <c r="AW48" s="1991">
        <f t="shared" si="111"/>
        <v>106.93169886531714</v>
      </c>
      <c r="AX48" s="1991">
        <f t="shared" si="112"/>
        <v>106.93169886531714</v>
      </c>
      <c r="AY48" s="1991">
        <f t="shared" si="113"/>
        <v>101.91742271466549</v>
      </c>
      <c r="AZ48" s="1991">
        <f t="shared" si="114"/>
        <v>93.908194996420633</v>
      </c>
      <c r="BA48" s="1991">
        <f t="shared" si="115"/>
        <v>109.47130322659154</v>
      </c>
      <c r="BB48" s="1991">
        <f t="shared" si="116"/>
        <v>116.42794757453748</v>
      </c>
      <c r="BC48" s="1991">
        <f t="shared" si="117"/>
        <v>116.42794757453748</v>
      </c>
      <c r="BD48" s="1991">
        <f t="shared" si="118"/>
        <v>113.0863335598499</v>
      </c>
      <c r="BE48" s="1991">
        <f t="shared" si="119"/>
        <v>113.0863335598499</v>
      </c>
      <c r="BF48" s="1992">
        <f t="shared" si="120"/>
        <v>113.0863335598499</v>
      </c>
      <c r="BG48" s="73">
        <f t="shared" si="121"/>
        <v>1305.138612227571</v>
      </c>
      <c r="BH48" s="499"/>
      <c r="BI48" s="500"/>
      <c r="BX48" s="1143"/>
      <c r="BY48" s="1143"/>
      <c r="BZ48" s="1143"/>
      <c r="CA48" s="1143"/>
      <c r="CC48"/>
      <c r="CD48" s="1154"/>
      <c r="CE48" s="1155"/>
    </row>
    <row r="49" spans="1:92" ht="13.8">
      <c r="A49" s="1987" t="s">
        <v>21</v>
      </c>
      <c r="B49" s="1988"/>
      <c r="C49" s="1989" t="s">
        <v>67</v>
      </c>
      <c r="D49" s="1989" t="s">
        <v>67</v>
      </c>
      <c r="E49" s="1995" t="s">
        <v>216</v>
      </c>
      <c r="F49" s="1293" t="str">
        <f t="shared" si="1"/>
        <v>ELORA</v>
      </c>
      <c r="G49" s="1293" t="s">
        <v>1419</v>
      </c>
      <c r="H49" s="1293" t="s">
        <v>28</v>
      </c>
      <c r="I49" s="1990">
        <v>2.1227882353760754E-3</v>
      </c>
      <c r="J49" s="1990">
        <v>2.5550460939158925E-3</v>
      </c>
      <c r="K49" s="1990">
        <v>-1.0520215749678147E-3</v>
      </c>
      <c r="L49" s="1990">
        <v>2.6462521724285684E-3</v>
      </c>
      <c r="M49" s="1991">
        <f t="shared" ref="M49:N49" si="130">+M66</f>
        <v>19.320999999999998</v>
      </c>
      <c r="N49" s="1991">
        <f t="shared" si="130"/>
        <v>20.210999999999999</v>
      </c>
      <c r="O49" s="1991">
        <v>20.417999999999999</v>
      </c>
      <c r="P49" s="1991">
        <v>20.135999999999996</v>
      </c>
      <c r="Q49" s="1991">
        <v>18.826000000000001</v>
      </c>
      <c r="R49" s="1991">
        <v>19.757999999999996</v>
      </c>
      <c r="S49" s="1991">
        <v>19.416</v>
      </c>
      <c r="T49" s="1991">
        <v>17.596</v>
      </c>
      <c r="U49" s="1991">
        <v>254.887</v>
      </c>
      <c r="V49" s="1991">
        <f t="shared" si="123"/>
        <v>254.887</v>
      </c>
      <c r="W49" s="1434">
        <f>VLOOKUP($G49,DATOS2014!$E$4:$S$67,DATOS2014!P$2,0)</f>
        <v>21.413319999999999</v>
      </c>
      <c r="X49" s="1434">
        <f>VLOOKUP($G49,DATOS2014!$E$4:$S$67,DATOS2014!Q$2,0)</f>
        <v>20.729800000000001</v>
      </c>
      <c r="Y49" s="1434">
        <f>VLOOKUP($G49,DATOS2014!$E$4:$S$67,DATOS2014!R$2,0)</f>
        <v>20.162030000000001</v>
      </c>
      <c r="Z49" s="1434">
        <f>VLOOKUP($G49,DATOS2014!$E$4:$S$67,DATOS2014!S$2,0)</f>
        <v>20.82677</v>
      </c>
      <c r="AA49" s="1991">
        <f>+O66*(1+$K49)^12</f>
        <v>19.881614581458624</v>
      </c>
      <c r="AB49" s="1991">
        <f t="shared" ref="AB49:AD49" si="131">+P66*(1+$K49)^12</f>
        <v>19.605217863142396</v>
      </c>
      <c r="AC49" s="1991">
        <f t="shared" si="131"/>
        <v>18.310356855452628</v>
      </c>
      <c r="AD49" s="1991">
        <f t="shared" si="131"/>
        <v>19.509692092252067</v>
      </c>
      <c r="AE49" s="1991">
        <f t="shared" si="125"/>
        <v>19.509692092252067</v>
      </c>
      <c r="AF49" s="1991">
        <f t="shared" si="125"/>
        <v>19.509692092252067</v>
      </c>
      <c r="AG49" s="1991">
        <f t="shared" si="125"/>
        <v>19.509692092252067</v>
      </c>
      <c r="AH49" s="1991">
        <f t="shared" ref="AH49" si="132">+AG49</f>
        <v>19.509692092252067</v>
      </c>
      <c r="AI49" s="1991">
        <f t="shared" si="101"/>
        <v>22.079169521737047</v>
      </c>
      <c r="AJ49" s="1991">
        <f t="shared" si="102"/>
        <v>21.374395392760423</v>
      </c>
      <c r="AK49" s="1992">
        <f t="shared" si="103"/>
        <v>19.908966905767731</v>
      </c>
      <c r="AL49" s="1992">
        <f t="shared" si="104"/>
        <v>20.565363442274222</v>
      </c>
      <c r="AM49" s="1991">
        <f t="shared" si="105"/>
        <v>19.632071112655264</v>
      </c>
      <c r="AN49" s="1991">
        <f t="shared" si="106"/>
        <v>20.236923511705889</v>
      </c>
      <c r="AO49" s="1991">
        <f t="shared" si="107"/>
        <v>18.900340396239905</v>
      </c>
      <c r="AP49" s="1991">
        <f t="shared" si="108"/>
        <v>20.13831977608821</v>
      </c>
      <c r="AQ49" s="1993">
        <v>0.12985448519474974</v>
      </c>
      <c r="AR49" s="1993">
        <v>0.87014551480525026</v>
      </c>
      <c r="AS49" s="1994">
        <v>1.0129999999999999</v>
      </c>
      <c r="AT49" s="1994">
        <v>1.0874999999999999</v>
      </c>
      <c r="AU49" s="1991">
        <f t="shared" si="109"/>
        <v>21.268052316356822</v>
      </c>
      <c r="AV49" s="1991">
        <f t="shared" si="110"/>
        <v>21.268052316356822</v>
      </c>
      <c r="AW49" s="1991">
        <f t="shared" si="111"/>
        <v>21.268052316356822</v>
      </c>
      <c r="AX49" s="1991">
        <f t="shared" si="112"/>
        <v>21.268052316356822</v>
      </c>
      <c r="AY49" s="1991">
        <f t="shared" si="113"/>
        <v>24.06911038214183</v>
      </c>
      <c r="AZ49" s="1991">
        <f t="shared" si="114"/>
        <v>23.300816706597757</v>
      </c>
      <c r="BA49" s="1991">
        <f t="shared" si="115"/>
        <v>21.703312779838317</v>
      </c>
      <c r="BB49" s="1991">
        <f t="shared" si="116"/>
        <v>22.418868710330912</v>
      </c>
      <c r="BC49" s="1991">
        <f t="shared" si="117"/>
        <v>21.401461054744519</v>
      </c>
      <c r="BD49" s="1991">
        <f t="shared" si="118"/>
        <v>22.060827302343647</v>
      </c>
      <c r="BE49" s="1991">
        <f t="shared" si="119"/>
        <v>20.603781261305468</v>
      </c>
      <c r="BF49" s="1992">
        <f t="shared" si="120"/>
        <v>21.953336656269439</v>
      </c>
      <c r="BG49" s="73">
        <f t="shared" si="121"/>
        <v>262.58372411899916</v>
      </c>
      <c r="BH49" s="499"/>
      <c r="BI49" s="500"/>
      <c r="BX49" s="1143"/>
      <c r="BY49" s="1143"/>
      <c r="BZ49" s="1143"/>
      <c r="CA49" s="1143"/>
      <c r="CC49"/>
      <c r="CD49" s="1154"/>
      <c r="CE49" s="1155"/>
    </row>
    <row r="50" spans="1:92" ht="13.8">
      <c r="A50" s="1987" t="s">
        <v>21</v>
      </c>
      <c r="B50" s="1988"/>
      <c r="C50" s="1989" t="s">
        <v>71</v>
      </c>
      <c r="D50" s="1989" t="s">
        <v>71</v>
      </c>
      <c r="E50" s="1995" t="s">
        <v>215</v>
      </c>
      <c r="F50" s="1293" t="str">
        <f t="shared" si="1"/>
        <v>ELORB</v>
      </c>
      <c r="G50" s="1293" t="s">
        <v>1420</v>
      </c>
      <c r="H50" s="1293" t="s">
        <v>28</v>
      </c>
      <c r="I50" s="1990">
        <v>1.069921953838541E-2</v>
      </c>
      <c r="J50" s="1990">
        <v>1.1457309424384141E-2</v>
      </c>
      <c r="K50" s="1990">
        <v>1.1700574188580594E-2</v>
      </c>
      <c r="L50" s="1990">
        <v>8.2925046617605691E-3</v>
      </c>
      <c r="M50" s="1991">
        <f t="shared" ref="M50:N50" si="133">+M68</f>
        <v>97.423000000000002</v>
      </c>
      <c r="N50" s="1991">
        <f t="shared" si="133"/>
        <v>105.26300000000001</v>
      </c>
      <c r="O50" s="1991">
        <v>108.24399999999999</v>
      </c>
      <c r="P50" s="1991">
        <v>92.281999999999996</v>
      </c>
      <c r="Q50" s="1991">
        <v>92.275999999999982</v>
      </c>
      <c r="R50" s="1991">
        <v>93.715999999999994</v>
      </c>
      <c r="S50" s="1991">
        <v>95.768999999999991</v>
      </c>
      <c r="T50" s="1991">
        <v>94.927999999999983</v>
      </c>
      <c r="U50" s="1991">
        <v>360.77400000000006</v>
      </c>
      <c r="V50" s="1991">
        <f t="shared" si="123"/>
        <v>360.77400000000006</v>
      </c>
      <c r="W50" s="1434">
        <f>VLOOKUP($G50,DATOS2014!$E$4:$S$67,DATOS2014!P$2,0)</f>
        <v>101.22367</v>
      </c>
      <c r="X50" s="1434">
        <f>VLOOKUP($G50,DATOS2014!$E$4:$S$67,DATOS2014!Q$2,0)</f>
        <v>107.13545999999998</v>
      </c>
      <c r="Y50" s="1434">
        <f>VLOOKUP($G50,DATOS2014!$E$4:$S$67,DATOS2014!R$2,0)</f>
        <v>106.06538</v>
      </c>
      <c r="Z50" s="1434">
        <f>VLOOKUP($G50,DATOS2014!$E$4:$S$67,DATOS2014!S$2,0)</f>
        <v>105.12551999999999</v>
      </c>
      <c r="AA50" s="1991">
        <f>+O67*(1+$K50)^12</f>
        <v>123.58751687443907</v>
      </c>
      <c r="AB50" s="1991">
        <f t="shared" ref="AB50:AD50" si="134">+P67*(1+$K50)^12</f>
        <v>105.23781181092006</v>
      </c>
      <c r="AC50" s="1991">
        <f t="shared" si="134"/>
        <v>105.23121193379353</v>
      </c>
      <c r="AD50" s="1991">
        <f t="shared" si="134"/>
        <v>107.23154960531797</v>
      </c>
      <c r="AE50" s="1991">
        <f t="shared" si="125"/>
        <v>107.23154960531797</v>
      </c>
      <c r="AF50" s="1991">
        <f t="shared" si="125"/>
        <v>107.23154960531797</v>
      </c>
      <c r="AG50" s="1991">
        <f t="shared" si="125"/>
        <v>107.23154960531797</v>
      </c>
      <c r="AH50" s="1991">
        <f t="shared" ref="AH50" si="135">+AG50</f>
        <v>107.23154960531797</v>
      </c>
      <c r="AI50" s="1991">
        <f t="shared" si="101"/>
        <v>116.05203649774998</v>
      </c>
      <c r="AJ50" s="1991">
        <f t="shared" si="102"/>
        <v>122.82985110224941</v>
      </c>
      <c r="AK50" s="1992">
        <f t="shared" si="103"/>
        <v>121.95443821911357</v>
      </c>
      <c r="AL50" s="1992">
        <f t="shared" si="104"/>
        <v>120.87378307693035</v>
      </c>
      <c r="AM50" s="1991">
        <f t="shared" si="105"/>
        <v>142.10146789949212</v>
      </c>
      <c r="AN50" s="1991">
        <f t="shared" si="106"/>
        <v>116.20110950287709</v>
      </c>
      <c r="AO50" s="1991">
        <f t="shared" si="107"/>
        <v>116.19382207422869</v>
      </c>
      <c r="AP50" s="1991">
        <f t="shared" si="108"/>
        <v>118.4025477481259</v>
      </c>
      <c r="AQ50" s="1993">
        <v>0.12985448519474974</v>
      </c>
      <c r="AR50" s="1993">
        <v>0.87014551480525026</v>
      </c>
      <c r="AS50" s="1994">
        <v>1.0129999999999999</v>
      </c>
      <c r="AT50" s="1994">
        <v>1.0874999999999999</v>
      </c>
      <c r="AU50" s="1991">
        <f t="shared" si="109"/>
        <v>116.89606356604764</v>
      </c>
      <c r="AV50" s="1991">
        <f t="shared" si="110"/>
        <v>116.89606356604764</v>
      </c>
      <c r="AW50" s="1991">
        <f t="shared" si="111"/>
        <v>116.89606356604764</v>
      </c>
      <c r="AX50" s="1991">
        <f t="shared" si="112"/>
        <v>116.89606356604764</v>
      </c>
      <c r="AY50" s="1991">
        <f t="shared" si="113"/>
        <v>126.51151909435316</v>
      </c>
      <c r="AZ50" s="1991">
        <f t="shared" si="114"/>
        <v>133.90020134097398</v>
      </c>
      <c r="BA50" s="1991">
        <f t="shared" si="115"/>
        <v>132.94588966301879</v>
      </c>
      <c r="BB50" s="1991">
        <f t="shared" si="116"/>
        <v>131.76783774957934</v>
      </c>
      <c r="BC50" s="1991">
        <f t="shared" si="117"/>
        <v>154.90872122567845</v>
      </c>
      <c r="BD50" s="1991">
        <f t="shared" si="118"/>
        <v>126.67402768018877</v>
      </c>
      <c r="BE50" s="1991">
        <f t="shared" si="119"/>
        <v>126.66608345364675</v>
      </c>
      <c r="BF50" s="1992">
        <f t="shared" si="120"/>
        <v>129.07387610167024</v>
      </c>
      <c r="BG50" s="73">
        <f t="shared" si="121"/>
        <v>1530.0324105733002</v>
      </c>
      <c r="BH50" s="499"/>
      <c r="BI50" s="500"/>
      <c r="BX50" s="1143"/>
      <c r="BY50" s="1143"/>
      <c r="BZ50" s="1143"/>
      <c r="CA50" s="1143"/>
      <c r="CC50"/>
      <c r="CD50" s="1154"/>
      <c r="CE50" s="1155"/>
    </row>
    <row r="51" spans="1:92" ht="13.8">
      <c r="A51" s="1987" t="s">
        <v>21</v>
      </c>
      <c r="B51" s="1988"/>
      <c r="C51" s="1989" t="s">
        <v>74</v>
      </c>
      <c r="D51" s="1989" t="s">
        <v>74</v>
      </c>
      <c r="E51" s="1995" t="s">
        <v>215</v>
      </c>
      <c r="F51" s="1293" t="str">
        <f t="shared" si="1"/>
        <v>ELORB</v>
      </c>
      <c r="G51" s="1293" t="s">
        <v>1421</v>
      </c>
      <c r="H51" s="1293" t="s">
        <v>33</v>
      </c>
      <c r="I51" s="1990">
        <v>1.3580283919382992E-2</v>
      </c>
      <c r="J51" s="1990">
        <v>1.4209219136779527E-2</v>
      </c>
      <c r="K51" s="1990">
        <v>1.2814100882312596E-2</v>
      </c>
      <c r="L51" s="1990">
        <v>1.3210163870374362E-2</v>
      </c>
      <c r="M51" s="1991">
        <f t="shared" ref="M51:T51" si="136">+M70</f>
        <v>235.51</v>
      </c>
      <c r="N51" s="1991">
        <f t="shared" si="136"/>
        <v>256.01</v>
      </c>
      <c r="O51" s="1991">
        <f t="shared" si="136"/>
        <v>250.58487</v>
      </c>
      <c r="P51" s="1991">
        <f t="shared" si="136"/>
        <v>213.72588999999996</v>
      </c>
      <c r="Q51" s="1991">
        <f t="shared" si="136"/>
        <v>239.90975999999998</v>
      </c>
      <c r="R51" s="1991">
        <f t="shared" si="136"/>
        <v>237.17002999999997</v>
      </c>
      <c r="S51" s="1991">
        <f t="shared" si="136"/>
        <v>227.86782000000005</v>
      </c>
      <c r="T51" s="1991">
        <f t="shared" si="136"/>
        <v>233.65644000000003</v>
      </c>
      <c r="U51" s="1991">
        <f>+U70</f>
        <v>275.98578999999995</v>
      </c>
      <c r="V51" s="1991">
        <f t="shared" si="123"/>
        <v>275.98578999999995</v>
      </c>
      <c r="W51" s="1434">
        <f>VLOOKUP($G51,DATOS2014!$E$4:$S$67,DATOS2014!P$2,0)</f>
        <v>244.10965000000004</v>
      </c>
      <c r="X51" s="1434">
        <f>VLOOKUP($G51,DATOS2014!$E$4:$S$67,DATOS2014!Q$2,0)</f>
        <v>252.38587000000004</v>
      </c>
      <c r="Y51" s="1434">
        <f>VLOOKUP($G51,DATOS2014!$E$4:$S$67,DATOS2014!R$2,0)</f>
        <v>234.72707000000003</v>
      </c>
      <c r="Z51" s="1434">
        <f>VLOOKUP($G51,DATOS2014!$E$4:$S$67,DATOS2014!S$2,0)</f>
        <v>253.37265000000005</v>
      </c>
      <c r="AA51" s="1991">
        <f>+O70*(1+$K51)^12</f>
        <v>291.95217521240488</v>
      </c>
      <c r="AB51" s="1991">
        <f t="shared" ref="AB51:AD51" si="137">+P70*(1+$K51)^12</f>
        <v>249.00840375840392</v>
      </c>
      <c r="AC51" s="1991">
        <f t="shared" si="137"/>
        <v>279.51478589543734</v>
      </c>
      <c r="AD51" s="1991">
        <f t="shared" si="137"/>
        <v>276.32277301375501</v>
      </c>
      <c r="AE51" s="1991">
        <f t="shared" si="125"/>
        <v>276.32277301375501</v>
      </c>
      <c r="AF51" s="1991">
        <f t="shared" si="125"/>
        <v>276.32277301375501</v>
      </c>
      <c r="AG51" s="1991">
        <f t="shared" si="125"/>
        <v>276.32277301375501</v>
      </c>
      <c r="AH51" s="1991">
        <f t="shared" ref="AH51" si="138">+AG51</f>
        <v>276.32277301375501</v>
      </c>
      <c r="AI51" s="1991">
        <f t="shared" si="101"/>
        <v>289.1449392648409</v>
      </c>
      <c r="AJ51" s="1991">
        <f t="shared" si="102"/>
        <v>298.94802213863329</v>
      </c>
      <c r="AK51" s="1992">
        <f t="shared" si="103"/>
        <v>273.47652181767569</v>
      </c>
      <c r="AL51" s="1992">
        <f t="shared" si="104"/>
        <v>295.20017033283511</v>
      </c>
      <c r="AM51" s="1991">
        <f t="shared" si="105"/>
        <v>340.14851978595016</v>
      </c>
      <c r="AN51" s="1991">
        <f t="shared" si="106"/>
        <v>291.47979588527613</v>
      </c>
      <c r="AO51" s="1991">
        <f t="shared" si="107"/>
        <v>327.18941011632046</v>
      </c>
      <c r="AP51" s="1991">
        <f t="shared" si="108"/>
        <v>323.45296086732787</v>
      </c>
      <c r="AQ51" s="1993">
        <v>0.12985448519474974</v>
      </c>
      <c r="AR51" s="1993">
        <v>0.87014551480525026</v>
      </c>
      <c r="AS51" s="1994">
        <v>1.0129999999999999</v>
      </c>
      <c r="AT51" s="1994">
        <v>1.0874999999999999</v>
      </c>
      <c r="AU51" s="1991">
        <f t="shared" si="109"/>
        <v>301.22706011291802</v>
      </c>
      <c r="AV51" s="1991">
        <f t="shared" si="110"/>
        <v>301.22706011291802</v>
      </c>
      <c r="AW51" s="1991">
        <f t="shared" si="111"/>
        <v>301.22706011291802</v>
      </c>
      <c r="AX51" s="1991">
        <f t="shared" si="112"/>
        <v>301.22706011291802</v>
      </c>
      <c r="AY51" s="1991">
        <f t="shared" si="113"/>
        <v>315.20485644858741</v>
      </c>
      <c r="AZ51" s="1991">
        <f t="shared" si="114"/>
        <v>325.89146690023045</v>
      </c>
      <c r="BA51" s="1991">
        <f t="shared" si="115"/>
        <v>298.12428334650514</v>
      </c>
      <c r="BB51" s="1991">
        <f t="shared" si="116"/>
        <v>321.80583049434767</v>
      </c>
      <c r="BC51" s="1991">
        <f t="shared" si="117"/>
        <v>370.80526334969153</v>
      </c>
      <c r="BD51" s="1991">
        <f t="shared" si="118"/>
        <v>317.75014791294268</v>
      </c>
      <c r="BE51" s="1991">
        <f t="shared" si="119"/>
        <v>356.67818122436449</v>
      </c>
      <c r="BF51" s="1992">
        <f t="shared" si="120"/>
        <v>352.60497505948888</v>
      </c>
      <c r="BG51" s="73">
        <f t="shared" si="121"/>
        <v>3863.7732451878305</v>
      </c>
      <c r="BH51" s="499"/>
      <c r="BI51" s="500"/>
      <c r="BX51" s="1143"/>
      <c r="BY51" s="1143"/>
      <c r="BZ51" s="1143"/>
      <c r="CA51" s="1143"/>
      <c r="CC51"/>
      <c r="CD51" s="1154"/>
      <c r="CE51" s="1155"/>
    </row>
    <row r="52" spans="1:92" ht="13.8">
      <c r="A52" s="1987" t="s">
        <v>21</v>
      </c>
      <c r="B52" s="1988"/>
      <c r="C52" s="1989" t="s">
        <v>1422</v>
      </c>
      <c r="D52" s="1989" t="s">
        <v>1422</v>
      </c>
      <c r="E52" s="1995" t="s">
        <v>213</v>
      </c>
      <c r="F52" s="1293" t="str">
        <f t="shared" si="1"/>
        <v>ELORI</v>
      </c>
      <c r="G52" s="1293" t="s">
        <v>1423</v>
      </c>
      <c r="H52" s="1293" t="s">
        <v>607</v>
      </c>
      <c r="I52" s="1990">
        <v>6.7178074237211893E-3</v>
      </c>
      <c r="J52" s="1990">
        <v>8.9758778901082668E-3</v>
      </c>
      <c r="K52" s="1990">
        <v>7.1153868909588384E-3</v>
      </c>
      <c r="L52" s="1990">
        <v>4.6743272867345708E-3</v>
      </c>
      <c r="M52" s="1991">
        <f>+N52</f>
        <v>109.1643</v>
      </c>
      <c r="N52" s="1991">
        <f>+O52</f>
        <v>109.1643</v>
      </c>
      <c r="O52" s="1991">
        <f>VLOOKUP($G52,DATOS2014!$E$4:$S$67,DATOS2014!H$2,0)</f>
        <v>109.1643</v>
      </c>
      <c r="P52" s="1991">
        <f>VLOOKUP($G52,DATOS2014!$E$4:$S$67,DATOS2014!I$2,0)</f>
        <v>85.899799999999999</v>
      </c>
      <c r="Q52" s="1991">
        <f>VLOOKUP($G52,DATOS2014!$E$4:$S$67,DATOS2014!J$2,0)</f>
        <v>96.980899999999991</v>
      </c>
      <c r="R52" s="1991">
        <f>VLOOKUP($G52,DATOS2014!$E$4:$S$67,DATOS2014!K$2,0)</f>
        <v>104.38999999999999</v>
      </c>
      <c r="S52" s="1991">
        <f>VLOOKUP($G52,DATOS2014!$E$4:$S$67,DATOS2014!L$2,0)</f>
        <v>92.846099999999993</v>
      </c>
      <c r="T52" s="1991">
        <f>VLOOKUP($G52,DATOS2014!$E$4:$S$67,DATOS2014!M$2,0)</f>
        <v>108.6938</v>
      </c>
      <c r="U52" s="1991">
        <f>VLOOKUP($G52,DATOS2014!$E$4:$S$67,DATOS2014!N$2,0)</f>
        <v>96.444500000000005</v>
      </c>
      <c r="V52" s="1991">
        <f t="shared" si="123"/>
        <v>96.444500000000005</v>
      </c>
      <c r="W52" s="1434">
        <f>VLOOKUP($G52,DATOS2014!$E$4:$S$67,DATOS2014!P$2,0)</f>
        <v>94.389899999999997</v>
      </c>
      <c r="X52" s="1434">
        <f>VLOOKUP($G52,DATOS2014!$E$4:$S$67,DATOS2014!Q$2,0)</f>
        <v>125.01139999999999</v>
      </c>
      <c r="Y52" s="1434">
        <f>VLOOKUP($G52,DATOS2014!$E$4:$S$67,DATOS2014!R$2,0)</f>
        <v>102.5635</v>
      </c>
      <c r="Z52" s="1434">
        <f>VLOOKUP($G52,DATOS2014!$E$4:$S$67,DATOS2014!S$2,0)</f>
        <v>109.95180000000001</v>
      </c>
      <c r="AA52" s="1991">
        <f t="shared" ref="AA52:AA53" si="139">+O52*(1+$K52)^12</f>
        <v>118.85881859428163</v>
      </c>
      <c r="AB52" s="1991">
        <f t="shared" ref="AB52:AB53" si="140">+P52*(1+$K52)^12</f>
        <v>93.528275686145321</v>
      </c>
      <c r="AC52" s="1991">
        <f t="shared" ref="AC52:AC53" si="141">+Q52*(1+$K52)^12</f>
        <v>105.59345134087029</v>
      </c>
      <c r="AD52" s="1991">
        <f t="shared" ref="AD52:AD53" si="142">+R52*(1+$K52)^12</f>
        <v>113.66052888221752</v>
      </c>
      <c r="AE52" s="1991">
        <f t="shared" ref="AE52:AE59" si="143">+S52*(1+$I52)^12</f>
        <v>100.61359681540488</v>
      </c>
      <c r="AF52" s="1991">
        <f t="shared" ref="AF52:AF59" si="144">+T52*(1+$I52)^12</f>
        <v>117.7871140471625</v>
      </c>
      <c r="AG52" s="1991">
        <f t="shared" ref="AG52:AG59" si="145">+U52*(1+$I52)^12</f>
        <v>104.51303865281704</v>
      </c>
      <c r="AH52" s="1991">
        <f t="shared" ref="AH52:AH59" si="146">+V52*(1+$J52)^12</f>
        <v>107.3610789516737</v>
      </c>
      <c r="AI52" s="1991">
        <f t="shared" si="101"/>
        <v>105.07391822385502</v>
      </c>
      <c r="AJ52" s="1991">
        <f t="shared" si="102"/>
        <v>139.16147406289898</v>
      </c>
      <c r="AK52" s="1992">
        <f t="shared" si="103"/>
        <v>111.67182348894836</v>
      </c>
      <c r="AL52" s="1992">
        <f t="shared" si="104"/>
        <v>119.71625385143986</v>
      </c>
      <c r="AM52" s="1991">
        <f t="shared" si="105"/>
        <v>129.41427515798068</v>
      </c>
      <c r="AN52" s="1991">
        <f t="shared" si="106"/>
        <v>98.911453701326735</v>
      </c>
      <c r="AO52" s="1991">
        <f t="shared" si="107"/>
        <v>111.67106093684731</v>
      </c>
      <c r="AP52" s="1991">
        <f t="shared" si="108"/>
        <v>120.20245276335331</v>
      </c>
      <c r="AQ52" s="1993">
        <v>0.12985448519474974</v>
      </c>
      <c r="AR52" s="1993">
        <v>0.87014551480525026</v>
      </c>
      <c r="AS52" s="1994">
        <v>1.0129999999999999</v>
      </c>
      <c r="AT52" s="1994">
        <v>1.0874999999999999</v>
      </c>
      <c r="AU52" s="1991">
        <f t="shared" si="109"/>
        <v>109.68165108339508</v>
      </c>
      <c r="AV52" s="1991">
        <f t="shared" si="110"/>
        <v>128.40297488562609</v>
      </c>
      <c r="AW52" s="1991">
        <f t="shared" si="111"/>
        <v>113.93253995496309</v>
      </c>
      <c r="AX52" s="1991">
        <f t="shared" si="112"/>
        <v>117.03726707155511</v>
      </c>
      <c r="AY52" s="1991">
        <f t="shared" si="113"/>
        <v>114.54397021247847</v>
      </c>
      <c r="AZ52" s="1991">
        <f t="shared" si="114"/>
        <v>151.70375302675637</v>
      </c>
      <c r="BA52" s="1991">
        <f t="shared" si="115"/>
        <v>121.73652833655562</v>
      </c>
      <c r="BB52" s="1991">
        <f t="shared" si="116"/>
        <v>130.50598328211592</v>
      </c>
      <c r="BC52" s="1991">
        <f t="shared" si="117"/>
        <v>141.0780632276813</v>
      </c>
      <c r="BD52" s="1991">
        <f t="shared" si="118"/>
        <v>107.8260980265369</v>
      </c>
      <c r="BE52" s="1991">
        <f t="shared" si="119"/>
        <v>121.73569705752249</v>
      </c>
      <c r="BF52" s="1992">
        <f t="shared" si="120"/>
        <v>131.03600209767873</v>
      </c>
      <c r="BG52" s="73">
        <f t="shared" si="121"/>
        <v>1489.2205282628652</v>
      </c>
      <c r="BH52" s="499"/>
      <c r="BI52" s="500"/>
      <c r="BX52" s="1143"/>
      <c r="BY52" s="1143"/>
      <c r="BZ52" s="1143"/>
      <c r="CA52" s="1143"/>
      <c r="CC52"/>
      <c r="CD52" s="1154"/>
      <c r="CE52" s="1155"/>
    </row>
    <row r="53" spans="1:92" ht="13.8">
      <c r="A53" s="1987" t="s">
        <v>21</v>
      </c>
      <c r="B53" s="1988"/>
      <c r="C53" s="1989" t="s">
        <v>1424</v>
      </c>
      <c r="D53" s="1989" t="s">
        <v>1424</v>
      </c>
      <c r="E53" s="1995" t="s">
        <v>213</v>
      </c>
      <c r="F53" s="1293" t="str">
        <f t="shared" si="1"/>
        <v>ELORI</v>
      </c>
      <c r="G53" s="1293" t="s">
        <v>1425</v>
      </c>
      <c r="H53" s="1293" t="s">
        <v>607</v>
      </c>
      <c r="I53" s="1990">
        <v>6.7178074237211893E-3</v>
      </c>
      <c r="J53" s="1990">
        <v>8.9758778901082668E-3</v>
      </c>
      <c r="K53" s="1990">
        <v>7.1153868909588384E-3</v>
      </c>
      <c r="L53" s="1990">
        <v>4.6743272867345708E-3</v>
      </c>
      <c r="M53" s="1991">
        <f>+N53</f>
        <v>1.208</v>
      </c>
      <c r="N53" s="1991">
        <f>+O53</f>
        <v>1.208</v>
      </c>
      <c r="O53" s="1991">
        <f>VLOOKUP($G53,DATOS2014!$E$4:$S$67,DATOS2014!H$2,0)</f>
        <v>1.208</v>
      </c>
      <c r="P53" s="1991">
        <f>VLOOKUP($G53,DATOS2014!$E$4:$S$67,DATOS2014!I$2,0)</f>
        <v>1.163</v>
      </c>
      <c r="Q53" s="1991">
        <f>VLOOKUP($G53,DATOS2014!$E$4:$S$67,DATOS2014!J$2,0)</f>
        <v>1.2299999999999998</v>
      </c>
      <c r="R53" s="1991">
        <f>VLOOKUP($G53,DATOS2014!$E$4:$S$67,DATOS2014!K$2,0)</f>
        <v>1.202</v>
      </c>
      <c r="S53" s="1991">
        <f>VLOOKUP($G53,DATOS2014!$E$4:$S$67,DATOS2014!L$2,0)</f>
        <v>1.3149999999999999</v>
      </c>
      <c r="T53" s="1991">
        <f>VLOOKUP($G53,DATOS2014!$E$4:$S$67,DATOS2014!M$2,0)</f>
        <v>1.399</v>
      </c>
      <c r="U53" s="1991">
        <f>VLOOKUP($G53,DATOS2014!$E$4:$S$67,DATOS2014!N$2,0)</f>
        <v>1.2130000000000001</v>
      </c>
      <c r="V53" s="1991">
        <f t="shared" si="123"/>
        <v>1.2130000000000001</v>
      </c>
      <c r="W53" s="1434">
        <f>VLOOKUP($G53,DATOS2014!$E$4:$S$67,DATOS2014!P$2,0)</f>
        <v>1.1239999999999999</v>
      </c>
      <c r="X53" s="1434">
        <f>VLOOKUP($G53,DATOS2014!$E$4:$S$67,DATOS2014!Q$2,0)</f>
        <v>1.1520000000000001</v>
      </c>
      <c r="Y53" s="1434">
        <f>VLOOKUP($G53,DATOS2014!$E$4:$S$67,DATOS2014!R$2,0)</f>
        <v>1.3029999999999999</v>
      </c>
      <c r="Z53" s="1434">
        <f>VLOOKUP($G53,DATOS2014!$E$4:$S$67,DATOS2014!S$2,0)</f>
        <v>0.9930000000000001</v>
      </c>
      <c r="AA53" s="1991">
        <f t="shared" si="139"/>
        <v>1.3152784643138116</v>
      </c>
      <c r="AB53" s="1991">
        <f t="shared" si="140"/>
        <v>1.2662821639047706</v>
      </c>
      <c r="AC53" s="1991">
        <f t="shared" si="141"/>
        <v>1.3392322111804535</v>
      </c>
      <c r="AD53" s="1991">
        <f t="shared" si="142"/>
        <v>1.3087456242592728</v>
      </c>
      <c r="AE53" s="1991">
        <f t="shared" si="143"/>
        <v>1.4250127879604788</v>
      </c>
      <c r="AF53" s="1991">
        <f t="shared" si="144"/>
        <v>1.5160402208035817</v>
      </c>
      <c r="AG53" s="1991">
        <f t="shared" si="145"/>
        <v>1.3144794766509971</v>
      </c>
      <c r="AH53" s="1991">
        <f t="shared" si="146"/>
        <v>1.3502997969648887</v>
      </c>
      <c r="AI53" s="1991">
        <f t="shared" si="101"/>
        <v>1.2512258629748843</v>
      </c>
      <c r="AJ53" s="1991">
        <f t="shared" si="102"/>
        <v>1.2823951905223014</v>
      </c>
      <c r="AK53" s="1992">
        <f t="shared" si="103"/>
        <v>1.4187150985106758</v>
      </c>
      <c r="AL53" s="1992">
        <f t="shared" si="104"/>
        <v>1.0811850290261713</v>
      </c>
      <c r="AM53" s="1991">
        <f t="shared" si="105"/>
        <v>1.4320839724235914</v>
      </c>
      <c r="AN53" s="1991">
        <f t="shared" si="106"/>
        <v>1.339165174478206</v>
      </c>
      <c r="AO53" s="1991">
        <f t="shared" si="107"/>
        <v>1.4163139850457378</v>
      </c>
      <c r="AP53" s="1991">
        <f t="shared" si="108"/>
        <v>1.3840726910772172</v>
      </c>
      <c r="AQ53" s="1993">
        <v>0.12985448519474974</v>
      </c>
      <c r="AR53" s="1993">
        <v>0.87014551480525026</v>
      </c>
      <c r="AS53" s="1994">
        <v>1.0129999999999999</v>
      </c>
      <c r="AT53" s="1994">
        <v>1.0874999999999999</v>
      </c>
      <c r="AU53" s="1991">
        <f t="shared" si="109"/>
        <v>1.5534456608803657</v>
      </c>
      <c r="AV53" s="1991">
        <f t="shared" si="110"/>
        <v>1.6526771707769066</v>
      </c>
      <c r="AW53" s="1991">
        <f t="shared" si="111"/>
        <v>1.4329502560059957</v>
      </c>
      <c r="AX53" s="1991">
        <f t="shared" si="112"/>
        <v>1.4719989730653005</v>
      </c>
      <c r="AY53" s="1991">
        <f t="shared" si="113"/>
        <v>1.3639957508041201</v>
      </c>
      <c r="AZ53" s="1991">
        <f t="shared" si="114"/>
        <v>1.3979742926390981</v>
      </c>
      <c r="BA53" s="1991">
        <f t="shared" si="115"/>
        <v>1.5465803762793975</v>
      </c>
      <c r="BB53" s="1991">
        <f t="shared" si="116"/>
        <v>1.1786295576710988</v>
      </c>
      <c r="BC53" s="1991">
        <f t="shared" si="117"/>
        <v>1.5611541536842997</v>
      </c>
      <c r="BD53" s="1991">
        <f t="shared" si="118"/>
        <v>1.4598608146335896</v>
      </c>
      <c r="BE53" s="1991">
        <f t="shared" si="119"/>
        <v>1.5439628564052579</v>
      </c>
      <c r="BF53" s="1992">
        <f t="shared" si="120"/>
        <v>1.5088157344708295</v>
      </c>
      <c r="BG53" s="73">
        <f t="shared" si="121"/>
        <v>17.672045597316259</v>
      </c>
      <c r="BH53" s="499"/>
      <c r="BI53" s="500"/>
      <c r="BX53" s="1143"/>
      <c r="BY53" s="1143"/>
      <c r="BZ53" s="1143"/>
      <c r="CA53" s="1143"/>
      <c r="CC53"/>
      <c r="CD53" s="1154"/>
      <c r="CE53" s="1155"/>
    </row>
    <row r="54" spans="1:92" ht="13.8">
      <c r="A54" s="1987" t="s">
        <v>21</v>
      </c>
      <c r="B54" s="1988"/>
      <c r="C54" s="1989" t="s">
        <v>1426</v>
      </c>
      <c r="D54" s="1989" t="s">
        <v>1426</v>
      </c>
      <c r="E54" s="1995" t="s">
        <v>1326</v>
      </c>
      <c r="F54" s="1293" t="str">
        <f t="shared" si="1"/>
        <v>ELORK</v>
      </c>
      <c r="G54" s="1293" t="s">
        <v>1427</v>
      </c>
      <c r="H54" s="1293" t="s">
        <v>607</v>
      </c>
      <c r="I54" s="1990">
        <v>1.250478579889025E-2</v>
      </c>
      <c r="J54" s="1990">
        <v>1.4180933358158966E-2</v>
      </c>
      <c r="K54" s="1990">
        <v>1.2420349730760248E-2</v>
      </c>
      <c r="L54" s="1990">
        <v>1.2848941920925819E-2</v>
      </c>
      <c r="M54" s="1991">
        <f t="shared" ref="M54:R54" si="147">+N54</f>
        <v>11.389189999999996</v>
      </c>
      <c r="N54" s="1991">
        <f t="shared" si="147"/>
        <v>11.389189999999996</v>
      </c>
      <c r="O54" s="1991">
        <f t="shared" si="147"/>
        <v>11.389189999999996</v>
      </c>
      <c r="P54" s="1991">
        <f t="shared" si="147"/>
        <v>11.389189999999996</v>
      </c>
      <c r="Q54" s="1991">
        <f t="shared" si="147"/>
        <v>11.389189999999996</v>
      </c>
      <c r="R54" s="1991">
        <f t="shared" si="147"/>
        <v>11.389189999999996</v>
      </c>
      <c r="S54" s="1991">
        <f>+T54</f>
        <v>11.389189999999996</v>
      </c>
      <c r="T54" s="1991">
        <f>VLOOKUP($G54,DATOS2014!$E$4:$S$67,DATOS2014!M$1,0)</f>
        <v>11.389189999999996</v>
      </c>
      <c r="U54" s="1991">
        <f>VLOOKUP($G54,DATOS2014!$E$4:$S$67,DATOS2014!N$1,0)</f>
        <v>10.58079</v>
      </c>
      <c r="V54" s="1991">
        <f t="shared" si="123"/>
        <v>10.58079</v>
      </c>
      <c r="W54" s="1434">
        <f>VLOOKUP($G54,DATOS2014!$E$4:$S$67,DATOS2014!P$2,0)</f>
        <v>11.389189999999996</v>
      </c>
      <c r="X54" s="1434">
        <f>VLOOKUP($G54,DATOS2014!$E$4:$S$67,DATOS2014!Q$2,0)</f>
        <v>10.58079</v>
      </c>
      <c r="Y54" s="1434">
        <f>VLOOKUP($G54,DATOS2014!$E$4:$S$67,DATOS2014!R$2,0)</f>
        <v>5.8838800000000004</v>
      </c>
      <c r="Z54" s="1434">
        <f>VLOOKUP($G54,DATOS2014!$E$4:$S$67,DATOS2014!S$2,0)</f>
        <v>8.8914299999999997</v>
      </c>
      <c r="AA54" s="1991">
        <f>+Z54</f>
        <v>8.8914299999999997</v>
      </c>
      <c r="AB54" s="1991">
        <f t="shared" ref="AB54:AD54" si="148">+AA54</f>
        <v>8.8914299999999997</v>
      </c>
      <c r="AC54" s="1991">
        <f t="shared" si="148"/>
        <v>8.8914299999999997</v>
      </c>
      <c r="AD54" s="1991">
        <f t="shared" si="148"/>
        <v>8.8914299999999997</v>
      </c>
      <c r="AE54" s="1991">
        <f t="shared" si="143"/>
        <v>13.220803614308366</v>
      </c>
      <c r="AF54" s="1991">
        <f t="shared" si="144"/>
        <v>13.220803614308366</v>
      </c>
      <c r="AG54" s="1991">
        <f t="shared" si="145"/>
        <v>12.282396436817532</v>
      </c>
      <c r="AH54" s="1991">
        <f t="shared" si="146"/>
        <v>12.528624508433664</v>
      </c>
      <c r="AI54" s="1991">
        <f t="shared" si="101"/>
        <v>13.485844153906044</v>
      </c>
      <c r="AJ54" s="1991">
        <f t="shared" si="102"/>
        <v>12.528624508433664</v>
      </c>
      <c r="AK54" s="1992">
        <f t="shared" si="103"/>
        <v>6.8232957839193817</v>
      </c>
      <c r="AL54" s="1992">
        <f t="shared" si="104"/>
        <v>10.311028918335232</v>
      </c>
      <c r="AM54" s="1991">
        <f t="shared" si="105"/>
        <v>10.311028918335232</v>
      </c>
      <c r="AN54" s="1991">
        <f t="shared" si="106"/>
        <v>10.363531187247821</v>
      </c>
      <c r="AO54" s="1991">
        <f t="shared" si="107"/>
        <v>10.363531187247821</v>
      </c>
      <c r="AP54" s="1991">
        <f t="shared" si="108"/>
        <v>10.363531187247821</v>
      </c>
      <c r="AQ54" s="1993">
        <v>0.12985448519474974</v>
      </c>
      <c r="AR54" s="1993">
        <v>0.87014551480525026</v>
      </c>
      <c r="AS54" s="1994">
        <v>1.0129999999999999</v>
      </c>
      <c r="AT54" s="1994">
        <v>1.0874999999999999</v>
      </c>
      <c r="AU54" s="1991">
        <f t="shared" si="109"/>
        <v>14.412361897041716</v>
      </c>
      <c r="AV54" s="1991">
        <f t="shared" si="110"/>
        <v>14.412361897041716</v>
      </c>
      <c r="AW54" s="1991">
        <f t="shared" si="111"/>
        <v>13.389378405013883</v>
      </c>
      <c r="AX54" s="1991">
        <f t="shared" si="112"/>
        <v>13.657798402834722</v>
      </c>
      <c r="AY54" s="1991">
        <f t="shared" si="113"/>
        <v>14.701289883986083</v>
      </c>
      <c r="AZ54" s="1991">
        <f t="shared" si="114"/>
        <v>13.657798402834722</v>
      </c>
      <c r="BA54" s="1991">
        <f t="shared" si="115"/>
        <v>7.4382625320881166</v>
      </c>
      <c r="BB54" s="1991">
        <f t="shared" si="116"/>
        <v>11.240336415032981</v>
      </c>
      <c r="BC54" s="1991">
        <f t="shared" si="117"/>
        <v>11.240336415032981</v>
      </c>
      <c r="BD54" s="1991">
        <f t="shared" si="118"/>
        <v>11.297570583398139</v>
      </c>
      <c r="BE54" s="1991">
        <f t="shared" si="119"/>
        <v>11.297570583398139</v>
      </c>
      <c r="BF54" s="1992">
        <f t="shared" si="120"/>
        <v>11.297570583398139</v>
      </c>
      <c r="BG54" s="73">
        <f t="shared" si="121"/>
        <v>148.04263600110136</v>
      </c>
      <c r="BH54" s="499"/>
      <c r="BI54" s="500"/>
      <c r="BX54" s="1143"/>
      <c r="BY54" s="1143"/>
      <c r="BZ54" s="1143"/>
      <c r="CA54" s="1143"/>
      <c r="CC54"/>
      <c r="CD54" s="1154"/>
      <c r="CE54" s="1155"/>
    </row>
    <row r="55" spans="1:92" ht="13.8">
      <c r="A55" s="1987" t="s">
        <v>21</v>
      </c>
      <c r="B55" s="1988"/>
      <c r="C55" s="1989" t="s">
        <v>88</v>
      </c>
      <c r="D55" s="1989" t="s">
        <v>88</v>
      </c>
      <c r="E55" s="1995" t="s">
        <v>216</v>
      </c>
      <c r="F55" s="1293" t="str">
        <f t="shared" si="1"/>
        <v>ELORA</v>
      </c>
      <c r="G55" s="1293" t="s">
        <v>1428</v>
      </c>
      <c r="H55" s="1293" t="s">
        <v>1363</v>
      </c>
      <c r="I55" s="1990">
        <v>1.35500366166919E-2</v>
      </c>
      <c r="J55" s="1990">
        <v>1.4564831592868008E-2</v>
      </c>
      <c r="K55" s="1990">
        <v>1.0383637354393222E-2</v>
      </c>
      <c r="L55" s="1990">
        <v>1.2104371341123719E-2</v>
      </c>
      <c r="M55" s="1991">
        <f t="shared" ref="M55:T55" si="149">+M81</f>
        <v>16.603999999999999</v>
      </c>
      <c r="N55" s="1991">
        <f t="shared" si="149"/>
        <v>16.111000000000001</v>
      </c>
      <c r="O55" s="1991">
        <f t="shared" si="149"/>
        <v>16.2958</v>
      </c>
      <c r="P55" s="1991">
        <f t="shared" si="149"/>
        <v>15.995430000000002</v>
      </c>
      <c r="Q55" s="1991">
        <f t="shared" si="149"/>
        <v>15.25188</v>
      </c>
      <c r="R55" s="1991">
        <f t="shared" si="149"/>
        <v>16.398479999999999</v>
      </c>
      <c r="S55" s="1991">
        <f t="shared" si="149"/>
        <v>16.083170000000003</v>
      </c>
      <c r="T55" s="1991">
        <f t="shared" si="149"/>
        <v>16.807030000000001</v>
      </c>
      <c r="U55" s="1991">
        <f>+U81</f>
        <v>15.471789999999999</v>
      </c>
      <c r="V55" s="1991">
        <f t="shared" si="123"/>
        <v>15.471789999999999</v>
      </c>
      <c r="W55" s="1434">
        <f>VLOOKUP($G55,DATOS2014!$E$4:$S$67,DATOS2014!P$2,0)</f>
        <v>17.23732</v>
      </c>
      <c r="X55" s="1434">
        <f>VLOOKUP($G55,DATOS2014!$E$4:$S$67,DATOS2014!Q$2,0)</f>
        <v>15.273329999999998</v>
      </c>
      <c r="Y55" s="1434">
        <f>VLOOKUP($G55,DATOS2014!$E$4:$S$67,DATOS2014!R$2,0)</f>
        <v>14.28661</v>
      </c>
      <c r="Z55" s="1434">
        <f>VLOOKUP($G55,DATOS2014!$E$4:$S$67,DATOS2014!S$2,0)</f>
        <v>15.963829999999998</v>
      </c>
      <c r="AA55" s="1991">
        <f t="shared" ref="AA55:AD59" si="150">+Z55</f>
        <v>15.963829999999998</v>
      </c>
      <c r="AB55" s="1991">
        <f t="shared" si="150"/>
        <v>15.963829999999998</v>
      </c>
      <c r="AC55" s="1991">
        <f t="shared" si="150"/>
        <v>15.963829999999998</v>
      </c>
      <c r="AD55" s="1991">
        <f t="shared" si="150"/>
        <v>15.963829999999998</v>
      </c>
      <c r="AE55" s="1991">
        <f t="shared" si="143"/>
        <v>18.902270617862666</v>
      </c>
      <c r="AF55" s="1991">
        <f t="shared" si="144"/>
        <v>19.753010715085168</v>
      </c>
      <c r="AG55" s="1991">
        <f t="shared" si="145"/>
        <v>18.183726312831446</v>
      </c>
      <c r="AH55" s="1991">
        <f t="shared" si="146"/>
        <v>18.403406148793344</v>
      </c>
      <c r="AI55" s="1991">
        <f t="shared" si="101"/>
        <v>20.503471212879607</v>
      </c>
      <c r="AJ55" s="1991">
        <f t="shared" si="102"/>
        <v>18.167341673752674</v>
      </c>
      <c r="AK55" s="1992">
        <f t="shared" si="103"/>
        <v>16.17204132852012</v>
      </c>
      <c r="AL55" s="1992">
        <f t="shared" si="104"/>
        <v>18.070607269427061</v>
      </c>
      <c r="AM55" s="1991">
        <f t="shared" si="105"/>
        <v>18.070607269427061</v>
      </c>
      <c r="AN55" s="1991">
        <f t="shared" si="106"/>
        <v>18.443387950237145</v>
      </c>
      <c r="AO55" s="1991">
        <f t="shared" si="107"/>
        <v>18.443387950237145</v>
      </c>
      <c r="AP55" s="1991">
        <f t="shared" si="108"/>
        <v>18.443387950237145</v>
      </c>
      <c r="AQ55" s="1993">
        <v>0.12985448519474974</v>
      </c>
      <c r="AR55" s="1993">
        <v>0.87014551480525026</v>
      </c>
      <c r="AS55" s="1994">
        <v>1.0129999999999999</v>
      </c>
      <c r="AT55" s="1994">
        <v>1.0874999999999999</v>
      </c>
      <c r="AU55" s="1991">
        <f t="shared" si="109"/>
        <v>20.605885449022065</v>
      </c>
      <c r="AV55" s="1991">
        <f t="shared" si="110"/>
        <v>21.533300643982322</v>
      </c>
      <c r="AW55" s="1991">
        <f t="shared" si="111"/>
        <v>19.822580525563367</v>
      </c>
      <c r="AX55" s="1991">
        <f t="shared" si="112"/>
        <v>20.062059561008617</v>
      </c>
      <c r="AY55" s="1991">
        <f t="shared" si="113"/>
        <v>22.351398287603772</v>
      </c>
      <c r="AZ55" s="1991">
        <f t="shared" si="114"/>
        <v>19.804719179548051</v>
      </c>
      <c r="BA55" s="1991">
        <f t="shared" si="115"/>
        <v>17.629587356421865</v>
      </c>
      <c r="BB55" s="1991">
        <f t="shared" si="116"/>
        <v>19.699266342965061</v>
      </c>
      <c r="BC55" s="1991">
        <f t="shared" si="117"/>
        <v>19.699266342965061</v>
      </c>
      <c r="BD55" s="1991">
        <f t="shared" si="118"/>
        <v>20.105644823184363</v>
      </c>
      <c r="BE55" s="1991">
        <f t="shared" si="119"/>
        <v>20.105644823184363</v>
      </c>
      <c r="BF55" s="1992">
        <f t="shared" si="120"/>
        <v>20.105644823184363</v>
      </c>
      <c r="BG55" s="73">
        <f t="shared" si="121"/>
        <v>241.52499815863331</v>
      </c>
      <c r="BH55" s="499"/>
      <c r="BI55" s="500"/>
      <c r="BX55" s="1143"/>
      <c r="BY55" s="1143"/>
      <c r="BZ55" s="1143"/>
      <c r="CA55" s="1143"/>
      <c r="CC55"/>
      <c r="CD55" s="1154"/>
      <c r="CE55" s="1155"/>
    </row>
    <row r="56" spans="1:92" ht="13.8">
      <c r="A56" s="1987" t="s">
        <v>21</v>
      </c>
      <c r="B56" s="1988"/>
      <c r="C56" s="1989" t="s">
        <v>1429</v>
      </c>
      <c r="D56" s="1989" t="s">
        <v>1429</v>
      </c>
      <c r="E56" s="1995" t="s">
        <v>1359</v>
      </c>
      <c r="F56" s="1293" t="str">
        <f t="shared" si="1"/>
        <v>ELORL</v>
      </c>
      <c r="G56" s="1293" t="s">
        <v>1430</v>
      </c>
      <c r="H56" s="1293" t="s">
        <v>607</v>
      </c>
      <c r="I56" s="1990">
        <v>6.7178074237211893E-3</v>
      </c>
      <c r="J56" s="1990">
        <v>8.9758778901082668E-3</v>
      </c>
      <c r="K56" s="1990">
        <v>7.1153868909588384E-3</v>
      </c>
      <c r="L56" s="1990">
        <v>4.6743272867345708E-3</v>
      </c>
      <c r="M56" s="1991">
        <f t="shared" ref="M56:R56" si="151">+N56</f>
        <v>69.834000000000003</v>
      </c>
      <c r="N56" s="1991">
        <f t="shared" si="151"/>
        <v>69.834000000000003</v>
      </c>
      <c r="O56" s="1991">
        <f t="shared" si="151"/>
        <v>69.834000000000003</v>
      </c>
      <c r="P56" s="1991">
        <f t="shared" si="151"/>
        <v>69.834000000000003</v>
      </c>
      <c r="Q56" s="1991">
        <f t="shared" si="151"/>
        <v>69.834000000000003</v>
      </c>
      <c r="R56" s="1991">
        <f t="shared" si="151"/>
        <v>69.834000000000003</v>
      </c>
      <c r="S56" s="1991">
        <f>+T56</f>
        <v>69.834000000000003</v>
      </c>
      <c r="T56" s="1991">
        <f>VLOOKUP($G56,DATOS2014!$E$4:$S$67,DATOS2014!M$2,0)</f>
        <v>69.834000000000003</v>
      </c>
      <c r="U56" s="1991">
        <f>VLOOKUP($G56,DATOS2014!$E$4:$S$67,DATOS2014!N$2,0)</f>
        <v>70.256</v>
      </c>
      <c r="V56" s="1991">
        <f t="shared" si="123"/>
        <v>70.256</v>
      </c>
      <c r="W56" s="1434">
        <f>VLOOKUP($G56,DATOS2014!$E$4:$S$67,DATOS2014!P$2,0)</f>
        <v>40.954999999999998</v>
      </c>
      <c r="X56" s="1434">
        <f>VLOOKUP($G56,DATOS2014!$E$4:$S$67,DATOS2014!Q$2,0)</f>
        <v>46.070999999999998</v>
      </c>
      <c r="Y56" s="1434">
        <f>VLOOKUP($G56,DATOS2014!$E$4:$S$67,DATOS2014!R$2,0)</f>
        <v>40.862999999999992</v>
      </c>
      <c r="Z56" s="1434">
        <f>VLOOKUP($G56,DATOS2014!$E$4:$S$67,DATOS2014!S$2,0)</f>
        <v>37.984999999999999</v>
      </c>
      <c r="AA56" s="1991">
        <f t="shared" si="150"/>
        <v>37.984999999999999</v>
      </c>
      <c r="AB56" s="1991">
        <f t="shared" si="150"/>
        <v>37.984999999999999</v>
      </c>
      <c r="AC56" s="1991">
        <f t="shared" si="150"/>
        <v>37.984999999999999</v>
      </c>
      <c r="AD56" s="1991">
        <f t="shared" si="150"/>
        <v>37.984999999999999</v>
      </c>
      <c r="AE56" s="1991">
        <f t="shared" si="143"/>
        <v>75.67630649006243</v>
      </c>
      <c r="AF56" s="1991">
        <f t="shared" si="144"/>
        <v>75.67630649006243</v>
      </c>
      <c r="AG56" s="1991">
        <f t="shared" si="145"/>
        <v>76.133610974107526</v>
      </c>
      <c r="AH56" s="1991">
        <f t="shared" si="146"/>
        <v>78.208295577547574</v>
      </c>
      <c r="AI56" s="1991">
        <f t="shared" si="101"/>
        <v>45.590707489445187</v>
      </c>
      <c r="AJ56" s="1991">
        <f t="shared" si="102"/>
        <v>51.285788908466095</v>
      </c>
      <c r="AK56" s="1992">
        <f t="shared" si="103"/>
        <v>44.491907191436482</v>
      </c>
      <c r="AL56" s="1992">
        <f t="shared" si="104"/>
        <v>41.358321578609377</v>
      </c>
      <c r="AM56" s="1991">
        <f t="shared" si="105"/>
        <v>41.358321578609377</v>
      </c>
      <c r="AN56" s="1991">
        <f t="shared" si="106"/>
        <v>40.171290888039501</v>
      </c>
      <c r="AO56" s="1991">
        <f t="shared" si="107"/>
        <v>40.171290888039501</v>
      </c>
      <c r="AP56" s="1991">
        <f t="shared" si="108"/>
        <v>40.171290888039501</v>
      </c>
      <c r="AQ56" s="1993">
        <v>0.12985448519474974</v>
      </c>
      <c r="AR56" s="1993">
        <v>0.87014551480525026</v>
      </c>
      <c r="AS56" s="1994">
        <v>1.0129999999999999</v>
      </c>
      <c r="AT56" s="1994">
        <v>1.0874999999999999</v>
      </c>
      <c r="AU56" s="1991">
        <f t="shared" si="109"/>
        <v>82.496824548988215</v>
      </c>
      <c r="AV56" s="1991">
        <f t="shared" si="110"/>
        <v>82.496824548988215</v>
      </c>
      <c r="AW56" s="1991">
        <f t="shared" si="111"/>
        <v>82.99534475346843</v>
      </c>
      <c r="AX56" s="1991">
        <f t="shared" si="112"/>
        <v>85.257015541364993</v>
      </c>
      <c r="AY56" s="1991">
        <f t="shared" si="113"/>
        <v>49.699685030411679</v>
      </c>
      <c r="AZ56" s="1991">
        <f t="shared" si="114"/>
        <v>55.908050031402666</v>
      </c>
      <c r="BA56" s="1991">
        <f t="shared" si="115"/>
        <v>48.501852583196467</v>
      </c>
      <c r="BB56" s="1991">
        <f t="shared" si="116"/>
        <v>45.085844660762014</v>
      </c>
      <c r="BC56" s="1991">
        <f t="shared" si="117"/>
        <v>45.085844660762014</v>
      </c>
      <c r="BD56" s="1991">
        <f t="shared" si="118"/>
        <v>43.791829834244723</v>
      </c>
      <c r="BE56" s="1991">
        <f t="shared" si="119"/>
        <v>43.791829834244723</v>
      </c>
      <c r="BF56" s="1992">
        <f t="shared" si="120"/>
        <v>43.791829834244723</v>
      </c>
      <c r="BG56" s="73">
        <f t="shared" si="121"/>
        <v>708.9027758620789</v>
      </c>
      <c r="BH56" s="499"/>
      <c r="BI56" s="500"/>
      <c r="BX56" s="1143"/>
      <c r="BY56" s="1143"/>
      <c r="BZ56" s="1143"/>
      <c r="CA56" s="1143"/>
      <c r="CC56"/>
      <c r="CD56" s="1154"/>
      <c r="CE56" s="1155"/>
    </row>
    <row r="57" spans="1:92" ht="13.8">
      <c r="A57" s="1987" t="s">
        <v>21</v>
      </c>
      <c r="B57" s="1988"/>
      <c r="C57" s="1989" t="s">
        <v>1431</v>
      </c>
      <c r="D57" s="1989" t="s">
        <v>1431</v>
      </c>
      <c r="E57" s="1995" t="s">
        <v>1359</v>
      </c>
      <c r="F57" s="1293" t="str">
        <f t="shared" si="1"/>
        <v>ELORL</v>
      </c>
      <c r="G57" s="1293" t="s">
        <v>1432</v>
      </c>
      <c r="H57" s="1293" t="s">
        <v>607</v>
      </c>
      <c r="I57" s="1990">
        <v>6.7178074237211893E-3</v>
      </c>
      <c r="J57" s="1990">
        <v>8.9758778901082668E-3</v>
      </c>
      <c r="K57" s="1990">
        <v>7.1153868909588384E-3</v>
      </c>
      <c r="L57" s="1990">
        <v>4.6743272867345708E-3</v>
      </c>
      <c r="M57" s="2010">
        <f t="shared" ref="M57:Q57" si="152">+N57</f>
        <v>0.16500000000000001</v>
      </c>
      <c r="N57" s="2010">
        <f t="shared" si="152"/>
        <v>0.16500000000000001</v>
      </c>
      <c r="O57" s="2010">
        <f t="shared" si="152"/>
        <v>0.16500000000000001</v>
      </c>
      <c r="P57" s="2010">
        <f t="shared" si="152"/>
        <v>0.16500000000000001</v>
      </c>
      <c r="Q57" s="2010">
        <f t="shared" si="152"/>
        <v>0.16500000000000001</v>
      </c>
      <c r="R57" s="2010">
        <f>+S57</f>
        <v>0.16500000000000001</v>
      </c>
      <c r="S57" s="2010">
        <f>VLOOKUP($G57,DATOS2014!$E$4:$S$67,DATOS2014!L$2,0)</f>
        <v>0.16500000000000001</v>
      </c>
      <c r="T57" s="2010">
        <f>VLOOKUP($G57,DATOS2014!$E$4:$S$67,DATOS2014!M$2,0)</f>
        <v>0.44999999999999996</v>
      </c>
      <c r="U57" s="2010">
        <f>VLOOKUP($G57,DATOS2014!$E$4:$S$67,DATOS2014!N$2,0)</f>
        <v>0.29099999999999998</v>
      </c>
      <c r="V57" s="2010">
        <f t="shared" si="123"/>
        <v>0.29099999999999998</v>
      </c>
      <c r="W57" s="2012">
        <f>VLOOKUP($G57,DATOS2014!$E$4:$S$67,DATOS2014!P$2,0)</f>
        <v>0.315</v>
      </c>
      <c r="X57" s="2012">
        <f>VLOOKUP($G57,DATOS2014!$E$4:$S$67,DATOS2014!Q$2,0)</f>
        <v>0.28100000000000003</v>
      </c>
      <c r="Y57" s="2012">
        <f>VLOOKUP($G57,DATOS2014!$E$4:$S$67,DATOS2014!R$2,0)</f>
        <v>0.222</v>
      </c>
      <c r="Z57" s="2012">
        <f>VLOOKUP($G57,DATOS2014!$E$4:$S$67,DATOS2014!S$2,0)</f>
        <v>0.35899999999999999</v>
      </c>
      <c r="AA57" s="2010">
        <f t="shared" si="150"/>
        <v>0.35899999999999999</v>
      </c>
      <c r="AB57" s="2010">
        <f t="shared" si="150"/>
        <v>0.35899999999999999</v>
      </c>
      <c r="AC57" s="2010">
        <f t="shared" si="150"/>
        <v>0.35899999999999999</v>
      </c>
      <c r="AD57" s="2010">
        <f t="shared" si="150"/>
        <v>0.35899999999999999</v>
      </c>
      <c r="AE57" s="2010">
        <f t="shared" si="143"/>
        <v>0.17880388594180915</v>
      </c>
      <c r="AF57" s="2010">
        <f t="shared" si="144"/>
        <v>0.48764696165947941</v>
      </c>
      <c r="AG57" s="2010">
        <f t="shared" si="145"/>
        <v>0.3153450352064634</v>
      </c>
      <c r="AH57" s="2010">
        <f t="shared" si="146"/>
        <v>0.32393836843922713</v>
      </c>
      <c r="AI57" s="2010">
        <f t="shared" si="101"/>
        <v>0.3506549349084418</v>
      </c>
      <c r="AJ57" s="2010">
        <f t="shared" si="102"/>
        <v>0.31280646574372112</v>
      </c>
      <c r="AK57" s="2013">
        <f t="shared" si="103"/>
        <v>0.24171508201793557</v>
      </c>
      <c r="AL57" s="2013">
        <f t="shared" si="104"/>
        <v>0.39088159659657146</v>
      </c>
      <c r="AM57" s="2010">
        <f t="shared" si="105"/>
        <v>0.39088159659657146</v>
      </c>
      <c r="AN57" s="2010">
        <f t="shared" si="106"/>
        <v>0.379662851883801</v>
      </c>
      <c r="AO57" s="2010">
        <f t="shared" si="107"/>
        <v>0.379662851883801</v>
      </c>
      <c r="AP57" s="2010">
        <f t="shared" si="108"/>
        <v>0.379662851883801</v>
      </c>
      <c r="AQ57" s="1993">
        <v>0.12985448519474974</v>
      </c>
      <c r="AR57" s="1993">
        <v>0.87014551480525026</v>
      </c>
      <c r="AS57" s="1994">
        <v>1.0129999999999999</v>
      </c>
      <c r="AT57" s="1994">
        <v>1.0874999999999999</v>
      </c>
      <c r="AU57" s="1991">
        <f t="shared" si="109"/>
        <v>0.19491903729677595</v>
      </c>
      <c r="AV57" s="1991">
        <f t="shared" si="110"/>
        <v>0.5315973744457525</v>
      </c>
      <c r="AW57" s="1991">
        <f t="shared" si="111"/>
        <v>0.34376630214158665</v>
      </c>
      <c r="AX57" s="1991">
        <f t="shared" si="112"/>
        <v>0.35313413121352211</v>
      </c>
      <c r="AY57" s="1991">
        <f t="shared" si="113"/>
        <v>0.38225859564350334</v>
      </c>
      <c r="AZ57" s="1991">
        <f t="shared" si="114"/>
        <v>0.34099893770103001</v>
      </c>
      <c r="BA57" s="1991">
        <f t="shared" si="115"/>
        <v>0.26350026364852353</v>
      </c>
      <c r="BB57" s="1991">
        <f t="shared" si="116"/>
        <v>0.42611078671090069</v>
      </c>
      <c r="BC57" s="1991">
        <f t="shared" si="117"/>
        <v>0.42611078671090069</v>
      </c>
      <c r="BD57" s="1991">
        <f t="shared" si="118"/>
        <v>0.41388092432522988</v>
      </c>
      <c r="BE57" s="1991">
        <f t="shared" si="119"/>
        <v>0.41388092432522988</v>
      </c>
      <c r="BF57" s="1992">
        <f t="shared" si="120"/>
        <v>0.41388092432522988</v>
      </c>
      <c r="BG57" s="73">
        <f t="shared" si="121"/>
        <v>4.5040389884881851</v>
      </c>
      <c r="BH57" s="499"/>
      <c r="BI57" s="500"/>
      <c r="BX57" s="1143"/>
      <c r="BY57" s="1143"/>
      <c r="BZ57" s="1143"/>
      <c r="CA57" s="1143"/>
      <c r="CC57"/>
      <c r="CD57" s="1154"/>
      <c r="CE57" s="1155"/>
    </row>
    <row r="58" spans="1:92" ht="13.8">
      <c r="A58" s="1987" t="s">
        <v>21</v>
      </c>
      <c r="B58" s="1988"/>
      <c r="C58" s="1989" t="s">
        <v>1433</v>
      </c>
      <c r="D58" s="1989" t="s">
        <v>1433</v>
      </c>
      <c r="E58" s="1995" t="s">
        <v>1359</v>
      </c>
      <c r="F58" s="1293" t="str">
        <f t="shared" si="1"/>
        <v>ELORL</v>
      </c>
      <c r="G58" s="1293" t="s">
        <v>1434</v>
      </c>
      <c r="H58" s="1293" t="s">
        <v>607</v>
      </c>
      <c r="I58" s="1990">
        <v>6.7178074237211893E-3</v>
      </c>
      <c r="J58" s="1990">
        <v>8.9758778901082668E-3</v>
      </c>
      <c r="K58" s="1990">
        <v>7.1153868909588384E-3</v>
      </c>
      <c r="L58" s="1990">
        <v>4.6743272867345708E-3</v>
      </c>
      <c r="M58" s="1991">
        <f t="shared" ref="M58:S58" si="153">+N58</f>
        <v>37.576000000000001</v>
      </c>
      <c r="N58" s="1991">
        <f t="shared" si="153"/>
        <v>37.576000000000001</v>
      </c>
      <c r="O58" s="1991">
        <f t="shared" si="153"/>
        <v>37.576000000000001</v>
      </c>
      <c r="P58" s="1991">
        <f t="shared" si="153"/>
        <v>37.576000000000001</v>
      </c>
      <c r="Q58" s="1991">
        <f t="shared" si="153"/>
        <v>37.576000000000001</v>
      </c>
      <c r="R58" s="1991">
        <f t="shared" si="153"/>
        <v>37.576000000000001</v>
      </c>
      <c r="S58" s="1991">
        <f t="shared" si="153"/>
        <v>37.576000000000001</v>
      </c>
      <c r="T58" s="1991">
        <f>+U58</f>
        <v>37.576000000000001</v>
      </c>
      <c r="U58" s="1991">
        <f>VLOOKUP($G58,DATOS2014!$E$4:$S$67,DATOS2014!N$2,0)</f>
        <v>37.576000000000001</v>
      </c>
      <c r="V58" s="1991">
        <f t="shared" si="123"/>
        <v>37.576000000000001</v>
      </c>
      <c r="W58" s="1434">
        <f>VLOOKUP($G58,DATOS2014!$E$4:$S$67,DATOS2014!P$2,0)</f>
        <v>28.901</v>
      </c>
      <c r="X58" s="1434">
        <f>VLOOKUP($G58,DATOS2014!$E$4:$S$67,DATOS2014!Q$2,0)</f>
        <v>36.473000000000006</v>
      </c>
      <c r="Y58" s="1434">
        <f>VLOOKUP($G58,DATOS2014!$E$4:$S$67,DATOS2014!R$2,0)</f>
        <v>38.874000000000002</v>
      </c>
      <c r="Z58" s="1434">
        <f>VLOOKUP($G58,DATOS2014!$E$4:$S$67,DATOS2014!S$2,0)</f>
        <v>34.752000000000002</v>
      </c>
      <c r="AA58" s="1991">
        <f t="shared" si="150"/>
        <v>34.752000000000002</v>
      </c>
      <c r="AB58" s="1991">
        <f t="shared" si="150"/>
        <v>34.752000000000002</v>
      </c>
      <c r="AC58" s="1991">
        <f t="shared" si="150"/>
        <v>34.752000000000002</v>
      </c>
      <c r="AD58" s="1991">
        <f t="shared" si="150"/>
        <v>34.752000000000002</v>
      </c>
      <c r="AE58" s="1991">
        <f t="shared" si="143"/>
        <v>40.719604958481334</v>
      </c>
      <c r="AF58" s="1991">
        <f t="shared" si="144"/>
        <v>40.719604958481334</v>
      </c>
      <c r="AG58" s="1991">
        <f t="shared" si="145"/>
        <v>40.719604958481334</v>
      </c>
      <c r="AH58" s="1991">
        <f t="shared" si="146"/>
        <v>41.82923756863368</v>
      </c>
      <c r="AI58" s="1991">
        <f t="shared" si="101"/>
        <v>32.172311980282146</v>
      </c>
      <c r="AJ58" s="1991">
        <f t="shared" si="102"/>
        <v>40.601388701319365</v>
      </c>
      <c r="AK58" s="1992">
        <f t="shared" si="103"/>
        <v>42.326270713356884</v>
      </c>
      <c r="AL58" s="1992">
        <f t="shared" si="104"/>
        <v>37.838209595888728</v>
      </c>
      <c r="AM58" s="1991">
        <f t="shared" si="105"/>
        <v>37.838209595888728</v>
      </c>
      <c r="AN58" s="1991">
        <f t="shared" si="106"/>
        <v>36.752210107704329</v>
      </c>
      <c r="AO58" s="1991">
        <f t="shared" si="107"/>
        <v>36.752210107704329</v>
      </c>
      <c r="AP58" s="1991">
        <f t="shared" si="108"/>
        <v>36.752210107704329</v>
      </c>
      <c r="AQ58" s="1993">
        <v>0.12985448519474974</v>
      </c>
      <c r="AR58" s="1993">
        <v>0.87014551480525026</v>
      </c>
      <c r="AS58" s="1994">
        <v>1.0129999999999999</v>
      </c>
      <c r="AT58" s="1994">
        <v>1.0874999999999999</v>
      </c>
      <c r="AU58" s="1991">
        <f t="shared" si="109"/>
        <v>44.389562093719114</v>
      </c>
      <c r="AV58" s="1991">
        <f t="shared" si="110"/>
        <v>44.389562093719114</v>
      </c>
      <c r="AW58" s="1991">
        <f t="shared" si="111"/>
        <v>44.389562093719114</v>
      </c>
      <c r="AX58" s="1991">
        <f t="shared" si="112"/>
        <v>45.599203142540574</v>
      </c>
      <c r="AY58" s="1991">
        <f t="shared" si="113"/>
        <v>35.071922770453618</v>
      </c>
      <c r="AZ58" s="1991">
        <f t="shared" si="114"/>
        <v>44.260691298112697</v>
      </c>
      <c r="BA58" s="1991">
        <f t="shared" si="115"/>
        <v>46.14103265348065</v>
      </c>
      <c r="BB58" s="1991">
        <f t="shared" si="116"/>
        <v>41.248473704114829</v>
      </c>
      <c r="BC58" s="1991">
        <f t="shared" si="117"/>
        <v>41.248473704114829</v>
      </c>
      <c r="BD58" s="1991">
        <f t="shared" si="118"/>
        <v>40.064595772006655</v>
      </c>
      <c r="BE58" s="1991">
        <f t="shared" si="119"/>
        <v>40.064595772006655</v>
      </c>
      <c r="BF58" s="1992">
        <f t="shared" si="120"/>
        <v>40.064595772006655</v>
      </c>
      <c r="BG58" s="73">
        <f t="shared" si="121"/>
        <v>506.93227086999451</v>
      </c>
      <c r="BH58" s="499"/>
      <c r="BI58" s="500"/>
      <c r="BX58" s="1143"/>
      <c r="BY58" s="1143"/>
      <c r="BZ58" s="1143"/>
      <c r="CA58" s="1143"/>
      <c r="CC58"/>
      <c r="CD58" s="1154"/>
      <c r="CE58" s="1155"/>
    </row>
    <row r="59" spans="1:92" ht="13.8">
      <c r="A59" s="1987" t="s">
        <v>21</v>
      </c>
      <c r="B59" s="1988"/>
      <c r="C59" s="1989" t="s">
        <v>1435</v>
      </c>
      <c r="D59" s="1989" t="s">
        <v>1435</v>
      </c>
      <c r="E59" s="1995" t="s">
        <v>1359</v>
      </c>
      <c r="F59" s="1293" t="str">
        <f t="shared" si="1"/>
        <v>ELORL</v>
      </c>
      <c r="G59" s="1293" t="s">
        <v>1436</v>
      </c>
      <c r="H59" s="1293" t="s">
        <v>607</v>
      </c>
      <c r="I59" s="1990">
        <v>6.7178074237211893E-3</v>
      </c>
      <c r="J59" s="1990">
        <v>8.9758778901082668E-3</v>
      </c>
      <c r="K59" s="1990">
        <v>7.1153868909588384E-3</v>
      </c>
      <c r="L59" s="1990">
        <v>4.6743272867345708E-3</v>
      </c>
      <c r="M59" s="1991">
        <f t="shared" ref="M59:S59" si="154">+N59</f>
        <v>10.071999999999999</v>
      </c>
      <c r="N59" s="1991">
        <f t="shared" si="154"/>
        <v>10.071999999999999</v>
      </c>
      <c r="O59" s="1991">
        <f t="shared" si="154"/>
        <v>10.071999999999999</v>
      </c>
      <c r="P59" s="1991">
        <f t="shared" si="154"/>
        <v>10.071999999999999</v>
      </c>
      <c r="Q59" s="1991">
        <f t="shared" si="154"/>
        <v>10.071999999999999</v>
      </c>
      <c r="R59" s="1991">
        <f t="shared" si="154"/>
        <v>10.071999999999999</v>
      </c>
      <c r="S59" s="1991">
        <f t="shared" si="154"/>
        <v>10.071999999999999</v>
      </c>
      <c r="T59" s="1991">
        <f>+U59</f>
        <v>10.071999999999999</v>
      </c>
      <c r="U59" s="1991">
        <f>VLOOKUP($G59,DATOS2014!$E$4:$S$67,DATOS2014!N$2,0)</f>
        <v>10.071999999999999</v>
      </c>
      <c r="V59" s="1991">
        <f t="shared" si="123"/>
        <v>10.071999999999999</v>
      </c>
      <c r="W59" s="1434">
        <f>VLOOKUP($G59,DATOS2014!$E$4:$S$67,DATOS2014!P$2,0)</f>
        <v>17.894000000000002</v>
      </c>
      <c r="X59" s="1434">
        <f>VLOOKUP($G59,DATOS2014!$E$4:$S$67,DATOS2014!Q$2,0)</f>
        <v>18.468</v>
      </c>
      <c r="Y59" s="1434">
        <f>VLOOKUP($G59,DATOS2014!$E$4:$S$67,DATOS2014!R$2,0)</f>
        <v>18.579000000000001</v>
      </c>
      <c r="Z59" s="1434">
        <f>VLOOKUP($G59,DATOS2014!$E$4:$S$67,DATOS2014!S$2,0)</f>
        <v>17.215</v>
      </c>
      <c r="AA59" s="1991">
        <f t="shared" si="150"/>
        <v>17.215</v>
      </c>
      <c r="AB59" s="1991">
        <f t="shared" si="150"/>
        <v>17.215</v>
      </c>
      <c r="AC59" s="1991">
        <f t="shared" si="150"/>
        <v>17.215</v>
      </c>
      <c r="AD59" s="1991">
        <f t="shared" si="150"/>
        <v>17.215</v>
      </c>
      <c r="AE59" s="1991">
        <f t="shared" si="143"/>
        <v>10.914622661853949</v>
      </c>
      <c r="AF59" s="1991">
        <f t="shared" si="144"/>
        <v>10.914622661853949</v>
      </c>
      <c r="AG59" s="1991">
        <f t="shared" si="145"/>
        <v>10.914622661853949</v>
      </c>
      <c r="AH59" s="1991">
        <f t="shared" si="146"/>
        <v>11.212052394913732</v>
      </c>
      <c r="AI59" s="1991">
        <f t="shared" si="101"/>
        <v>19.919426683338596</v>
      </c>
      <c r="AJ59" s="1991">
        <f t="shared" si="102"/>
        <v>20.558397898060644</v>
      </c>
      <c r="AK59" s="1992">
        <f t="shared" si="103"/>
        <v>20.228939228879391</v>
      </c>
      <c r="AL59" s="1992">
        <f t="shared" si="104"/>
        <v>18.74380692314757</v>
      </c>
      <c r="AM59" s="1991">
        <f t="shared" si="105"/>
        <v>18.74380692314757</v>
      </c>
      <c r="AN59" s="1991">
        <f t="shared" si="106"/>
        <v>18.205838426684217</v>
      </c>
      <c r="AO59" s="1991">
        <f t="shared" si="107"/>
        <v>18.205838426684217</v>
      </c>
      <c r="AP59" s="1991">
        <f t="shared" si="108"/>
        <v>18.205838426684217</v>
      </c>
      <c r="AQ59" s="1993">
        <v>0.12985448519474974</v>
      </c>
      <c r="AR59" s="1993">
        <v>0.87014551480525026</v>
      </c>
      <c r="AS59" s="1994">
        <v>1.0129999999999999</v>
      </c>
      <c r="AT59" s="1994">
        <v>1.0874999999999999</v>
      </c>
      <c r="AU59" s="1991">
        <f t="shared" si="109"/>
        <v>11.89833056759471</v>
      </c>
      <c r="AV59" s="1991">
        <f t="shared" si="110"/>
        <v>11.89833056759471</v>
      </c>
      <c r="AW59" s="1991">
        <f t="shared" si="111"/>
        <v>11.89833056759471</v>
      </c>
      <c r="AX59" s="1991">
        <f t="shared" si="112"/>
        <v>12.222566905782113</v>
      </c>
      <c r="AY59" s="1991">
        <f t="shared" si="113"/>
        <v>21.714715271253489</v>
      </c>
      <c r="AZ59" s="1991">
        <f t="shared" si="114"/>
        <v>22.411275378870535</v>
      </c>
      <c r="BA59" s="1991">
        <f t="shared" si="115"/>
        <v>22.052123415882519</v>
      </c>
      <c r="BB59" s="1991">
        <f t="shared" si="116"/>
        <v>20.433139814006001</v>
      </c>
      <c r="BC59" s="1991">
        <f t="shared" si="117"/>
        <v>20.433139814006001</v>
      </c>
      <c r="BD59" s="1991">
        <f t="shared" si="118"/>
        <v>19.846685549467495</v>
      </c>
      <c r="BE59" s="1991">
        <f t="shared" si="119"/>
        <v>19.846685549467495</v>
      </c>
      <c r="BF59" s="1992">
        <f t="shared" si="120"/>
        <v>19.846685549467495</v>
      </c>
      <c r="BG59" s="73">
        <f t="shared" si="121"/>
        <v>214.50200895098732</v>
      </c>
      <c r="BH59" s="499"/>
      <c r="BI59" s="500"/>
      <c r="BX59" s="1143"/>
      <c r="BY59" s="1143"/>
      <c r="BZ59" s="1143"/>
      <c r="CA59" s="1143"/>
      <c r="CC59"/>
      <c r="CD59" s="1154"/>
      <c r="CE59" s="1155"/>
    </row>
    <row r="60" spans="1:92" ht="13.8">
      <c r="A60" s="662" t="s">
        <v>51</v>
      </c>
      <c r="B60" s="1243" t="s">
        <v>52</v>
      </c>
      <c r="C60" s="660" t="s">
        <v>57</v>
      </c>
      <c r="D60" s="660" t="s">
        <v>57</v>
      </c>
      <c r="E60" s="1446" t="s">
        <v>1326</v>
      </c>
      <c r="F60" s="660" t="str">
        <f t="shared" si="1"/>
        <v>ELNK</v>
      </c>
      <c r="G60" s="660" t="s">
        <v>58</v>
      </c>
      <c r="H60" s="660" t="s">
        <v>25</v>
      </c>
      <c r="I60" s="38">
        <v>6.5828791534565667E-3</v>
      </c>
      <c r="J60" s="38">
        <v>6.3056801551565718E-3</v>
      </c>
      <c r="K60" s="38">
        <v>6.1827852685132157E-3</v>
      </c>
      <c r="L60" s="38">
        <v>5.7071064064786702E-3</v>
      </c>
      <c r="M60" s="32">
        <f>VLOOKUP($G60,'BD 2006-2014'!$C$8:$CX$70,'BD 2006-2014'!CK$1,0)</f>
        <v>953.57099999999991</v>
      </c>
      <c r="N60" s="32">
        <f>VLOOKUP($G60,'BD 2006-2014'!$C$8:$CX$70,'BD 2006-2014'!CL$1,0)</f>
        <v>1022.0669999999999</v>
      </c>
      <c r="O60" s="687">
        <f>VLOOKUP($G60,'BD 2006-2014'!$C$8:$CX$70,'BD 2006-2014'!CM$1,0)</f>
        <v>1027.76846</v>
      </c>
      <c r="P60" s="32">
        <f>VLOOKUP($G60,'BD 2006-2014'!$C$8:$CX$70,'BD 2006-2014'!CN$1,0)</f>
        <v>886.10167999999999</v>
      </c>
      <c r="Q60" s="32">
        <f>VLOOKUP($G60,'BD 2006-2014'!$C$8:$CX$70,'BD 2006-2014'!CO$1,0)</f>
        <v>971.48880999999994</v>
      </c>
      <c r="R60" s="32">
        <f>VLOOKUP($G60,'BD 2006-2014'!$C$8:$CX$70,'BD 2006-2014'!CP$1,0)</f>
        <v>947.51349000000005</v>
      </c>
      <c r="S60" s="687">
        <f>VLOOKUP($G60,'BD 2006-2014'!$C$8:$CX$70,'BD 2006-2014'!CQ$1,0)</f>
        <v>986.67061000000001</v>
      </c>
      <c r="T60" s="32">
        <f>VLOOKUP($G60,'BD 2006-2014'!$C$8:$CX$70,'BD 2006-2014'!CR$1,0)</f>
        <v>1022.7310500000001</v>
      </c>
      <c r="U60" s="32">
        <f>VLOOKUP($G60,'BD 2006-2014'!$C$8:$CX$70,'BD 2006-2014'!CS$1,0)</f>
        <v>1026.7408399999999</v>
      </c>
      <c r="V60" s="32">
        <f>VLOOKUP($G60,'BD 2006-2014'!$C$8:$CX$70,'BD 2006-2014'!CT$1,0)</f>
        <v>0</v>
      </c>
      <c r="W60" s="32">
        <f>VLOOKUP($G60,'BD 2006-2014'!$C$8:$CX$70,'BD 2006-2014'!CU$1,0)</f>
        <v>0</v>
      </c>
      <c r="X60" s="32">
        <f>VLOOKUP($G60,'BD 2006-2014'!$C$8:$CX$70,'BD 2006-2014'!CV$1,0)</f>
        <v>0</v>
      </c>
      <c r="Y60" s="32">
        <f>VLOOKUP($G60,'BD 2006-2014'!$C$8:$CX$70,'BD 2006-2014'!CW$1,0)</f>
        <v>0</v>
      </c>
      <c r="Z60" s="32">
        <f>VLOOKUP($G60,'BD 2006-2014'!$C$8:$CX$70,'BD 2006-2014'!CX$1,0)</f>
        <v>0</v>
      </c>
      <c r="AA60" s="564">
        <f>+O60*(1+$K60)^12</f>
        <v>1106.6693416954927</v>
      </c>
      <c r="AB60" s="42">
        <f t="shared" si="21"/>
        <v>948.72814974656239</v>
      </c>
      <c r="AC60" s="42">
        <f t="shared" si="2"/>
        <v>1040.1501340238849</v>
      </c>
      <c r="AD60" s="43">
        <f t="shared" si="3"/>
        <v>1014.4803249076426</v>
      </c>
      <c r="AE60" s="1127">
        <f t="shared" si="22"/>
        <v>1067.496999975175</v>
      </c>
      <c r="AF60" s="1127">
        <f t="shared" si="23"/>
        <v>1106.5114503172044</v>
      </c>
      <c r="AG60" s="1127">
        <f t="shared" si="24"/>
        <v>1110.8497155418374</v>
      </c>
      <c r="AH60" s="1133">
        <f t="shared" si="25"/>
        <v>0</v>
      </c>
      <c r="AI60" s="1133">
        <f t="shared" si="26"/>
        <v>0</v>
      </c>
      <c r="AJ60" s="1133">
        <f t="shared" si="27"/>
        <v>0</v>
      </c>
      <c r="AK60" s="811">
        <f t="shared" si="28"/>
        <v>0</v>
      </c>
      <c r="AL60" s="811">
        <f t="shared" si="29"/>
        <v>0</v>
      </c>
      <c r="AM60" s="564">
        <f t="shared" si="30"/>
        <v>1191.6273747578662</v>
      </c>
      <c r="AN60" s="42">
        <f t="shared" si="31"/>
        <v>1015.7808324226805</v>
      </c>
      <c r="AO60" s="42">
        <f t="shared" si="32"/>
        <v>1113.6641927042947</v>
      </c>
      <c r="AP60" s="42">
        <f t="shared" si="33"/>
        <v>1086.1801340946777</v>
      </c>
      <c r="AQ60" s="80">
        <v>0.12985448519474974</v>
      </c>
      <c r="AR60" s="80">
        <v>0.87014551480525026</v>
      </c>
      <c r="AS60" s="85">
        <f t="shared" si="8"/>
        <v>1.0129999999999999</v>
      </c>
      <c r="AT60" s="85">
        <f t="shared" si="9"/>
        <v>1.0874999999999999</v>
      </c>
      <c r="AU60" s="72"/>
      <c r="AV60" s="72"/>
      <c r="AW60" s="72"/>
      <c r="AX60" s="72"/>
      <c r="AY60" s="72"/>
      <c r="AZ60" s="72"/>
      <c r="BA60" s="72"/>
      <c r="BB60" s="73"/>
      <c r="BC60" s="72"/>
      <c r="BD60" s="72"/>
      <c r="BE60" s="72"/>
      <c r="BF60" s="73"/>
      <c r="BG60" s="73">
        <f t="shared" si="36"/>
        <v>0</v>
      </c>
      <c r="BI60" s="500"/>
      <c r="BX60" s="1143">
        <f>+'BD 2006-2014'!GB43</f>
        <v>8.2639550943869201E-3</v>
      </c>
      <c r="BY60" s="1143">
        <f>+'BD 2006-2014'!GC43</f>
        <v>8.3475476590512757E-3</v>
      </c>
      <c r="BZ60" s="1143">
        <f>+'BD 2006-2014'!GD43</f>
        <v>8.4261217362361467E-3</v>
      </c>
      <c r="CA60" s="1143">
        <f>+'BD 2006-2014'!GE43</f>
        <v>5.9003690509352603E-3</v>
      </c>
      <c r="CC60" t="s">
        <v>58</v>
      </c>
      <c r="CD60" s="1154">
        <v>0.12354185893210268</v>
      </c>
      <c r="CE60" s="1155">
        <v>0.87645814106789732</v>
      </c>
      <c r="CN60" s="1621" t="s">
        <v>1333</v>
      </c>
    </row>
    <row r="61" spans="1:92" ht="13.8">
      <c r="A61" s="662" t="s">
        <v>51</v>
      </c>
      <c r="B61" s="667"/>
      <c r="C61" s="660" t="s">
        <v>59</v>
      </c>
      <c r="D61" s="1784" t="s">
        <v>59</v>
      </c>
      <c r="E61" s="1446" t="s">
        <v>1326</v>
      </c>
      <c r="F61" s="660" t="str">
        <f t="shared" si="1"/>
        <v>ELNK</v>
      </c>
      <c r="G61" s="660" t="s">
        <v>60</v>
      </c>
      <c r="H61" s="660" t="s">
        <v>45</v>
      </c>
      <c r="I61" s="38">
        <v>1.250478579889025E-2</v>
      </c>
      <c r="J61" s="38">
        <v>1.4180933358158966E-2</v>
      </c>
      <c r="K61" s="38">
        <v>1.2420349730760248E-2</v>
      </c>
      <c r="L61" s="38">
        <v>1.2848941920925819E-2</v>
      </c>
      <c r="M61" s="32">
        <f>VLOOKUP($G61,'BD 2006-2014'!$C$8:$CX$70,'BD 2006-2014'!CK$1,0)</f>
        <v>847.048</v>
      </c>
      <c r="N61" s="32">
        <f>VLOOKUP($G61,'BD 2006-2014'!$C$8:$CX$70,'BD 2006-2014'!CL$1,0)</f>
        <v>635.13200000000006</v>
      </c>
      <c r="O61" s="687">
        <f>VLOOKUP($G61,'BD 2006-2014'!$C$8:$CX$70,'BD 2006-2014'!CM$1,0)</f>
        <v>637.32706000000064</v>
      </c>
      <c r="P61" s="32">
        <f>VLOOKUP($G61,'BD 2006-2014'!$C$8:$CX$70,'BD 2006-2014'!CN$1,0)</f>
        <v>696.29629000000023</v>
      </c>
      <c r="Q61" s="32">
        <f>VLOOKUP($G61,'BD 2006-2014'!$C$8:$CX$70,'BD 2006-2014'!CO$1,0)</f>
        <v>655.21491999999944</v>
      </c>
      <c r="R61" s="32">
        <f>VLOOKUP($G61,'BD 2006-2014'!$C$8:$CX$70,'BD 2006-2014'!CP$1,0)</f>
        <v>664.01390000000049</v>
      </c>
      <c r="S61" s="687">
        <f>VLOOKUP($G61,'BD 2006-2014'!$C$8:$CX$70,'BD 2006-2014'!CQ$1,0)</f>
        <v>677.15501999999981</v>
      </c>
      <c r="T61" s="32">
        <f>VLOOKUP($G61,'BD 2006-2014'!$C$8:$CX$70,'BD 2006-2014'!CR$1,0)</f>
        <v>633.38785000000007</v>
      </c>
      <c r="U61" s="32">
        <f>VLOOKUP($G61,'BD 2006-2014'!$C$8:$CX$70,'BD 2006-2014'!CS$1,0)</f>
        <v>665.63732000000005</v>
      </c>
      <c r="V61" s="32">
        <f>VLOOKUP($G61,'BD 2006-2014'!$C$8:$CX$70,'BD 2006-2014'!CT$1,0)</f>
        <v>0</v>
      </c>
      <c r="W61" s="32">
        <f>VLOOKUP($G61,'BD 2006-2014'!$C$8:$CX$70,'BD 2006-2014'!CU$1,0)</f>
        <v>0</v>
      </c>
      <c r="X61" s="32">
        <f>VLOOKUP($G61,'BD 2006-2014'!$C$8:$CX$70,'BD 2006-2014'!CV$1,0)</f>
        <v>0</v>
      </c>
      <c r="Y61" s="32">
        <f>VLOOKUP($G61,'BD 2006-2014'!$C$8:$CX$70,'BD 2006-2014'!CW$1,0)</f>
        <v>0</v>
      </c>
      <c r="Z61" s="32">
        <f>VLOOKUP($G61,'BD 2006-2014'!$C$8:$CX$70,'BD 2006-2014'!CX$1,0)</f>
        <v>0</v>
      </c>
      <c r="AA61" s="564">
        <f>+O61*(1+$K61)^12</f>
        <v>739.08221130881986</v>
      </c>
      <c r="AB61" s="42">
        <f t="shared" si="21"/>
        <v>811.57792582070113</v>
      </c>
      <c r="AC61" s="42">
        <f t="shared" si="2"/>
        <v>763.69495770310073</v>
      </c>
      <c r="AD61" s="43">
        <f t="shared" si="3"/>
        <v>773.95073249365532</v>
      </c>
      <c r="AE61" s="1127">
        <f t="shared" si="22"/>
        <v>786.05533280795692</v>
      </c>
      <c r="AF61" s="1127">
        <f t="shared" si="23"/>
        <v>735.24951085538203</v>
      </c>
      <c r="AG61" s="1127">
        <f t="shared" si="24"/>
        <v>772.68535216942894</v>
      </c>
      <c r="AH61" s="1133">
        <f t="shared" si="25"/>
        <v>0</v>
      </c>
      <c r="AI61" s="1133">
        <f t="shared" si="26"/>
        <v>0</v>
      </c>
      <c r="AJ61" s="1133">
        <f t="shared" si="27"/>
        <v>0</v>
      </c>
      <c r="AK61" s="811">
        <f t="shared" si="28"/>
        <v>0</v>
      </c>
      <c r="AL61" s="811">
        <f t="shared" si="29"/>
        <v>0</v>
      </c>
      <c r="AM61" s="564">
        <f t="shared" si="30"/>
        <v>857.0835123070633</v>
      </c>
      <c r="AN61" s="42">
        <f t="shared" si="31"/>
        <v>945.9460564976315</v>
      </c>
      <c r="AO61" s="42">
        <f t="shared" si="32"/>
        <v>890.13539011160083</v>
      </c>
      <c r="AP61" s="42">
        <f t="shared" si="33"/>
        <v>902.08915254253736</v>
      </c>
      <c r="AQ61" s="80">
        <v>0.14551354553286455</v>
      </c>
      <c r="AR61" s="80">
        <v>0.85448645446713545</v>
      </c>
      <c r="AS61" s="85">
        <f t="shared" si="8"/>
        <v>1.038</v>
      </c>
      <c r="AT61" s="85">
        <f t="shared" si="9"/>
        <v>1.0704</v>
      </c>
      <c r="AU61" s="72"/>
      <c r="AV61" s="72"/>
      <c r="AW61" s="72"/>
      <c r="AX61" s="72"/>
      <c r="AY61" s="72"/>
      <c r="AZ61" s="72"/>
      <c r="BA61" s="72"/>
      <c r="BB61" s="73"/>
      <c r="BC61" s="72"/>
      <c r="BD61" s="72"/>
      <c r="BE61" s="72"/>
      <c r="BF61" s="73"/>
      <c r="BG61" s="73">
        <f t="shared" si="36"/>
        <v>0</v>
      </c>
      <c r="BI61" s="500"/>
      <c r="BX61" s="1143">
        <f>+'BD 2006-2014'!GB44</f>
        <v>9.919725645350732E-3</v>
      </c>
      <c r="BY61" s="1143">
        <f>+'BD 2006-2014'!GC44</f>
        <v>1.5941694368139709E-2</v>
      </c>
      <c r="BZ61" s="1143">
        <f>+'BD 2006-2014'!GD44</f>
        <v>1.2957541067363102E-2</v>
      </c>
      <c r="CA61" s="1143">
        <f>+'BD 2006-2014'!GE44</f>
        <v>1.2397671255216538E-2</v>
      </c>
      <c r="CC61" t="s">
        <v>60</v>
      </c>
      <c r="CD61" s="1154">
        <v>1.7530016428522921E-2</v>
      </c>
      <c r="CE61" s="1155">
        <v>0.98246998357147708</v>
      </c>
      <c r="CN61" s="1621" t="s">
        <v>1333</v>
      </c>
    </row>
    <row r="62" spans="1:92" ht="13.8">
      <c r="A62" s="662" t="s">
        <v>51</v>
      </c>
      <c r="B62" s="663"/>
      <c r="C62" s="664" t="s">
        <v>61</v>
      </c>
      <c r="D62" s="664" t="s">
        <v>61</v>
      </c>
      <c r="E62" s="665" t="s">
        <v>215</v>
      </c>
      <c r="F62" s="664" t="str">
        <f t="shared" si="1"/>
        <v>ELNB</v>
      </c>
      <c r="G62" s="664" t="s">
        <v>476</v>
      </c>
      <c r="H62" s="664" t="s">
        <v>28</v>
      </c>
      <c r="I62" s="38"/>
      <c r="J62" s="38"/>
      <c r="K62" s="38"/>
      <c r="L62" s="38"/>
      <c r="M62" s="32"/>
      <c r="N62" s="32"/>
      <c r="O62" s="687"/>
      <c r="P62" s="32"/>
      <c r="Q62" s="32"/>
      <c r="R62" s="32"/>
      <c r="S62" s="687"/>
      <c r="T62" s="32"/>
      <c r="U62" s="32"/>
      <c r="V62" s="32"/>
      <c r="W62" s="32"/>
      <c r="X62" s="32"/>
      <c r="Y62" s="32"/>
      <c r="Z62" s="32"/>
      <c r="AA62" s="564"/>
      <c r="AB62" s="42">
        <f t="shared" si="21"/>
        <v>0</v>
      </c>
      <c r="AC62" s="42">
        <f t="shared" si="2"/>
        <v>0</v>
      </c>
      <c r="AD62" s="43">
        <f t="shared" si="3"/>
        <v>0</v>
      </c>
      <c r="AE62" s="1127">
        <f t="shared" si="22"/>
        <v>0</v>
      </c>
      <c r="AF62" s="1127">
        <f t="shared" si="23"/>
        <v>0</v>
      </c>
      <c r="AG62" s="1127">
        <f t="shared" si="24"/>
        <v>0</v>
      </c>
      <c r="AH62" s="1133">
        <f t="shared" si="25"/>
        <v>0</v>
      </c>
      <c r="AI62" s="1133">
        <f t="shared" si="26"/>
        <v>0</v>
      </c>
      <c r="AJ62" s="1133">
        <f t="shared" si="27"/>
        <v>0</v>
      </c>
      <c r="AK62" s="811">
        <f t="shared" si="28"/>
        <v>0</v>
      </c>
      <c r="AL62" s="811">
        <f t="shared" si="29"/>
        <v>0</v>
      </c>
      <c r="AM62" s="564">
        <f t="shared" si="30"/>
        <v>0</v>
      </c>
      <c r="AN62" s="42">
        <f t="shared" si="31"/>
        <v>0</v>
      </c>
      <c r="AO62" s="42">
        <f t="shared" si="32"/>
        <v>0</v>
      </c>
      <c r="AP62" s="42">
        <f t="shared" si="33"/>
        <v>0</v>
      </c>
      <c r="AQ62" s="80"/>
      <c r="AR62" s="80"/>
      <c r="AS62" s="85">
        <f t="shared" si="8"/>
        <v>1.0174000000000001</v>
      </c>
      <c r="AT62" s="85">
        <f t="shared" si="9"/>
        <v>1.089</v>
      </c>
      <c r="AU62" s="72"/>
      <c r="AV62" s="72"/>
      <c r="AW62" s="72"/>
      <c r="AX62" s="72"/>
      <c r="AY62" s="72"/>
      <c r="AZ62" s="72"/>
      <c r="BA62" s="72"/>
      <c r="BB62" s="73"/>
      <c r="BC62" s="72"/>
      <c r="BD62" s="72"/>
      <c r="BE62" s="72"/>
      <c r="BF62" s="73"/>
      <c r="BG62" s="73">
        <f t="shared" si="36"/>
        <v>0</v>
      </c>
      <c r="BI62" s="500"/>
      <c r="BX62" s="1143"/>
      <c r="BY62" s="1143"/>
      <c r="BZ62" s="1143"/>
      <c r="CA62" s="1143"/>
      <c r="CC62" t="s">
        <v>476</v>
      </c>
      <c r="CD62" s="1154"/>
      <c r="CE62" s="1155"/>
    </row>
    <row r="63" spans="1:92" ht="13.8">
      <c r="A63" s="666" t="str">
        <f t="shared" ref="A63:A85" si="155">+A62</f>
        <v>ELN</v>
      </c>
      <c r="B63" s="667"/>
      <c r="C63" s="667"/>
      <c r="D63" s="660" t="s">
        <v>61</v>
      </c>
      <c r="E63" s="668" t="s">
        <v>215</v>
      </c>
      <c r="F63" s="667" t="str">
        <f t="shared" si="1"/>
        <v>ELNB</v>
      </c>
      <c r="G63" s="667" t="s">
        <v>62</v>
      </c>
      <c r="H63" s="669" t="s">
        <v>33</v>
      </c>
      <c r="I63" s="39">
        <v>6.7178074237211893E-3</v>
      </c>
      <c r="J63" s="39">
        <v>8.9758778901082668E-3</v>
      </c>
      <c r="K63" s="39">
        <v>7.1153868909588384E-3</v>
      </c>
      <c r="L63" s="39">
        <v>4.6743272867345708E-3</v>
      </c>
      <c r="M63" s="33">
        <f>VLOOKUP($G63,'BD 2006-2014'!$C$8:$CX$70,'BD 2006-2014'!CK$1,0)</f>
        <v>30.051999999999996</v>
      </c>
      <c r="N63" s="33">
        <f>VLOOKUP($G63,'BD 2006-2014'!$C$8:$CX$70,'BD 2006-2014'!CL$1,0)</f>
        <v>33.527999999999999</v>
      </c>
      <c r="O63" s="688">
        <f>VLOOKUP($G63,'BD 2006-2014'!$C$8:$CX$70,'BD 2006-2014'!CM$1,0)</f>
        <v>31.991919999999997</v>
      </c>
      <c r="P63" s="33">
        <f>VLOOKUP($G63,'BD 2006-2014'!$C$8:$CX$70,'BD 2006-2014'!CN$1,0)</f>
        <v>30.996439999999996</v>
      </c>
      <c r="Q63" s="33">
        <f>VLOOKUP($G63,'BD 2006-2014'!$C$8:$CX$70,'BD 2006-2014'!CO$1,0)</f>
        <v>30.261100000000003</v>
      </c>
      <c r="R63" s="33">
        <f>VLOOKUP($G63,'BD 2006-2014'!$C$8:$CX$70,'BD 2006-2014'!CP$1,0)</f>
        <v>43.734610000000004</v>
      </c>
      <c r="S63" s="688">
        <f>VLOOKUP($G63,'BD 2006-2014'!$C$8:$CX$70,'BD 2006-2014'!CQ$1,0)</f>
        <v>32.085600000000007</v>
      </c>
      <c r="T63" s="33">
        <f>VLOOKUP($G63,'BD 2006-2014'!$C$8:$CX$70,'BD 2006-2014'!CR$1,0)</f>
        <v>32.924299999999995</v>
      </c>
      <c r="U63" s="33">
        <f>VLOOKUP($G63,'BD 2006-2014'!$C$8:$CX$70,'BD 2006-2014'!CS$1,0)</f>
        <v>29.957730000000002</v>
      </c>
      <c r="V63" s="33">
        <f>VLOOKUP($G63,'BD 2006-2014'!$C$8:$CX$70,'BD 2006-2014'!CT$1,0)</f>
        <v>0</v>
      </c>
      <c r="W63" s="33">
        <f>VLOOKUP($G63,'BD 2006-2014'!$C$8:$CX$70,'BD 2006-2014'!CU$1,0)</f>
        <v>0</v>
      </c>
      <c r="X63" s="64">
        <f>VLOOKUP($G63,'BD 2006-2014'!$C$8:$CX$70,'BD 2006-2014'!CV$1,0)</f>
        <v>0</v>
      </c>
      <c r="Y63" s="64">
        <f>VLOOKUP($G63,'BD 2006-2014'!$C$8:$CX$70,'BD 2006-2014'!CW$1,0)</f>
        <v>0</v>
      </c>
      <c r="Z63" s="64">
        <f>VLOOKUP($G63,'BD 2006-2014'!$C$8:$CX$70,'BD 2006-2014'!CX$1,0)</f>
        <v>0</v>
      </c>
      <c r="AA63" s="565">
        <f>+O63*(1+$K63)^12</f>
        <v>34.833016066266815</v>
      </c>
      <c r="AB63" s="46">
        <f t="shared" si="21"/>
        <v>32.780492503189762</v>
      </c>
      <c r="AC63" s="46">
        <f t="shared" si="2"/>
        <v>32.002828766409166</v>
      </c>
      <c r="AD63" s="45">
        <f t="shared" si="3"/>
        <v>46.25182941121394</v>
      </c>
      <c r="AE63" s="1128">
        <f t="shared" si="22"/>
        <v>34.769878562269774</v>
      </c>
      <c r="AF63" s="1128">
        <f t="shared" si="23"/>
        <v>35.678744132811552</v>
      </c>
      <c r="AG63" s="1128">
        <f t="shared" si="24"/>
        <v>32.463991139366755</v>
      </c>
      <c r="AH63" s="693">
        <f t="shared" si="25"/>
        <v>0</v>
      </c>
      <c r="AI63" s="693">
        <f t="shared" si="26"/>
        <v>0</v>
      </c>
      <c r="AJ63" s="695">
        <f t="shared" si="27"/>
        <v>0</v>
      </c>
      <c r="AK63" s="812">
        <f t="shared" si="28"/>
        <v>0</v>
      </c>
      <c r="AL63" s="812">
        <f t="shared" si="29"/>
        <v>0</v>
      </c>
      <c r="AM63" s="565">
        <f t="shared" si="30"/>
        <v>37.92642042968356</v>
      </c>
      <c r="AN63" s="46">
        <f t="shared" si="31"/>
        <v>34.667229164113046</v>
      </c>
      <c r="AO63" s="46">
        <f t="shared" si="32"/>
        <v>33.844805676333841</v>
      </c>
      <c r="AP63" s="44">
        <f t="shared" si="33"/>
        <v>48.913931640959746</v>
      </c>
      <c r="AQ63" s="81">
        <v>4.5413938617422711E-2</v>
      </c>
      <c r="AR63" s="81">
        <v>0.95458606138257729</v>
      </c>
      <c r="AS63" s="86">
        <f t="shared" si="8"/>
        <v>1.0209999999999999</v>
      </c>
      <c r="AT63" s="86">
        <f t="shared" si="9"/>
        <v>1.0762</v>
      </c>
      <c r="AU63" s="74"/>
      <c r="AV63" s="74"/>
      <c r="AW63" s="74"/>
      <c r="AX63" s="74"/>
      <c r="AY63" s="74"/>
      <c r="AZ63" s="75"/>
      <c r="BA63" s="75"/>
      <c r="BB63" s="76"/>
      <c r="BC63" s="74"/>
      <c r="BD63" s="74"/>
      <c r="BE63" s="74"/>
      <c r="BF63" s="76"/>
      <c r="BG63" s="76">
        <f t="shared" si="36"/>
        <v>0</v>
      </c>
      <c r="BI63" s="500"/>
      <c r="BX63" s="1144">
        <f>+'BD 2006-2014'!GB46</f>
        <v>1.1011179713703516E-2</v>
      </c>
      <c r="BY63" s="1144">
        <f>+'BD 2006-2014'!GC46</f>
        <v>1.1778955966055518E-2</v>
      </c>
      <c r="BZ63" s="1144">
        <f>+'BD 2006-2014'!GD46</f>
        <v>8.6353329446358998E-3</v>
      </c>
      <c r="CA63" s="1144">
        <f>+'BD 2006-2014'!GE46</f>
        <v>1.0523674837735888E-2</v>
      </c>
      <c r="CC63" t="s">
        <v>62</v>
      </c>
      <c r="CD63" s="1154">
        <v>2.1820532065715992E-2</v>
      </c>
      <c r="CE63" s="1155">
        <v>0.97817946793428401</v>
      </c>
      <c r="CN63" s="1621" t="s">
        <v>1333</v>
      </c>
    </row>
    <row r="64" spans="1:92" ht="13.8">
      <c r="A64" s="662" t="str">
        <f t="shared" si="155"/>
        <v>ELN</v>
      </c>
      <c r="B64" s="663"/>
      <c r="C64" s="664" t="s">
        <v>63</v>
      </c>
      <c r="D64" s="664" t="s">
        <v>63</v>
      </c>
      <c r="E64" s="665" t="s">
        <v>215</v>
      </c>
      <c r="F64" s="664" t="str">
        <f t="shared" si="1"/>
        <v>ELNB</v>
      </c>
      <c r="G64" s="664" t="s">
        <v>64</v>
      </c>
      <c r="H64" s="664" t="s">
        <v>28</v>
      </c>
      <c r="I64" s="38"/>
      <c r="J64" s="38"/>
      <c r="K64" s="38"/>
      <c r="L64" s="38"/>
      <c r="M64" s="32"/>
      <c r="N64" s="32"/>
      <c r="O64" s="687"/>
      <c r="P64" s="32"/>
      <c r="Q64" s="32"/>
      <c r="R64" s="32"/>
      <c r="S64" s="687"/>
      <c r="T64" s="32"/>
      <c r="U64" s="32"/>
      <c r="V64" s="32"/>
      <c r="W64" s="32"/>
      <c r="X64" s="32"/>
      <c r="Y64" s="32"/>
      <c r="Z64" s="32"/>
      <c r="AA64" s="564"/>
      <c r="AB64" s="42">
        <f t="shared" si="21"/>
        <v>0</v>
      </c>
      <c r="AC64" s="42">
        <f t="shared" si="2"/>
        <v>0</v>
      </c>
      <c r="AD64" s="43">
        <f t="shared" si="3"/>
        <v>0</v>
      </c>
      <c r="AE64" s="1127">
        <f t="shared" si="22"/>
        <v>0</v>
      </c>
      <c r="AF64" s="1127">
        <f t="shared" si="23"/>
        <v>0</v>
      </c>
      <c r="AG64" s="1127">
        <f t="shared" si="24"/>
        <v>0</v>
      </c>
      <c r="AH64" s="1133">
        <f t="shared" si="25"/>
        <v>0</v>
      </c>
      <c r="AI64" s="1133">
        <f t="shared" si="26"/>
        <v>0</v>
      </c>
      <c r="AJ64" s="1133">
        <f t="shared" si="27"/>
        <v>0</v>
      </c>
      <c r="AK64" s="811">
        <f t="shared" si="28"/>
        <v>0</v>
      </c>
      <c r="AL64" s="811">
        <f t="shared" si="29"/>
        <v>0</v>
      </c>
      <c r="AM64" s="564">
        <f t="shared" si="30"/>
        <v>0</v>
      </c>
      <c r="AN64" s="42">
        <f t="shared" si="31"/>
        <v>0</v>
      </c>
      <c r="AO64" s="42">
        <f t="shared" si="32"/>
        <v>0</v>
      </c>
      <c r="AP64" s="42">
        <f t="shared" si="33"/>
        <v>0</v>
      </c>
      <c r="AQ64" s="80"/>
      <c r="AR64" s="80"/>
      <c r="AS64" s="85">
        <f t="shared" si="8"/>
        <v>1.0174000000000001</v>
      </c>
      <c r="AT64" s="85">
        <f t="shared" si="9"/>
        <v>1.089</v>
      </c>
      <c r="AU64" s="72"/>
      <c r="AV64" s="72"/>
      <c r="AW64" s="72"/>
      <c r="AX64" s="72"/>
      <c r="AY64" s="72"/>
      <c r="AZ64" s="72"/>
      <c r="BA64" s="72"/>
      <c r="BB64" s="73"/>
      <c r="BC64" s="72"/>
      <c r="BD64" s="72"/>
      <c r="BE64" s="72"/>
      <c r="BF64" s="73"/>
      <c r="BG64" s="73">
        <f t="shared" si="36"/>
        <v>0</v>
      </c>
      <c r="BI64" s="500"/>
      <c r="BX64" s="1143"/>
      <c r="BY64" s="1143"/>
      <c r="BZ64" s="1143"/>
      <c r="CA64" s="1143"/>
      <c r="CC64" t="s">
        <v>64</v>
      </c>
      <c r="CD64" s="1154"/>
      <c r="CE64" s="1155"/>
    </row>
    <row r="65" spans="1:93" ht="13.8">
      <c r="A65" s="662" t="str">
        <f t="shared" si="155"/>
        <v>ELN</v>
      </c>
      <c r="B65" s="663"/>
      <c r="C65" s="664" t="s">
        <v>65</v>
      </c>
      <c r="D65" s="664" t="s">
        <v>65</v>
      </c>
      <c r="E65" s="665" t="s">
        <v>215</v>
      </c>
      <c r="F65" s="664" t="str">
        <f t="shared" si="1"/>
        <v>ELNB</v>
      </c>
      <c r="G65" s="664" t="s">
        <v>66</v>
      </c>
      <c r="H65" s="664" t="s">
        <v>28</v>
      </c>
      <c r="I65" s="38"/>
      <c r="J65" s="38"/>
      <c r="K65" s="38"/>
      <c r="L65" s="38"/>
      <c r="M65" s="32"/>
      <c r="N65" s="32"/>
      <c r="O65" s="687"/>
      <c r="P65" s="32"/>
      <c r="Q65" s="32"/>
      <c r="R65" s="32"/>
      <c r="S65" s="687"/>
      <c r="T65" s="32"/>
      <c r="U65" s="32"/>
      <c r="V65" s="32"/>
      <c r="W65" s="32"/>
      <c r="X65" s="32"/>
      <c r="Y65" s="32"/>
      <c r="Z65" s="32"/>
      <c r="AA65" s="564"/>
      <c r="AB65" s="42">
        <f t="shared" si="21"/>
        <v>0</v>
      </c>
      <c r="AC65" s="42">
        <f t="shared" si="2"/>
        <v>0</v>
      </c>
      <c r="AD65" s="43">
        <f t="shared" si="3"/>
        <v>0</v>
      </c>
      <c r="AE65" s="1127">
        <f t="shared" si="22"/>
        <v>0</v>
      </c>
      <c r="AF65" s="1127">
        <f t="shared" si="23"/>
        <v>0</v>
      </c>
      <c r="AG65" s="1127">
        <f t="shared" si="24"/>
        <v>0</v>
      </c>
      <c r="AH65" s="1133">
        <f t="shared" si="25"/>
        <v>0</v>
      </c>
      <c r="AI65" s="1133">
        <f t="shared" si="26"/>
        <v>0</v>
      </c>
      <c r="AJ65" s="1133">
        <f t="shared" si="27"/>
        <v>0</v>
      </c>
      <c r="AK65" s="811">
        <f t="shared" si="28"/>
        <v>0</v>
      </c>
      <c r="AL65" s="811">
        <f t="shared" si="29"/>
        <v>0</v>
      </c>
      <c r="AM65" s="564">
        <f t="shared" si="30"/>
        <v>0</v>
      </c>
      <c r="AN65" s="42">
        <f t="shared" si="31"/>
        <v>0</v>
      </c>
      <c r="AO65" s="42">
        <f t="shared" si="32"/>
        <v>0</v>
      </c>
      <c r="AP65" s="42">
        <f t="shared" si="33"/>
        <v>0</v>
      </c>
      <c r="AQ65" s="80"/>
      <c r="AR65" s="80"/>
      <c r="AS65" s="85">
        <f t="shared" si="8"/>
        <v>1.0174000000000001</v>
      </c>
      <c r="AT65" s="85">
        <f t="shared" si="9"/>
        <v>1.089</v>
      </c>
      <c r="AU65" s="72"/>
      <c r="AV65" s="72"/>
      <c r="AW65" s="72"/>
      <c r="AX65" s="72"/>
      <c r="AY65" s="72"/>
      <c r="AZ65" s="72"/>
      <c r="BA65" s="72"/>
      <c r="BB65" s="73"/>
      <c r="BC65" s="72"/>
      <c r="BD65" s="72"/>
      <c r="BE65" s="72"/>
      <c r="BF65" s="73"/>
      <c r="BG65" s="73">
        <f t="shared" si="36"/>
        <v>0</v>
      </c>
      <c r="BI65" s="500"/>
      <c r="BX65" s="1143"/>
      <c r="BY65" s="1143"/>
      <c r="BZ65" s="1143"/>
      <c r="CA65" s="1143"/>
      <c r="CC65" t="s">
        <v>66</v>
      </c>
      <c r="CD65" s="1154"/>
      <c r="CE65" s="1155"/>
    </row>
    <row r="66" spans="1:93" ht="13.8">
      <c r="A66" s="666" t="str">
        <f t="shared" si="155"/>
        <v>ELN</v>
      </c>
      <c r="B66" s="667"/>
      <c r="C66" s="1242" t="s">
        <v>67</v>
      </c>
      <c r="D66" s="1242" t="s">
        <v>67</v>
      </c>
      <c r="E66" s="661" t="s">
        <v>216</v>
      </c>
      <c r="F66" s="660" t="str">
        <f t="shared" si="1"/>
        <v>ELNA</v>
      </c>
      <c r="G66" s="660" t="s">
        <v>68</v>
      </c>
      <c r="H66" s="660" t="s">
        <v>28</v>
      </c>
      <c r="I66" s="38">
        <v>2.1227882353760754E-3</v>
      </c>
      <c r="J66" s="38">
        <v>2.5550460939158925E-3</v>
      </c>
      <c r="K66" s="38">
        <v>-1.0520215749678147E-3</v>
      </c>
      <c r="L66" s="38">
        <v>2.6462521724285684E-3</v>
      </c>
      <c r="M66" s="32">
        <f>VLOOKUP($G66,'BD 2006-2014'!$C$8:$CX$70,'BD 2006-2014'!CK$1,0)</f>
        <v>19.320999999999998</v>
      </c>
      <c r="N66" s="32">
        <f>VLOOKUP($G66,'BD 2006-2014'!$C$8:$CX$70,'BD 2006-2014'!CL$1,0)</f>
        <v>20.210999999999999</v>
      </c>
      <c r="O66" s="687">
        <f>VLOOKUP($G66,'BD 2006-2014'!$C$8:$CX$70,'BD 2006-2014'!CM$1,0)</f>
        <v>20.134329999999995</v>
      </c>
      <c r="P66" s="32">
        <f>VLOOKUP($G66,'BD 2006-2014'!$C$8:$CX$70,'BD 2006-2014'!CN$1,0)</f>
        <v>19.854420000000001</v>
      </c>
      <c r="Q66" s="32">
        <f>VLOOKUP($G66,'BD 2006-2014'!$C$8:$CX$70,'BD 2006-2014'!CO$1,0)</f>
        <v>18.543099999999999</v>
      </c>
      <c r="R66" s="32">
        <f>VLOOKUP($G66,'BD 2006-2014'!$C$8:$CX$70,'BD 2006-2014'!CP$1,0)</f>
        <v>19.757680000000001</v>
      </c>
      <c r="S66" s="687">
        <f>VLOOKUP($G66,'BD 2006-2014'!$C$8:$CX$70,'BD 2006-2014'!CQ$1,0)</f>
        <v>19.415800000000001</v>
      </c>
      <c r="T66" s="32">
        <f>VLOOKUP($G66,'BD 2006-2014'!$C$8:$CX$70,'BD 2006-2014'!CR$1,0)</f>
        <v>17.595870000000001</v>
      </c>
      <c r="U66" s="32">
        <f>VLOOKUP($G66,'BD 2006-2014'!$C$8:$CX$70,'BD 2006-2014'!CS$1,0)</f>
        <v>20.357099999999999</v>
      </c>
      <c r="V66" s="32">
        <f>VLOOKUP($G66,'BD 2006-2014'!$C$8:$CX$70,'BD 2006-2014'!CT$1,0)</f>
        <v>0</v>
      </c>
      <c r="W66" s="32">
        <f>VLOOKUP($G66,'BD 2006-2014'!$C$8:$CX$70,'BD 2006-2014'!CU$1,0)</f>
        <v>0</v>
      </c>
      <c r="X66" s="32">
        <f>VLOOKUP($G66,'BD 2006-2014'!$C$8:$CX$70,'BD 2006-2014'!CV$1,0)</f>
        <v>0</v>
      </c>
      <c r="Y66" s="32">
        <f>VLOOKUP($G66,'BD 2006-2014'!$C$8:$CX$70,'BD 2006-2014'!CW$1,0)</f>
        <v>0</v>
      </c>
      <c r="Z66" s="32">
        <f>VLOOKUP($G66,'BD 2006-2014'!$C$8:$CX$70,'BD 2006-2014'!CX$1,0)</f>
        <v>0</v>
      </c>
      <c r="AA66" s="564">
        <f>+O66*(1+$K66)^12</f>
        <v>19.881614581458624</v>
      </c>
      <c r="AB66" s="42">
        <f t="shared" si="21"/>
        <v>20.49415526591261</v>
      </c>
      <c r="AC66" s="42">
        <f t="shared" si="2"/>
        <v>19.140582827972011</v>
      </c>
      <c r="AD66" s="43">
        <f t="shared" si="3"/>
        <v>20.394298177142229</v>
      </c>
      <c r="AE66" s="1127">
        <f t="shared" si="22"/>
        <v>19.916203113483075</v>
      </c>
      <c r="AF66" s="1127">
        <f t="shared" si="23"/>
        <v>18.049368085705634</v>
      </c>
      <c r="AG66" s="1127">
        <f t="shared" si="24"/>
        <v>20.881763223842761</v>
      </c>
      <c r="AH66" s="1133">
        <f t="shared" si="25"/>
        <v>0</v>
      </c>
      <c r="AI66" s="1133">
        <f t="shared" si="26"/>
        <v>0</v>
      </c>
      <c r="AJ66" s="1133">
        <f t="shared" si="27"/>
        <v>0</v>
      </c>
      <c r="AK66" s="811">
        <f t="shared" si="28"/>
        <v>0</v>
      </c>
      <c r="AL66" s="811">
        <f t="shared" si="29"/>
        <v>0</v>
      </c>
      <c r="AM66" s="564">
        <f t="shared" si="30"/>
        <v>19.632071112655264</v>
      </c>
      <c r="AN66" s="42">
        <f t="shared" si="31"/>
        <v>21.154503635126765</v>
      </c>
      <c r="AO66" s="42">
        <f t="shared" si="32"/>
        <v>19.757317330675942</v>
      </c>
      <c r="AP66" s="42">
        <f t="shared" si="33"/>
        <v>21.051429020926893</v>
      </c>
      <c r="AQ66" s="80">
        <v>0</v>
      </c>
      <c r="AR66" s="80">
        <v>1</v>
      </c>
      <c r="AS66" s="85">
        <f t="shared" si="8"/>
        <v>1.0174000000000001</v>
      </c>
      <c r="AT66" s="85">
        <f t="shared" si="9"/>
        <v>1.089</v>
      </c>
      <c r="AU66" s="72"/>
      <c r="AV66" s="72"/>
      <c r="AW66" s="72"/>
      <c r="AX66" s="72"/>
      <c r="AY66" s="72"/>
      <c r="AZ66" s="72"/>
      <c r="BA66" s="72"/>
      <c r="BB66" s="73"/>
      <c r="BC66" s="72"/>
      <c r="BD66" s="72"/>
      <c r="BE66" s="72"/>
      <c r="BF66" s="73"/>
      <c r="BG66" s="73">
        <f t="shared" si="36"/>
        <v>0</v>
      </c>
      <c r="BI66" s="500"/>
      <c r="BX66" s="1143">
        <f>+'BD 2006-2014'!GB49</f>
        <v>6.1050066684108263E-3</v>
      </c>
      <c r="BY66" s="1143">
        <f>+'BD 2006-2014'!GC49</f>
        <v>7.2488261971536865E-3</v>
      </c>
      <c r="BZ66" s="1143">
        <f>+'BD 2006-2014'!GD49</f>
        <v>-1.2314014331927701E-4</v>
      </c>
      <c r="CA66" s="1143">
        <f>+'BD 2006-2014'!GE49</f>
        <v>3.5430454014931329E-3</v>
      </c>
      <c r="CC66" t="s">
        <v>68</v>
      </c>
      <c r="CD66" s="1154">
        <v>0</v>
      </c>
      <c r="CE66" s="1155">
        <v>1</v>
      </c>
      <c r="CN66" s="1621" t="s">
        <v>1333</v>
      </c>
    </row>
    <row r="67" spans="1:93" ht="13.8">
      <c r="A67" s="662" t="str">
        <f t="shared" si="155"/>
        <v>ELN</v>
      </c>
      <c r="B67" s="663"/>
      <c r="C67" s="664" t="s">
        <v>69</v>
      </c>
      <c r="D67" s="664" t="s">
        <v>69</v>
      </c>
      <c r="E67" s="665" t="s">
        <v>215</v>
      </c>
      <c r="F67" s="664" t="str">
        <f t="shared" si="1"/>
        <v>ELNB</v>
      </c>
      <c r="G67" s="664" t="s">
        <v>70</v>
      </c>
      <c r="H67" s="664" t="s">
        <v>28</v>
      </c>
      <c r="I67" s="38"/>
      <c r="J67" s="38"/>
      <c r="K67" s="38"/>
      <c r="L67" s="38"/>
      <c r="M67" s="32">
        <f>VLOOKUP($G67,'BD 2006-2014'!$C$8:$CX$70,'BD 2006-2014'!CK$1,0)</f>
        <v>97.423000000000002</v>
      </c>
      <c r="N67" s="32">
        <f>VLOOKUP($G67,'BD 2006-2014'!$C$8:$CX$70,'BD 2006-2014'!CL$1,0)</f>
        <v>105.26300000000001</v>
      </c>
      <c r="O67" s="687">
        <f>VLOOKUP($G67,'BD 2006-2014'!$C$8:$CX$70,'BD 2006-2014'!CM$1,0)</f>
        <v>107.48569000000001</v>
      </c>
      <c r="P67" s="32">
        <f>VLOOKUP($G67,'BD 2006-2014'!$C$8:$CX$70,'BD 2006-2014'!CN$1,0)</f>
        <v>91.526710000000008</v>
      </c>
      <c r="Q67" s="32">
        <f>VLOOKUP($G67,'BD 2006-2014'!$C$8:$CX$70,'BD 2006-2014'!CO$1,0)</f>
        <v>91.520970000000005</v>
      </c>
      <c r="R67" s="32">
        <f>VLOOKUP($G67,'BD 2006-2014'!$C$8:$CX$70,'BD 2006-2014'!CP$1,0)</f>
        <v>93.260689999999983</v>
      </c>
      <c r="S67" s="687">
        <f>VLOOKUP($G67,'BD 2006-2014'!$C$8:$CX$70,'BD 2006-2014'!CQ$1,0)</f>
        <v>95.315780000000018</v>
      </c>
      <c r="T67" s="32">
        <f>VLOOKUP($G67,'BD 2006-2014'!$C$8:$CX$70,'BD 2006-2014'!CR$1,0)</f>
        <v>94.485940000000014</v>
      </c>
      <c r="U67" s="32">
        <f>VLOOKUP($G67,'BD 2006-2014'!$C$8:$CX$70,'BD 2006-2014'!CS$1,0)</f>
        <v>103.89023</v>
      </c>
      <c r="V67" s="32">
        <f>VLOOKUP($G67,'BD 2006-2014'!$C$8:$CX$70,'BD 2006-2014'!CT$1,0)</f>
        <v>0</v>
      </c>
      <c r="W67" s="32">
        <f>VLOOKUP($G67,'BD 2006-2014'!$C$8:$CX$70,'BD 2006-2014'!CU$1,0)</f>
        <v>0</v>
      </c>
      <c r="X67" s="32">
        <f>VLOOKUP($G67,'BD 2006-2014'!$C$8:$CX$70,'BD 2006-2014'!CV$1,0)</f>
        <v>0</v>
      </c>
      <c r="Y67" s="32">
        <f>VLOOKUP($G67,'BD 2006-2014'!$C$8:$CX$70,'BD 2006-2014'!CW$1,0)</f>
        <v>0</v>
      </c>
      <c r="Z67" s="32">
        <f>VLOOKUP($G67,'BD 2006-2014'!$C$8:$CX$70,'BD 2006-2014'!CX$1,0)</f>
        <v>0</v>
      </c>
      <c r="AA67" s="564">
        <f>+O67*(1+$K67)^12</f>
        <v>107.48569000000001</v>
      </c>
      <c r="AB67" s="42">
        <f t="shared" si="21"/>
        <v>91.526710000000008</v>
      </c>
      <c r="AC67" s="42">
        <f t="shared" si="2"/>
        <v>91.520970000000005</v>
      </c>
      <c r="AD67" s="43">
        <f t="shared" si="3"/>
        <v>93.260689999999983</v>
      </c>
      <c r="AE67" s="1127">
        <f t="shared" si="22"/>
        <v>95.315780000000018</v>
      </c>
      <c r="AF67" s="1127">
        <f t="shared" si="23"/>
        <v>94.485940000000014</v>
      </c>
      <c r="AG67" s="1127">
        <f t="shared" si="24"/>
        <v>103.89023</v>
      </c>
      <c r="AH67" s="1133">
        <f t="shared" si="25"/>
        <v>0</v>
      </c>
      <c r="AI67" s="1133">
        <f t="shared" si="26"/>
        <v>0</v>
      </c>
      <c r="AJ67" s="1133">
        <f t="shared" si="27"/>
        <v>0</v>
      </c>
      <c r="AK67" s="811">
        <f t="shared" si="28"/>
        <v>0</v>
      </c>
      <c r="AL67" s="811">
        <f t="shared" si="29"/>
        <v>0</v>
      </c>
      <c r="AM67" s="564">
        <f t="shared" si="30"/>
        <v>107.48569000000001</v>
      </c>
      <c r="AN67" s="42">
        <f t="shared" si="31"/>
        <v>91.526710000000008</v>
      </c>
      <c r="AO67" s="42">
        <f t="shared" si="32"/>
        <v>91.520970000000005</v>
      </c>
      <c r="AP67" s="42">
        <f t="shared" si="33"/>
        <v>93.260689999999983</v>
      </c>
      <c r="AQ67" s="80">
        <v>2.2258035297716416E-2</v>
      </c>
      <c r="AR67" s="80">
        <v>0.97774196470228358</v>
      </c>
      <c r="AS67" s="85">
        <f t="shared" si="8"/>
        <v>1.0174000000000001</v>
      </c>
      <c r="AT67" s="85">
        <f t="shared" si="9"/>
        <v>1.089</v>
      </c>
      <c r="AU67" s="1426"/>
      <c r="AV67" s="1426"/>
      <c r="AW67" s="1426"/>
      <c r="AX67" s="1426"/>
      <c r="AY67" s="1426"/>
      <c r="AZ67" s="1426"/>
      <c r="BA67" s="1426"/>
      <c r="BB67" s="1427"/>
      <c r="BC67" s="1426"/>
      <c r="BD67" s="1426"/>
      <c r="BE67" s="1426"/>
      <c r="BF67" s="1427"/>
      <c r="BG67" s="1427">
        <f t="shared" si="36"/>
        <v>0</v>
      </c>
      <c r="BI67" s="500"/>
      <c r="BX67" s="1143"/>
      <c r="BY67" s="1143"/>
      <c r="BZ67" s="1143"/>
      <c r="CA67" s="1143"/>
      <c r="CC67" t="s">
        <v>70</v>
      </c>
      <c r="CD67" s="1154"/>
      <c r="CE67" s="1155"/>
    </row>
    <row r="68" spans="1:93" ht="13.8">
      <c r="A68" s="666" t="str">
        <f t="shared" si="155"/>
        <v>ELN</v>
      </c>
      <c r="B68" s="667"/>
      <c r="C68" s="1242" t="s">
        <v>71</v>
      </c>
      <c r="D68" s="1242" t="s">
        <v>69</v>
      </c>
      <c r="E68" s="661" t="s">
        <v>216</v>
      </c>
      <c r="F68" s="660" t="str">
        <f t="shared" si="1"/>
        <v>ELNA</v>
      </c>
      <c r="G68" s="660" t="s">
        <v>70</v>
      </c>
      <c r="H68" s="660" t="s">
        <v>28</v>
      </c>
      <c r="I68" s="38">
        <v>1.069921953838541E-2</v>
      </c>
      <c r="J68" s="38">
        <v>1.1457309424384141E-2</v>
      </c>
      <c r="K68" s="38">
        <v>1.1700574188580594E-2</v>
      </c>
      <c r="L68" s="38">
        <v>8.2925046617605691E-3</v>
      </c>
      <c r="M68" s="32">
        <f>VLOOKUP($G68,'BD 2006-2014'!$C$8:$CX$70,'BD 2006-2014'!CK$1,0)</f>
        <v>97.423000000000002</v>
      </c>
      <c r="N68" s="32">
        <f>VLOOKUP($G68,'BD 2006-2014'!$C$8:$CX$70,'BD 2006-2014'!CL$1,0)</f>
        <v>105.26300000000001</v>
      </c>
      <c r="O68" s="687">
        <f>VLOOKUP($G68,'BD 2006-2014'!$C$8:$CX$70,'BD 2006-2014'!CM$1,0)</f>
        <v>107.48569000000001</v>
      </c>
      <c r="P68" s="32">
        <f>VLOOKUP($G68,'BD 2006-2014'!$C$8:$CX$70,'BD 2006-2014'!CN$1,0)</f>
        <v>91.526710000000008</v>
      </c>
      <c r="Q68" s="32">
        <f>VLOOKUP($G68,'BD 2006-2014'!$C$8:$CX$70,'BD 2006-2014'!CO$1,0)</f>
        <v>91.520970000000005</v>
      </c>
      <c r="R68" s="32">
        <f>VLOOKUP($G68,'BD 2006-2014'!$C$8:$CX$70,'BD 2006-2014'!CP$1,0)</f>
        <v>93.260689999999983</v>
      </c>
      <c r="S68" s="687">
        <f>VLOOKUP($G68,'BD 2006-2014'!$C$8:$CX$70,'BD 2006-2014'!CQ$1,0)</f>
        <v>95.315780000000018</v>
      </c>
      <c r="T68" s="32">
        <f>VLOOKUP($G68,'BD 2006-2014'!$C$8:$CX$70,'BD 2006-2014'!CR$1,0)</f>
        <v>94.485940000000014</v>
      </c>
      <c r="U68" s="32">
        <f>VLOOKUP($G68,'BD 2006-2014'!$C$8:$CX$70,'BD 2006-2014'!CS$1,0)</f>
        <v>103.89023</v>
      </c>
      <c r="V68" s="32">
        <f>VLOOKUP($G68,'BD 2006-2014'!$C$8:$CX$70,'BD 2006-2014'!CT$1,0)</f>
        <v>0</v>
      </c>
      <c r="W68" s="32">
        <f>VLOOKUP($G68,'BD 2006-2014'!$C$8:$CX$70,'BD 2006-2014'!CU$1,0)</f>
        <v>0</v>
      </c>
      <c r="X68" s="32">
        <f>VLOOKUP($G68,'BD 2006-2014'!$C$8:$CX$70,'BD 2006-2014'!CV$1,0)</f>
        <v>0</v>
      </c>
      <c r="Y68" s="32">
        <f>VLOOKUP($G68,'BD 2006-2014'!$C$8:$CX$70,'BD 2006-2014'!CW$1,0)</f>
        <v>0</v>
      </c>
      <c r="Z68" s="32">
        <f>VLOOKUP($G68,'BD 2006-2014'!$C$8:$CX$70,'BD 2006-2014'!CX$1,0)</f>
        <v>0</v>
      </c>
      <c r="AA68" s="564">
        <f>+O68*(1+$K68)^12</f>
        <v>123.58751687443907</v>
      </c>
      <c r="AB68" s="42">
        <f t="shared" si="21"/>
        <v>101.06163429411478</v>
      </c>
      <c r="AC68" s="42">
        <f t="shared" si="2"/>
        <v>101.05529632150713</v>
      </c>
      <c r="AD68" s="43">
        <f t="shared" si="3"/>
        <v>102.97625410983095</v>
      </c>
      <c r="AE68" s="1127">
        <f t="shared" si="22"/>
        <v>108.29987871561171</v>
      </c>
      <c r="AF68" s="1127">
        <f t="shared" si="23"/>
        <v>107.35699631614581</v>
      </c>
      <c r="AG68" s="1127">
        <f t="shared" si="24"/>
        <v>118.0423567717434</v>
      </c>
      <c r="AH68" s="1133">
        <f t="shared" si="25"/>
        <v>0</v>
      </c>
      <c r="AI68" s="1133">
        <f t="shared" si="26"/>
        <v>0</v>
      </c>
      <c r="AJ68" s="1133">
        <f t="shared" si="27"/>
        <v>0</v>
      </c>
      <c r="AK68" s="811">
        <f t="shared" si="28"/>
        <v>0</v>
      </c>
      <c r="AL68" s="811">
        <f t="shared" si="29"/>
        <v>0</v>
      </c>
      <c r="AM68" s="564">
        <f t="shared" si="30"/>
        <v>142.10146789949212</v>
      </c>
      <c r="AN68" s="42">
        <f t="shared" si="31"/>
        <v>111.58987279448148</v>
      </c>
      <c r="AO68" s="42">
        <f t="shared" si="32"/>
        <v>111.58287455462515</v>
      </c>
      <c r="AP68" s="42">
        <f t="shared" si="33"/>
        <v>113.70395083386663</v>
      </c>
      <c r="AQ68" s="80">
        <v>2.2258035297716416E-2</v>
      </c>
      <c r="AR68" s="80">
        <v>0.97774196470228358</v>
      </c>
      <c r="AS68" s="85">
        <f t="shared" si="8"/>
        <v>1.0174000000000001</v>
      </c>
      <c r="AT68" s="85">
        <f t="shared" si="9"/>
        <v>1.089</v>
      </c>
      <c r="AU68" s="72"/>
      <c r="AV68" s="72"/>
      <c r="AW68" s="72"/>
      <c r="AX68" s="72"/>
      <c r="AY68" s="72"/>
      <c r="AZ68" s="72"/>
      <c r="BA68" s="72"/>
      <c r="BB68" s="73"/>
      <c r="BC68" s="72"/>
      <c r="BD68" s="72"/>
      <c r="BE68" s="72"/>
      <c r="BF68" s="73"/>
      <c r="BG68" s="73">
        <f t="shared" si="36"/>
        <v>0</v>
      </c>
      <c r="BI68" s="500"/>
      <c r="BX68" s="1143">
        <f>+'BD 2006-2014'!GB50</f>
        <v>9.3792094081985109E-3</v>
      </c>
      <c r="BY68" s="1143">
        <f>+'BD 2006-2014'!GC50</f>
        <v>8.1485439283024916E-3</v>
      </c>
      <c r="BZ68" s="1143">
        <f>+'BD 2006-2014'!GD50</f>
        <v>9.878744789740955E-3</v>
      </c>
      <c r="CA68" s="1143">
        <f>+'BD 2006-2014'!GE50</f>
        <v>1.1628283521912241E-2</v>
      </c>
      <c r="CC68" t="s">
        <v>70</v>
      </c>
      <c r="CD68" s="1154">
        <v>1.8553080202519112E-2</v>
      </c>
      <c r="CE68" s="1155">
        <v>0.98144691979748089</v>
      </c>
      <c r="CN68" s="1621" t="s">
        <v>1333</v>
      </c>
    </row>
    <row r="69" spans="1:93" ht="13.8">
      <c r="A69" s="662" t="str">
        <f t="shared" si="155"/>
        <v>ELN</v>
      </c>
      <c r="B69" s="663"/>
      <c r="C69" s="664" t="s">
        <v>72</v>
      </c>
      <c r="D69" s="664" t="s">
        <v>74</v>
      </c>
      <c r="E69" s="665" t="s">
        <v>215</v>
      </c>
      <c r="F69" s="664" t="str">
        <f t="shared" si="1"/>
        <v>ELNB</v>
      </c>
      <c r="G69" s="664" t="s">
        <v>73</v>
      </c>
      <c r="H69" s="664" t="s">
        <v>28</v>
      </c>
      <c r="I69" s="38"/>
      <c r="J69" s="38"/>
      <c r="K69" s="38"/>
      <c r="L69" s="38"/>
      <c r="M69" s="32">
        <f>VLOOKUP($G69,'BD 2006-2014'!$C$8:$CX$70,'BD 2006-2014'!CK$1,0)</f>
        <v>235.51</v>
      </c>
      <c r="N69" s="32">
        <f>VLOOKUP($G69,'BD 2006-2014'!$C$8:$CX$70,'BD 2006-2014'!CL$1,0)</f>
        <v>256.01</v>
      </c>
      <c r="O69" s="687">
        <f>VLOOKUP($G69,'BD 2006-2014'!$C$8:$CX$70,'BD 2006-2014'!CM$1,0)</f>
        <v>250.58487</v>
      </c>
      <c r="P69" s="32">
        <f>VLOOKUP($G69,'BD 2006-2014'!$C$8:$CX$70,'BD 2006-2014'!CN$1,0)</f>
        <v>213.72588999999996</v>
      </c>
      <c r="Q69" s="32">
        <f>VLOOKUP($G69,'BD 2006-2014'!$C$8:$CX$70,'BD 2006-2014'!CO$1,0)</f>
        <v>239.90975999999998</v>
      </c>
      <c r="R69" s="32">
        <f>VLOOKUP($G69,'BD 2006-2014'!$C$8:$CX$70,'BD 2006-2014'!CP$1,0)</f>
        <v>237.17002999999997</v>
      </c>
      <c r="S69" s="687">
        <f>VLOOKUP($G69,'BD 2006-2014'!$C$8:$CX$70,'BD 2006-2014'!CQ$1,0)</f>
        <v>227.86782000000005</v>
      </c>
      <c r="T69" s="32">
        <f>VLOOKUP($G69,'BD 2006-2014'!$C$8:$CX$70,'BD 2006-2014'!CR$1,0)</f>
        <v>233.65644000000003</v>
      </c>
      <c r="U69" s="32">
        <f>VLOOKUP($G69,'BD 2006-2014'!$C$8:$CX$70,'BD 2006-2014'!CS$1,0)</f>
        <v>275.98578999999995</v>
      </c>
      <c r="V69" s="32">
        <f>VLOOKUP($G69,'BD 2006-2014'!$C$8:$CX$70,'BD 2006-2014'!CT$1,0)</f>
        <v>0</v>
      </c>
      <c r="W69" s="32">
        <f>VLOOKUP($G69,'BD 2006-2014'!$C$8:$CX$70,'BD 2006-2014'!CU$1,0)</f>
        <v>0</v>
      </c>
      <c r="X69" s="32">
        <f>VLOOKUP($G69,'BD 2006-2014'!$C$8:$CX$70,'BD 2006-2014'!CV$1,0)</f>
        <v>0</v>
      </c>
      <c r="Y69" s="32">
        <f>VLOOKUP($G69,'BD 2006-2014'!$C$8:$CX$70,'BD 2006-2014'!CW$1,0)</f>
        <v>0</v>
      </c>
      <c r="Z69" s="32">
        <f>VLOOKUP($G69,'BD 2006-2014'!$C$8:$CX$70,'BD 2006-2014'!CX$1,0)</f>
        <v>0</v>
      </c>
      <c r="AA69" s="564">
        <f>+O69*(1+$K69)^12</f>
        <v>250.58487</v>
      </c>
      <c r="AB69" s="42">
        <f t="shared" si="21"/>
        <v>213.72588999999996</v>
      </c>
      <c r="AC69" s="42">
        <f t="shared" si="2"/>
        <v>239.90975999999998</v>
      </c>
      <c r="AD69" s="43">
        <f t="shared" si="3"/>
        <v>237.17002999999997</v>
      </c>
      <c r="AE69" s="1127">
        <f t="shared" si="22"/>
        <v>227.86782000000005</v>
      </c>
      <c r="AF69" s="1127">
        <f t="shared" si="23"/>
        <v>233.65644000000003</v>
      </c>
      <c r="AG69" s="1127">
        <f t="shared" si="24"/>
        <v>275.98578999999995</v>
      </c>
      <c r="AH69" s="1133">
        <f t="shared" si="25"/>
        <v>0</v>
      </c>
      <c r="AI69" s="1133">
        <f t="shared" si="26"/>
        <v>0</v>
      </c>
      <c r="AJ69" s="1133">
        <f t="shared" si="27"/>
        <v>0</v>
      </c>
      <c r="AK69" s="811">
        <f t="shared" si="28"/>
        <v>0</v>
      </c>
      <c r="AL69" s="811">
        <f t="shared" si="29"/>
        <v>0</v>
      </c>
      <c r="AM69" s="564">
        <f t="shared" si="30"/>
        <v>250.58487</v>
      </c>
      <c r="AN69" s="42">
        <f t="shared" si="31"/>
        <v>213.72588999999996</v>
      </c>
      <c r="AO69" s="42">
        <f t="shared" si="32"/>
        <v>239.90975999999998</v>
      </c>
      <c r="AP69" s="42">
        <f t="shared" si="33"/>
        <v>237.17002999999997</v>
      </c>
      <c r="AQ69" s="80">
        <v>0.11381968980883406</v>
      </c>
      <c r="AR69" s="80">
        <v>0.88618031019116594</v>
      </c>
      <c r="AS69" s="85">
        <f t="shared" si="8"/>
        <v>1.0174000000000001</v>
      </c>
      <c r="AT69" s="85">
        <f t="shared" si="9"/>
        <v>1.089</v>
      </c>
      <c r="AU69" s="1426"/>
      <c r="AV69" s="1426"/>
      <c r="AW69" s="1426"/>
      <c r="AX69" s="1426"/>
      <c r="AY69" s="1426"/>
      <c r="AZ69" s="1426"/>
      <c r="BA69" s="1426"/>
      <c r="BB69" s="1427"/>
      <c r="BC69" s="1426"/>
      <c r="BD69" s="1426"/>
      <c r="BE69" s="1426"/>
      <c r="BF69" s="1427"/>
      <c r="BG69" s="1427">
        <f t="shared" si="36"/>
        <v>0</v>
      </c>
      <c r="BI69" s="500"/>
      <c r="BX69" s="1143"/>
      <c r="BY69" s="1143"/>
      <c r="BZ69" s="1143"/>
      <c r="CA69" s="1143"/>
      <c r="CC69" t="s">
        <v>73</v>
      </c>
      <c r="CD69" s="1154"/>
      <c r="CE69" s="1155"/>
    </row>
    <row r="70" spans="1:93" ht="13.8">
      <c r="A70" s="666" t="str">
        <f t="shared" si="155"/>
        <v>ELN</v>
      </c>
      <c r="B70" s="667"/>
      <c r="C70" s="660" t="s">
        <v>74</v>
      </c>
      <c r="D70" s="660" t="s">
        <v>74</v>
      </c>
      <c r="E70" s="661" t="s">
        <v>215</v>
      </c>
      <c r="F70" s="1423" t="str">
        <f t="shared" si="1"/>
        <v>ELNB</v>
      </c>
      <c r="G70" s="660" t="s">
        <v>73</v>
      </c>
      <c r="H70" s="660" t="s">
        <v>33</v>
      </c>
      <c r="I70" s="38">
        <v>1.3580283919382992E-2</v>
      </c>
      <c r="J70" s="38">
        <v>1.4209219136779527E-2</v>
      </c>
      <c r="K70" s="38">
        <v>1.2814100882312596E-2</v>
      </c>
      <c r="L70" s="38">
        <v>1.3210163870374362E-2</v>
      </c>
      <c r="M70" s="32">
        <f>VLOOKUP($G70,'BD 2006-2014'!$C$8:$CX$70,'BD 2006-2014'!CK$1,0)</f>
        <v>235.51</v>
      </c>
      <c r="N70" s="32">
        <f>VLOOKUP($G70,'BD 2006-2014'!$C$8:$CX$70,'BD 2006-2014'!CL$1,0)</f>
        <v>256.01</v>
      </c>
      <c r="O70" s="687">
        <f>VLOOKUP($G70,'BD 2006-2014'!$C$8:$CX$70,'BD 2006-2014'!CM$1,0)</f>
        <v>250.58487</v>
      </c>
      <c r="P70" s="32">
        <f>VLOOKUP($G70,'BD 2006-2014'!$C$8:$CX$70,'BD 2006-2014'!CN$1,0)</f>
        <v>213.72588999999996</v>
      </c>
      <c r="Q70" s="32">
        <f>VLOOKUP($G70,'BD 2006-2014'!$C$8:$CX$70,'BD 2006-2014'!CO$1,0)</f>
        <v>239.90975999999998</v>
      </c>
      <c r="R70" s="32">
        <f>VLOOKUP($G70,'BD 2006-2014'!$C$8:$CX$70,'BD 2006-2014'!CP$1,0)</f>
        <v>237.17002999999997</v>
      </c>
      <c r="S70" s="687">
        <f>VLOOKUP($G70,'BD 2006-2014'!$C$8:$CX$70,'BD 2006-2014'!CQ$1,0)</f>
        <v>227.86782000000005</v>
      </c>
      <c r="T70" s="32">
        <f>VLOOKUP($G70,'BD 2006-2014'!$C$8:$CX$70,'BD 2006-2014'!CR$1,0)</f>
        <v>233.65644000000003</v>
      </c>
      <c r="U70" s="32">
        <f>VLOOKUP($G70,'BD 2006-2014'!$C$8:$CX$70,'BD 2006-2014'!CS$1,0)</f>
        <v>275.98578999999995</v>
      </c>
      <c r="V70" s="32">
        <f>VLOOKUP($G70,'BD 2006-2014'!$C$8:$CX$70,'BD 2006-2014'!CT$1,0)</f>
        <v>0</v>
      </c>
      <c r="W70" s="32">
        <f>VLOOKUP($G70,'BD 2006-2014'!$C$8:$CX$70,'BD 2006-2014'!CU$1,0)</f>
        <v>0</v>
      </c>
      <c r="X70" s="32">
        <f>VLOOKUP($G70,'BD 2006-2014'!$C$8:$CX$70,'BD 2006-2014'!CV$1,0)</f>
        <v>0</v>
      </c>
      <c r="Y70" s="32">
        <f>VLOOKUP($G70,'BD 2006-2014'!$C$8:$CX$70,'BD 2006-2014'!CW$1,0)</f>
        <v>0</v>
      </c>
      <c r="Z70" s="32">
        <f>VLOOKUP($G70,'BD 2006-2014'!$C$8:$CX$70,'BD 2006-2014'!CX$1,0)</f>
        <v>0</v>
      </c>
      <c r="AA70" s="564">
        <f>+O70*(1+$K70)^12</f>
        <v>291.95217521240488</v>
      </c>
      <c r="AB70" s="42">
        <f t="shared" si="21"/>
        <v>250.17942307297122</v>
      </c>
      <c r="AC70" s="42">
        <f t="shared" si="2"/>
        <v>280.82926849140733</v>
      </c>
      <c r="AD70" s="43">
        <f t="shared" si="3"/>
        <v>277.62224443467881</v>
      </c>
      <c r="AE70" s="1127">
        <f t="shared" si="22"/>
        <v>267.90501701042882</v>
      </c>
      <c r="AF70" s="1127">
        <f t="shared" si="23"/>
        <v>274.71071840155503</v>
      </c>
      <c r="AG70" s="1127">
        <f t="shared" si="24"/>
        <v>324.47748771452945</v>
      </c>
      <c r="AH70" s="1133">
        <f t="shared" si="25"/>
        <v>0</v>
      </c>
      <c r="AI70" s="1133">
        <f t="shared" si="26"/>
        <v>0</v>
      </c>
      <c r="AJ70" s="1133">
        <f t="shared" si="27"/>
        <v>0</v>
      </c>
      <c r="AK70" s="811">
        <f t="shared" si="28"/>
        <v>0</v>
      </c>
      <c r="AL70" s="811">
        <f t="shared" si="29"/>
        <v>0</v>
      </c>
      <c r="AM70" s="564">
        <f t="shared" si="30"/>
        <v>340.14851978595016</v>
      </c>
      <c r="AN70" s="42">
        <f t="shared" si="31"/>
        <v>292.85054669382697</v>
      </c>
      <c r="AO70" s="42">
        <f t="shared" si="32"/>
        <v>328.72809360244014</v>
      </c>
      <c r="AP70" s="42">
        <f t="shared" si="33"/>
        <v>324.97407284111131</v>
      </c>
      <c r="AQ70" s="80">
        <v>0.11381968980883406</v>
      </c>
      <c r="AR70" s="80">
        <v>0.88618031019116594</v>
      </c>
      <c r="AS70" s="85">
        <f t="shared" si="8"/>
        <v>1.0209999999999999</v>
      </c>
      <c r="AT70" s="85">
        <f t="shared" si="9"/>
        <v>1.0762</v>
      </c>
      <c r="AU70" s="72"/>
      <c r="AV70" s="72"/>
      <c r="AW70" s="72"/>
      <c r="AX70" s="72"/>
      <c r="AY70" s="72"/>
      <c r="AZ70" s="72"/>
      <c r="BA70" s="72"/>
      <c r="BB70" s="73"/>
      <c r="BC70" s="72"/>
      <c r="BD70" s="72"/>
      <c r="BE70" s="72"/>
      <c r="BF70" s="73"/>
      <c r="BG70" s="73">
        <f t="shared" si="36"/>
        <v>0</v>
      </c>
      <c r="BI70" s="500"/>
      <c r="BX70" s="1143">
        <f>+'BD 2006-2014'!GB52</f>
        <v>1.1325122420491947E-2</v>
      </c>
      <c r="BY70" s="1143">
        <f>+'BD 2006-2014'!GC52</f>
        <v>1.5139133802009066E-2</v>
      </c>
      <c r="BZ70" s="1143">
        <f>+'BD 2006-2014'!GD52</f>
        <v>1.4329646128874107E-2</v>
      </c>
      <c r="CA70" s="1143">
        <f>+'BD 2006-2014'!GE52</f>
        <v>1.7610666018527329E-2</v>
      </c>
      <c r="CC70" t="s">
        <v>73</v>
      </c>
      <c r="CD70" s="1154">
        <v>2.807955529439643E-2</v>
      </c>
      <c r="CE70" s="1155">
        <v>0.97192044470560357</v>
      </c>
      <c r="CN70" s="1621" t="s">
        <v>1333</v>
      </c>
    </row>
    <row r="71" spans="1:93" ht="13.8">
      <c r="A71" s="662" t="str">
        <f t="shared" si="155"/>
        <v>ELN</v>
      </c>
      <c r="B71" s="1243" t="s">
        <v>75</v>
      </c>
      <c r="C71" s="664" t="s">
        <v>76</v>
      </c>
      <c r="D71" s="664" t="s">
        <v>76</v>
      </c>
      <c r="E71" s="665" t="s">
        <v>215</v>
      </c>
      <c r="F71" s="664" t="str">
        <f t="shared" si="1"/>
        <v>ELNB</v>
      </c>
      <c r="G71" s="664" t="s">
        <v>77</v>
      </c>
      <c r="H71" s="664" t="s">
        <v>28</v>
      </c>
      <c r="I71" s="38"/>
      <c r="J71" s="38"/>
      <c r="K71" s="38"/>
      <c r="L71" s="38"/>
      <c r="M71" s="32"/>
      <c r="N71" s="32"/>
      <c r="O71" s="687"/>
      <c r="P71" s="32"/>
      <c r="Q71" s="32"/>
      <c r="R71" s="32"/>
      <c r="S71" s="687"/>
      <c r="T71" s="32"/>
      <c r="U71" s="32"/>
      <c r="V71" s="32"/>
      <c r="W71" s="32"/>
      <c r="X71" s="32"/>
      <c r="Y71" s="32"/>
      <c r="Z71" s="32"/>
      <c r="AA71" s="564"/>
      <c r="AB71" s="42">
        <f t="shared" si="21"/>
        <v>0</v>
      </c>
      <c r="AC71" s="42">
        <f t="shared" si="2"/>
        <v>0</v>
      </c>
      <c r="AD71" s="43">
        <f t="shared" si="3"/>
        <v>0</v>
      </c>
      <c r="AE71" s="1127">
        <f t="shared" si="22"/>
        <v>0</v>
      </c>
      <c r="AF71" s="1127">
        <f t="shared" si="23"/>
        <v>0</v>
      </c>
      <c r="AG71" s="1127">
        <f t="shared" si="24"/>
        <v>0</v>
      </c>
      <c r="AH71" s="1133">
        <f t="shared" si="25"/>
        <v>0</v>
      </c>
      <c r="AI71" s="1133">
        <f t="shared" si="26"/>
        <v>0</v>
      </c>
      <c r="AJ71" s="1133">
        <f t="shared" si="27"/>
        <v>0</v>
      </c>
      <c r="AK71" s="811">
        <f t="shared" si="28"/>
        <v>0</v>
      </c>
      <c r="AL71" s="811">
        <f t="shared" si="29"/>
        <v>0</v>
      </c>
      <c r="AM71" s="564">
        <f t="shared" si="30"/>
        <v>0</v>
      </c>
      <c r="AN71" s="42">
        <f t="shared" si="31"/>
        <v>0</v>
      </c>
      <c r="AO71" s="42">
        <f t="shared" si="32"/>
        <v>0</v>
      </c>
      <c r="AP71" s="42">
        <f t="shared" si="33"/>
        <v>0</v>
      </c>
      <c r="AQ71" s="80"/>
      <c r="AR71" s="80"/>
      <c r="AS71" s="85">
        <f t="shared" si="8"/>
        <v>1.0174000000000001</v>
      </c>
      <c r="AT71" s="85">
        <f t="shared" si="9"/>
        <v>1.089</v>
      </c>
      <c r="AU71" s="72"/>
      <c r="AV71" s="72"/>
      <c r="AW71" s="72"/>
      <c r="AX71" s="72"/>
      <c r="AY71" s="72"/>
      <c r="AZ71" s="72"/>
      <c r="BA71" s="72"/>
      <c r="BB71" s="73"/>
      <c r="BC71" s="72"/>
      <c r="BD71" s="72"/>
      <c r="BE71" s="72"/>
      <c r="BF71" s="73"/>
      <c r="BG71" s="73">
        <f t="shared" si="36"/>
        <v>0</v>
      </c>
      <c r="BI71" s="500"/>
      <c r="BX71" s="1143"/>
      <c r="BY71" s="1143"/>
      <c r="BZ71" s="1143"/>
      <c r="CA71" s="1143"/>
      <c r="CC71" t="s">
        <v>77</v>
      </c>
      <c r="CD71" s="1154"/>
      <c r="CE71" s="1155"/>
    </row>
    <row r="72" spans="1:93" ht="13.8">
      <c r="A72" s="666" t="str">
        <f t="shared" si="155"/>
        <v>ELN</v>
      </c>
      <c r="B72" s="667"/>
      <c r="C72" s="667"/>
      <c r="D72" s="671" t="s">
        <v>76</v>
      </c>
      <c r="E72" s="668" t="s">
        <v>215</v>
      </c>
      <c r="F72" s="667" t="str">
        <f t="shared" si="1"/>
        <v>ELNB</v>
      </c>
      <c r="G72" s="667"/>
      <c r="H72" s="669" t="s">
        <v>33</v>
      </c>
      <c r="I72" s="39"/>
      <c r="J72" s="39"/>
      <c r="K72" s="39"/>
      <c r="L72" s="39"/>
      <c r="M72" s="33"/>
      <c r="N72" s="33"/>
      <c r="O72" s="688"/>
      <c r="P72" s="33"/>
      <c r="Q72" s="33"/>
      <c r="R72" s="33"/>
      <c r="S72" s="688"/>
      <c r="T72" s="33"/>
      <c r="U72" s="33"/>
      <c r="V72" s="33"/>
      <c r="W72" s="33"/>
      <c r="X72" s="64"/>
      <c r="Y72" s="64"/>
      <c r="Z72" s="64"/>
      <c r="AA72" s="565"/>
      <c r="AB72" s="46">
        <f t="shared" si="21"/>
        <v>0</v>
      </c>
      <c r="AC72" s="46">
        <f t="shared" si="2"/>
        <v>0</v>
      </c>
      <c r="AD72" s="45">
        <f t="shared" si="3"/>
        <v>0</v>
      </c>
      <c r="AE72" s="1128">
        <f t="shared" si="22"/>
        <v>0</v>
      </c>
      <c r="AF72" s="1128">
        <f t="shared" si="23"/>
        <v>0</v>
      </c>
      <c r="AG72" s="1128">
        <f t="shared" si="24"/>
        <v>0</v>
      </c>
      <c r="AH72" s="693">
        <f t="shared" si="25"/>
        <v>0</v>
      </c>
      <c r="AI72" s="693">
        <f t="shared" si="26"/>
        <v>0</v>
      </c>
      <c r="AJ72" s="695">
        <f t="shared" si="27"/>
        <v>0</v>
      </c>
      <c r="AK72" s="812">
        <f t="shared" si="28"/>
        <v>0</v>
      </c>
      <c r="AL72" s="812">
        <f t="shared" si="29"/>
        <v>0</v>
      </c>
      <c r="AM72" s="565">
        <f t="shared" si="30"/>
        <v>0</v>
      </c>
      <c r="AN72" s="46">
        <f t="shared" si="31"/>
        <v>0</v>
      </c>
      <c r="AO72" s="46">
        <f t="shared" si="32"/>
        <v>0</v>
      </c>
      <c r="AP72" s="44">
        <f t="shared" si="33"/>
        <v>0</v>
      </c>
      <c r="AQ72" s="81"/>
      <c r="AR72" s="81"/>
      <c r="AS72" s="86">
        <f t="shared" si="8"/>
        <v>1.0209999999999999</v>
      </c>
      <c r="AT72" s="86">
        <f t="shared" si="9"/>
        <v>1.0762</v>
      </c>
      <c r="AU72" s="74"/>
      <c r="AV72" s="74"/>
      <c r="AW72" s="74"/>
      <c r="AX72" s="74"/>
      <c r="AY72" s="74"/>
      <c r="AZ72" s="75"/>
      <c r="BA72" s="75"/>
      <c r="BB72" s="76"/>
      <c r="BC72" s="74"/>
      <c r="BD72" s="74"/>
      <c r="BE72" s="74"/>
      <c r="BF72" s="76"/>
      <c r="BG72" s="76">
        <f t="shared" si="36"/>
        <v>0</v>
      </c>
      <c r="BI72" s="500"/>
      <c r="BX72" s="1144"/>
      <c r="BY72" s="1144"/>
      <c r="BZ72" s="1144"/>
      <c r="CA72" s="1144"/>
      <c r="CC72"/>
      <c r="CD72" s="1154"/>
      <c r="CE72" s="1155"/>
    </row>
    <row r="73" spans="1:93" ht="13.8">
      <c r="A73" s="662" t="str">
        <f t="shared" si="155"/>
        <v>ELN</v>
      </c>
      <c r="B73" s="667"/>
      <c r="C73" s="1198" t="s">
        <v>78</v>
      </c>
      <c r="D73" s="1198" t="s">
        <v>78</v>
      </c>
      <c r="E73" s="1222" t="s">
        <v>215</v>
      </c>
      <c r="F73" s="1198" t="str">
        <f t="shared" ref="F73:F107" si="156">+A73&amp;E73</f>
        <v>ELNB</v>
      </c>
      <c r="G73" s="1198" t="s">
        <v>79</v>
      </c>
      <c r="H73" s="1198" t="s">
        <v>33</v>
      </c>
      <c r="I73" s="38">
        <v>1.0374825041476403E-2</v>
      </c>
      <c r="J73" s="38">
        <v>1.0114956042487034E-2</v>
      </c>
      <c r="K73" s="38">
        <v>8.5211720762792056E-3</v>
      </c>
      <c r="L73" s="38">
        <v>7.1400757330219999E-3</v>
      </c>
      <c r="M73" s="32">
        <f>VLOOKUP($G73,'BD 2006-2014'!$C$8:$CX$70,'BD 2006-2014'!CK$1,0)</f>
        <v>0</v>
      </c>
      <c r="N73" s="32">
        <f>VLOOKUP($G73,'BD 2006-2014'!$C$8:$CX$70,'BD 2006-2014'!CL$1,0)</f>
        <v>0</v>
      </c>
      <c r="O73" s="687">
        <f>VLOOKUP($G73,'BD 2006-2014'!$C$8:$CX$70,'BD 2006-2014'!CM$1,0)</f>
        <v>0</v>
      </c>
      <c r="P73" s="32">
        <f>VLOOKUP($G73,'BD 2006-2014'!$C$8:$CX$70,'BD 2006-2014'!CN$1,0)</f>
        <v>0</v>
      </c>
      <c r="Q73" s="32">
        <f>VLOOKUP($G73,'BD 2006-2014'!$C$8:$CX$70,'BD 2006-2014'!CO$1,0)</f>
        <v>0</v>
      </c>
      <c r="R73" s="32">
        <f>VLOOKUP($G73,'BD 2006-2014'!$C$8:$CX$70,'BD 2006-2014'!CP$1,0)</f>
        <v>0</v>
      </c>
      <c r="S73" s="687">
        <f>VLOOKUP($G73,'BD 2006-2014'!$C$8:$CX$70,'BD 2006-2014'!CQ$1,0)</f>
        <v>0</v>
      </c>
      <c r="T73" s="32">
        <f>VLOOKUP($G73,'BD 2006-2014'!$C$8:$CX$70,'BD 2006-2014'!CR$1,0)</f>
        <v>0</v>
      </c>
      <c r="U73" s="32">
        <f>VLOOKUP($G73,'BD 2006-2014'!$C$8:$CX$70,'BD 2006-2014'!CS$1,0)</f>
        <v>0</v>
      </c>
      <c r="V73" s="32">
        <f>VLOOKUP($G73,'BD 2006-2014'!$C$8:$CX$70,'BD 2006-2014'!CT$1,0)</f>
        <v>0</v>
      </c>
      <c r="W73" s="32">
        <f>VLOOKUP($G73,'BD 2006-2014'!$C$8:$CX$70,'BD 2006-2014'!CU$1,0)</f>
        <v>0</v>
      </c>
      <c r="X73" s="32">
        <f>VLOOKUP($G73,'BD 2006-2014'!$C$8:$CX$70,'BD 2006-2014'!CV$1,0)</f>
        <v>0</v>
      </c>
      <c r="Y73" s="32">
        <f>VLOOKUP($G73,'BD 2006-2014'!$C$8:$CX$70,'BD 2006-2014'!CW$1,0)</f>
        <v>0</v>
      </c>
      <c r="Z73" s="32">
        <f>VLOOKUP($G73,'BD 2006-2014'!$C$8:$CX$70,'BD 2006-2014'!CX$1,0)</f>
        <v>0</v>
      </c>
      <c r="AA73" s="564">
        <f>+O73*(1+$K73)^12</f>
        <v>0</v>
      </c>
      <c r="AB73" s="42">
        <f t="shared" si="21"/>
        <v>0</v>
      </c>
      <c r="AC73" s="42">
        <f t="shared" si="2"/>
        <v>0</v>
      </c>
      <c r="AD73" s="43">
        <f t="shared" si="3"/>
        <v>0</v>
      </c>
      <c r="AE73" s="1127">
        <f t="shared" si="22"/>
        <v>0</v>
      </c>
      <c r="AF73" s="1127">
        <f t="shared" si="23"/>
        <v>0</v>
      </c>
      <c r="AG73" s="1127">
        <f t="shared" si="24"/>
        <v>0</v>
      </c>
      <c r="AH73" s="1133">
        <f t="shared" si="25"/>
        <v>0</v>
      </c>
      <c r="AI73" s="1133">
        <f t="shared" si="26"/>
        <v>0</v>
      </c>
      <c r="AJ73" s="1133">
        <f t="shared" si="27"/>
        <v>0</v>
      </c>
      <c r="AK73" s="811">
        <f t="shared" si="28"/>
        <v>0</v>
      </c>
      <c r="AL73" s="811">
        <f t="shared" si="29"/>
        <v>0</v>
      </c>
      <c r="AM73" s="564">
        <f t="shared" si="30"/>
        <v>0</v>
      </c>
      <c r="AN73" s="42">
        <f t="shared" si="31"/>
        <v>0</v>
      </c>
      <c r="AO73" s="42">
        <f t="shared" si="32"/>
        <v>0</v>
      </c>
      <c r="AP73" s="42">
        <f t="shared" si="33"/>
        <v>0</v>
      </c>
      <c r="AQ73" s="80"/>
      <c r="AR73" s="80"/>
      <c r="AS73" s="85">
        <f t="shared" ref="AS73:AS107" si="157">VLOOKUP($H73,FEPD,2,0)</f>
        <v>1.0209999999999999</v>
      </c>
      <c r="AT73" s="85">
        <f t="shared" ref="AT73:AT107" si="158">VLOOKUP($H73,FEPD,3,0)</f>
        <v>1.0762</v>
      </c>
      <c r="AU73" s="72"/>
      <c r="AV73" s="72"/>
      <c r="AW73" s="72"/>
      <c r="AX73" s="72"/>
      <c r="AY73" s="72"/>
      <c r="AZ73" s="72"/>
      <c r="BA73" s="72"/>
      <c r="BB73" s="73"/>
      <c r="BC73" s="72"/>
      <c r="BD73" s="72"/>
      <c r="BE73" s="72"/>
      <c r="BF73" s="73"/>
      <c r="BG73" s="73"/>
      <c r="BI73" s="500"/>
      <c r="BX73" s="1143">
        <f>+'BD 2006-2014'!GB45</f>
        <v>-0.32870183042926149</v>
      </c>
      <c r="BY73" s="1143">
        <f>+'BD 2006-2014'!GC45</f>
        <v>-0.32828058644428515</v>
      </c>
      <c r="BZ73" s="1143">
        <f>+'BD 2006-2014'!GD45</f>
        <v>-0.2669033814197786</v>
      </c>
      <c r="CA73" s="1143">
        <f>+'BD 2006-2014'!GE45</f>
        <v>-0.32871200004261636</v>
      </c>
      <c r="CC73" t="s">
        <v>79</v>
      </c>
      <c r="CD73" s="1154">
        <v>0.19437484276729555</v>
      </c>
      <c r="CE73" s="1155">
        <v>0.80562515723270445</v>
      </c>
    </row>
    <row r="74" spans="1:93" ht="13.8">
      <c r="A74" s="662" t="str">
        <f t="shared" si="155"/>
        <v>ELN</v>
      </c>
      <c r="B74" s="667"/>
      <c r="C74" s="1198" t="s">
        <v>80</v>
      </c>
      <c r="D74" s="1198" t="s">
        <v>80</v>
      </c>
      <c r="E74" s="1222" t="s">
        <v>215</v>
      </c>
      <c r="F74" s="1198" t="str">
        <f t="shared" si="156"/>
        <v>ELNB</v>
      </c>
      <c r="G74" s="1198" t="s">
        <v>81</v>
      </c>
      <c r="H74" s="1198" t="s">
        <v>45</v>
      </c>
      <c r="I74" s="38">
        <v>0</v>
      </c>
      <c r="J74" s="38">
        <v>0</v>
      </c>
      <c r="K74" s="38">
        <v>0</v>
      </c>
      <c r="L74" s="38">
        <v>0</v>
      </c>
      <c r="M74" s="32">
        <f>VLOOKUP($G74,'BD 2006-2014'!$C$8:$CX$70,'BD 2006-2014'!CK$1,0)</f>
        <v>0</v>
      </c>
      <c r="N74" s="32">
        <f>VLOOKUP($G74,'BD 2006-2014'!$C$8:$CX$70,'BD 2006-2014'!CL$1,0)</f>
        <v>0</v>
      </c>
      <c r="O74" s="687">
        <f>VLOOKUP($G74,'BD 2006-2014'!$C$8:$CX$70,'BD 2006-2014'!CM$1,0)</f>
        <v>0</v>
      </c>
      <c r="P74" s="32">
        <f>VLOOKUP($G74,'BD 2006-2014'!$C$8:$CX$70,'BD 2006-2014'!CN$1,0)</f>
        <v>0</v>
      </c>
      <c r="Q74" s="32">
        <f>VLOOKUP($G74,'BD 2006-2014'!$C$8:$CX$70,'BD 2006-2014'!CO$1,0)</f>
        <v>0</v>
      </c>
      <c r="R74" s="32">
        <f>VLOOKUP($G74,'BD 2006-2014'!$C$8:$CX$70,'BD 2006-2014'!CP$1,0)</f>
        <v>0</v>
      </c>
      <c r="S74" s="687">
        <f>VLOOKUP($G74,'BD 2006-2014'!$C$8:$CX$70,'BD 2006-2014'!CQ$1,0)</f>
        <v>0</v>
      </c>
      <c r="T74" s="32">
        <f>VLOOKUP($G74,'BD 2006-2014'!$C$8:$CX$70,'BD 2006-2014'!CR$1,0)</f>
        <v>0</v>
      </c>
      <c r="U74" s="32">
        <f>VLOOKUP($G74,'BD 2006-2014'!$C$8:$CX$70,'BD 2006-2014'!CS$1,0)</f>
        <v>0</v>
      </c>
      <c r="V74" s="32">
        <f>VLOOKUP($G74,'BD 2006-2014'!$C$8:$CX$70,'BD 2006-2014'!CT$1,0)</f>
        <v>0</v>
      </c>
      <c r="W74" s="32">
        <f>VLOOKUP($G74,'BD 2006-2014'!$C$8:$CX$70,'BD 2006-2014'!CU$1,0)</f>
        <v>0</v>
      </c>
      <c r="X74" s="32">
        <f>VLOOKUP($G74,'BD 2006-2014'!$C$8:$CX$70,'BD 2006-2014'!CV$1,0)</f>
        <v>0</v>
      </c>
      <c r="Y74" s="32">
        <f>VLOOKUP($G74,'BD 2006-2014'!$C$8:$CX$70,'BD 2006-2014'!CW$1,0)</f>
        <v>0</v>
      </c>
      <c r="Z74" s="32">
        <f>VLOOKUP($G74,'BD 2006-2014'!$C$8:$CX$70,'BD 2006-2014'!CX$1,0)</f>
        <v>0</v>
      </c>
      <c r="AA74" s="564">
        <f>+O74*(1+$K74)^12</f>
        <v>0</v>
      </c>
      <c r="AB74" s="42">
        <f t="shared" si="21"/>
        <v>0</v>
      </c>
      <c r="AC74" s="42">
        <f t="shared" si="2"/>
        <v>0</v>
      </c>
      <c r="AD74" s="43">
        <f t="shared" si="3"/>
        <v>0</v>
      </c>
      <c r="AE74" s="1127">
        <f t="shared" si="22"/>
        <v>0</v>
      </c>
      <c r="AF74" s="1127">
        <f t="shared" si="23"/>
        <v>0</v>
      </c>
      <c r="AG74" s="1127">
        <f t="shared" si="24"/>
        <v>0</v>
      </c>
      <c r="AH74" s="1133">
        <f t="shared" si="25"/>
        <v>0</v>
      </c>
      <c r="AI74" s="1133">
        <f t="shared" si="26"/>
        <v>0</v>
      </c>
      <c r="AJ74" s="1133">
        <f t="shared" si="27"/>
        <v>0</v>
      </c>
      <c r="AK74" s="811">
        <f t="shared" si="28"/>
        <v>0</v>
      </c>
      <c r="AL74" s="811">
        <f t="shared" si="29"/>
        <v>0</v>
      </c>
      <c r="AM74" s="564">
        <f t="shared" si="30"/>
        <v>0</v>
      </c>
      <c r="AN74" s="42">
        <f t="shared" si="31"/>
        <v>0</v>
      </c>
      <c r="AO74" s="42">
        <f t="shared" si="32"/>
        <v>0</v>
      </c>
      <c r="AP74" s="42">
        <f t="shared" si="33"/>
        <v>0</v>
      </c>
      <c r="AQ74" s="80"/>
      <c r="AR74" s="80"/>
      <c r="AS74" s="85">
        <f t="shared" si="157"/>
        <v>1.038</v>
      </c>
      <c r="AT74" s="85">
        <f t="shared" si="158"/>
        <v>1.0704</v>
      </c>
      <c r="AU74" s="72"/>
      <c r="AV74" s="72"/>
      <c r="AW74" s="72"/>
      <c r="AX74" s="72"/>
      <c r="AY74" s="72"/>
      <c r="AZ74" s="72"/>
      <c r="BA74" s="72"/>
      <c r="BB74" s="73"/>
      <c r="BC74" s="72"/>
      <c r="BD74" s="72"/>
      <c r="BE74" s="72"/>
      <c r="BF74" s="73"/>
      <c r="BG74" s="73"/>
      <c r="BI74" s="500"/>
      <c r="BX74" s="1143">
        <f>+'BD 2006-2014'!GB47</f>
        <v>0</v>
      </c>
      <c r="BY74" s="1143">
        <f>+'BD 2006-2014'!GC47</f>
        <v>0</v>
      </c>
      <c r="BZ74" s="1143">
        <f>+'BD 2006-2014'!GD47</f>
        <v>0</v>
      </c>
      <c r="CA74" s="1143">
        <f>+'BD 2006-2014'!GE47</f>
        <v>0</v>
      </c>
      <c r="CC74" t="s">
        <v>81</v>
      </c>
      <c r="CD74" s="1154">
        <v>1.8145034740160937E-2</v>
      </c>
      <c r="CE74" s="1155">
        <v>0.98185496525983906</v>
      </c>
    </row>
    <row r="75" spans="1:93" ht="13.8">
      <c r="A75" s="662" t="str">
        <f t="shared" si="155"/>
        <v>ELN</v>
      </c>
      <c r="B75" s="663"/>
      <c r="C75" s="664" t="s">
        <v>82</v>
      </c>
      <c r="D75" s="672" t="s">
        <v>82</v>
      </c>
      <c r="E75" s="665" t="s">
        <v>215</v>
      </c>
      <c r="F75" s="664" t="str">
        <f t="shared" si="156"/>
        <v>ELNB</v>
      </c>
      <c r="G75" s="664" t="s">
        <v>477</v>
      </c>
      <c r="H75" s="664" t="s">
        <v>33</v>
      </c>
      <c r="I75" s="38"/>
      <c r="J75" s="38"/>
      <c r="K75" s="38"/>
      <c r="L75" s="38"/>
      <c r="M75" s="32"/>
      <c r="N75" s="32"/>
      <c r="O75" s="687"/>
      <c r="P75" s="32"/>
      <c r="Q75" s="32"/>
      <c r="R75" s="32"/>
      <c r="S75" s="687"/>
      <c r="T75" s="32"/>
      <c r="U75" s="32"/>
      <c r="V75" s="32"/>
      <c r="W75" s="32"/>
      <c r="X75" s="32"/>
      <c r="Y75" s="32"/>
      <c r="Z75" s="32"/>
      <c r="AA75" s="564"/>
      <c r="AB75" s="42">
        <f t="shared" si="21"/>
        <v>0</v>
      </c>
      <c r="AC75" s="42">
        <f t="shared" si="2"/>
        <v>0</v>
      </c>
      <c r="AD75" s="43">
        <f t="shared" si="3"/>
        <v>0</v>
      </c>
      <c r="AE75" s="1127">
        <f t="shared" si="22"/>
        <v>0</v>
      </c>
      <c r="AF75" s="1127">
        <f t="shared" si="23"/>
        <v>0</v>
      </c>
      <c r="AG75" s="1127">
        <f t="shared" si="24"/>
        <v>0</v>
      </c>
      <c r="AH75" s="1133">
        <f t="shared" si="25"/>
        <v>0</v>
      </c>
      <c r="AI75" s="1133">
        <f t="shared" si="26"/>
        <v>0</v>
      </c>
      <c r="AJ75" s="1133">
        <f t="shared" si="27"/>
        <v>0</v>
      </c>
      <c r="AK75" s="811">
        <f t="shared" si="28"/>
        <v>0</v>
      </c>
      <c r="AL75" s="811">
        <f t="shared" si="29"/>
        <v>0</v>
      </c>
      <c r="AM75" s="564">
        <f t="shared" si="30"/>
        <v>0</v>
      </c>
      <c r="AN75" s="42">
        <f t="shared" si="31"/>
        <v>0</v>
      </c>
      <c r="AO75" s="42">
        <f t="shared" si="32"/>
        <v>0</v>
      </c>
      <c r="AP75" s="42">
        <f t="shared" si="33"/>
        <v>0</v>
      </c>
      <c r="AQ75" s="80"/>
      <c r="AR75" s="80"/>
      <c r="AS75" s="85">
        <f t="shared" si="157"/>
        <v>1.0209999999999999</v>
      </c>
      <c r="AT75" s="85">
        <f t="shared" si="158"/>
        <v>1.0762</v>
      </c>
      <c r="AU75" s="72"/>
      <c r="AV75" s="72"/>
      <c r="AW75" s="72"/>
      <c r="AX75" s="72"/>
      <c r="AY75" s="72"/>
      <c r="AZ75" s="72"/>
      <c r="BA75" s="72"/>
      <c r="BB75" s="73"/>
      <c r="BC75" s="72"/>
      <c r="BD75" s="72"/>
      <c r="BE75" s="72"/>
      <c r="BF75" s="73"/>
      <c r="BG75" s="73">
        <f t="shared" si="36"/>
        <v>0</v>
      </c>
      <c r="BI75" s="500"/>
      <c r="BX75" s="1143"/>
      <c r="BY75" s="1143"/>
      <c r="BZ75" s="1143"/>
      <c r="CA75" s="1143"/>
      <c r="CC75" t="s">
        <v>477</v>
      </c>
      <c r="CD75" s="1154"/>
      <c r="CE75" s="1155"/>
    </row>
    <row r="76" spans="1:93" ht="13.8">
      <c r="A76" s="666" t="str">
        <f t="shared" si="155"/>
        <v>ELN</v>
      </c>
      <c r="B76" s="667"/>
      <c r="C76" s="667"/>
      <c r="D76" s="669" t="s">
        <v>82</v>
      </c>
      <c r="E76" s="668" t="s">
        <v>215</v>
      </c>
      <c r="F76" s="667" t="str">
        <f t="shared" si="156"/>
        <v>ELNB</v>
      </c>
      <c r="G76" s="667" t="s">
        <v>83</v>
      </c>
      <c r="H76" s="669" t="s">
        <v>33</v>
      </c>
      <c r="I76" s="39">
        <v>2.7417886221121008E-3</v>
      </c>
      <c r="J76" s="39">
        <v>1.7703306211255265E-3</v>
      </c>
      <c r="K76" s="39">
        <v>2.6012747743358951E-3</v>
      </c>
      <c r="L76" s="39">
        <v>4.9040285849706938E-3</v>
      </c>
      <c r="M76" s="33">
        <f>VLOOKUP($G76,'BD 2006-2014'!$C$8:$CX$70,'BD 2006-2014'!CK$1,0)</f>
        <v>274.46899999999999</v>
      </c>
      <c r="N76" s="33">
        <f>VLOOKUP($G76,'BD 2006-2014'!$C$8:$CX$70,'BD 2006-2014'!CL$1,0)</f>
        <v>0</v>
      </c>
      <c r="O76" s="688">
        <f>VLOOKUP($G76,'BD 2006-2014'!$C$8:$CX$70,'BD 2006-2014'!CM$1,0)</f>
        <v>0</v>
      </c>
      <c r="P76" s="33">
        <f>VLOOKUP($G76,'BD 2006-2014'!$C$8:$CX$70,'BD 2006-2014'!CN$1,0)</f>
        <v>0</v>
      </c>
      <c r="Q76" s="33">
        <f>VLOOKUP($G76,'BD 2006-2014'!$C$8:$CX$70,'BD 2006-2014'!CO$1,0)</f>
        <v>0</v>
      </c>
      <c r="R76" s="33">
        <f>VLOOKUP($G76,'BD 2006-2014'!$C$8:$CX$70,'BD 2006-2014'!CP$1,0)</f>
        <v>0</v>
      </c>
      <c r="S76" s="688">
        <f>VLOOKUP($G76,'BD 2006-2014'!$C$8:$CX$70,'BD 2006-2014'!CQ$1,0)</f>
        <v>0</v>
      </c>
      <c r="T76" s="33">
        <f>VLOOKUP($G76,'BD 2006-2014'!$C$8:$CX$70,'BD 2006-2014'!CR$1,0)</f>
        <v>0</v>
      </c>
      <c r="U76" s="33">
        <f>VLOOKUP($G76,'BD 2006-2014'!$C$8:$CX$70,'BD 2006-2014'!CS$1,0)</f>
        <v>0</v>
      </c>
      <c r="V76" s="33">
        <f>VLOOKUP($G76,'BD 2006-2014'!$C$8:$CX$70,'BD 2006-2014'!CT$1,0)</f>
        <v>0</v>
      </c>
      <c r="W76" s="33">
        <f>VLOOKUP($G76,'BD 2006-2014'!$C$8:$CX$70,'BD 2006-2014'!CU$1,0)</f>
        <v>0</v>
      </c>
      <c r="X76" s="64">
        <f>VLOOKUP($G76,'BD 2006-2014'!$C$8:$CX$70,'BD 2006-2014'!CV$1,0)</f>
        <v>0</v>
      </c>
      <c r="Y76" s="64">
        <f>VLOOKUP($G76,'BD 2006-2014'!$C$8:$CX$70,'BD 2006-2014'!CW$1,0)</f>
        <v>0</v>
      </c>
      <c r="Z76" s="64">
        <f>VLOOKUP($G76,'BD 2006-2014'!$C$8:$CX$70,'BD 2006-2014'!CX$1,0)</f>
        <v>0</v>
      </c>
      <c r="AA76" s="565"/>
      <c r="AB76" s="46"/>
      <c r="AC76" s="46"/>
      <c r="AD76" s="45"/>
      <c r="AE76" s="1128"/>
      <c r="AF76" s="1128"/>
      <c r="AG76" s="1128"/>
      <c r="AH76" s="693"/>
      <c r="AI76" s="693"/>
      <c r="AJ76" s="695"/>
      <c r="AK76" s="812"/>
      <c r="AL76" s="812"/>
      <c r="AM76" s="565"/>
      <c r="AN76" s="46"/>
      <c r="AO76" s="46"/>
      <c r="AP76" s="44"/>
      <c r="AQ76" s="81"/>
      <c r="AR76" s="81"/>
      <c r="AS76" s="86"/>
      <c r="AT76" s="86"/>
      <c r="AU76" s="1802"/>
      <c r="AV76" s="1802"/>
      <c r="AW76" s="1802"/>
      <c r="AX76" s="1802"/>
      <c r="AY76" s="1802"/>
      <c r="AZ76" s="1803"/>
      <c r="BA76" s="1803"/>
      <c r="BB76" s="1804"/>
      <c r="BC76" s="1802"/>
      <c r="BD76" s="1802"/>
      <c r="BE76" s="1802"/>
      <c r="BF76" s="1804"/>
      <c r="BG76" s="1804">
        <f t="shared" si="36"/>
        <v>0</v>
      </c>
      <c r="BI76" s="500"/>
      <c r="BX76" s="1144">
        <f>+'BD 2006-2014'!GB48</f>
        <v>-2.8523970502406268E-3</v>
      </c>
      <c r="BY76" s="1144">
        <f>+'BD 2006-2014'!GC48</f>
        <v>2.2225566208979616E-3</v>
      </c>
      <c r="BZ76" s="1144">
        <f>+'BD 2006-2014'!GD48</f>
        <v>3.0541191728384169E-3</v>
      </c>
      <c r="CA76" s="1144">
        <f>+'BD 2006-2014'!GE48</f>
        <v>-1.6196601358098677E-3</v>
      </c>
      <c r="CC76" t="s">
        <v>83</v>
      </c>
      <c r="CD76" s="1154">
        <v>0.33934097853668665</v>
      </c>
      <c r="CE76" s="1155">
        <v>0.66065902146331335</v>
      </c>
      <c r="CN76" s="1621" t="s">
        <v>1333</v>
      </c>
      <c r="CO76" s="244" t="s">
        <v>1357</v>
      </c>
    </row>
    <row r="77" spans="1:93" ht="13.8">
      <c r="A77" s="662" t="str">
        <f t="shared" si="155"/>
        <v>ELN</v>
      </c>
      <c r="B77" s="663"/>
      <c r="C77" s="664" t="s">
        <v>84</v>
      </c>
      <c r="D77" s="664" t="s">
        <v>84</v>
      </c>
      <c r="E77" s="665" t="s">
        <v>215</v>
      </c>
      <c r="F77" s="664" t="str">
        <f t="shared" si="156"/>
        <v>ELNB</v>
      </c>
      <c r="G77" s="664" t="s">
        <v>478</v>
      </c>
      <c r="H77" s="664" t="s">
        <v>28</v>
      </c>
      <c r="I77" s="38"/>
      <c r="J77" s="38"/>
      <c r="K77" s="38"/>
      <c r="L77" s="38"/>
      <c r="M77" s="32"/>
      <c r="N77" s="32"/>
      <c r="O77" s="687"/>
      <c r="P77" s="32"/>
      <c r="Q77" s="32"/>
      <c r="R77" s="32"/>
      <c r="S77" s="687"/>
      <c r="T77" s="32"/>
      <c r="U77" s="32"/>
      <c r="V77" s="32"/>
      <c r="W77" s="32"/>
      <c r="X77" s="32"/>
      <c r="Y77" s="32"/>
      <c r="Z77" s="32"/>
      <c r="AA77" s="564"/>
      <c r="AB77" s="42">
        <f t="shared" si="21"/>
        <v>0</v>
      </c>
      <c r="AC77" s="42">
        <f t="shared" si="2"/>
        <v>0</v>
      </c>
      <c r="AD77" s="43">
        <f t="shared" si="3"/>
        <v>0</v>
      </c>
      <c r="AE77" s="1127">
        <f t="shared" si="22"/>
        <v>0</v>
      </c>
      <c r="AF77" s="1127">
        <f t="shared" si="23"/>
        <v>0</v>
      </c>
      <c r="AG77" s="1127">
        <f t="shared" si="24"/>
        <v>0</v>
      </c>
      <c r="AH77" s="1133">
        <f t="shared" si="25"/>
        <v>0</v>
      </c>
      <c r="AI77" s="1133">
        <f t="shared" si="26"/>
        <v>0</v>
      </c>
      <c r="AJ77" s="1133">
        <f t="shared" si="27"/>
        <v>0</v>
      </c>
      <c r="AK77" s="811">
        <f t="shared" si="28"/>
        <v>0</v>
      </c>
      <c r="AL77" s="811">
        <f t="shared" si="29"/>
        <v>0</v>
      </c>
      <c r="AM77" s="564">
        <f t="shared" si="30"/>
        <v>0</v>
      </c>
      <c r="AN77" s="42">
        <f t="shared" si="31"/>
        <v>0</v>
      </c>
      <c r="AO77" s="42">
        <f t="shared" si="32"/>
        <v>0</v>
      </c>
      <c r="AP77" s="42">
        <f t="shared" si="33"/>
        <v>0</v>
      </c>
      <c r="AQ77" s="80"/>
      <c r="AR77" s="80"/>
      <c r="AS77" s="85">
        <f t="shared" si="157"/>
        <v>1.0174000000000001</v>
      </c>
      <c r="AT77" s="85">
        <f t="shared" si="158"/>
        <v>1.089</v>
      </c>
      <c r="AU77" s="72"/>
      <c r="AV77" s="72"/>
      <c r="AW77" s="72"/>
      <c r="AX77" s="72"/>
      <c r="AY77" s="72"/>
      <c r="AZ77" s="72"/>
      <c r="BA77" s="72"/>
      <c r="BB77" s="73"/>
      <c r="BC77" s="72"/>
      <c r="BD77" s="72"/>
      <c r="BE77" s="72"/>
      <c r="BF77" s="73"/>
      <c r="BG77" s="73">
        <f t="shared" si="36"/>
        <v>0</v>
      </c>
      <c r="BI77" s="500"/>
      <c r="BX77" s="1143"/>
      <c r="BY77" s="1143"/>
      <c r="BZ77" s="1143"/>
      <c r="CA77" s="1143"/>
      <c r="CC77" t="s">
        <v>478</v>
      </c>
      <c r="CD77" s="1154"/>
      <c r="CE77" s="1155"/>
    </row>
    <row r="78" spans="1:93" ht="13.8">
      <c r="A78" s="666" t="str">
        <f t="shared" si="155"/>
        <v>ELN</v>
      </c>
      <c r="B78" s="667"/>
      <c r="C78" s="667"/>
      <c r="D78" s="671" t="s">
        <v>84</v>
      </c>
      <c r="E78" s="668" t="s">
        <v>215</v>
      </c>
      <c r="F78" s="667" t="str">
        <f t="shared" si="156"/>
        <v>ELNB</v>
      </c>
      <c r="G78" s="667" t="s">
        <v>85</v>
      </c>
      <c r="H78" s="669" t="s">
        <v>33</v>
      </c>
      <c r="I78" s="39">
        <v>9.593596003993874E-3</v>
      </c>
      <c r="J78" s="39">
        <v>6.9373058388792052E-3</v>
      </c>
      <c r="K78" s="39">
        <v>7.8137475644093051E-3</v>
      </c>
      <c r="L78" s="39">
        <v>8.5115662326538735E-3</v>
      </c>
      <c r="M78" s="33">
        <f>VLOOKUP($G78,'BD 2006-2014'!$C$8:$CX$70,'BD 2006-2014'!CK$1,0)</f>
        <v>0</v>
      </c>
      <c r="N78" s="33">
        <f>VLOOKUP($G78,'BD 2006-2014'!$C$8:$CX$70,'BD 2006-2014'!CL$1,0)</f>
        <v>0</v>
      </c>
      <c r="O78" s="688">
        <f>VLOOKUP($G78,'BD 2006-2014'!$C$8:$CX$70,'BD 2006-2014'!CM$1,0)</f>
        <v>0</v>
      </c>
      <c r="P78" s="33">
        <f>VLOOKUP($G78,'BD 2006-2014'!$C$8:$CX$70,'BD 2006-2014'!CN$1,0)</f>
        <v>0</v>
      </c>
      <c r="Q78" s="33">
        <f>VLOOKUP($G78,'BD 2006-2014'!$C$8:$CX$70,'BD 2006-2014'!CO$1,0)</f>
        <v>0</v>
      </c>
      <c r="R78" s="33">
        <f>VLOOKUP($G78,'BD 2006-2014'!$C$8:$CX$70,'BD 2006-2014'!CP$1,0)</f>
        <v>0</v>
      </c>
      <c r="S78" s="688">
        <f>VLOOKUP($G78,'BD 2006-2014'!$C$8:$CX$70,'BD 2006-2014'!CQ$1,0)</f>
        <v>0</v>
      </c>
      <c r="T78" s="33">
        <f>VLOOKUP($G78,'BD 2006-2014'!$C$8:$CX$70,'BD 2006-2014'!CR$1,0)</f>
        <v>0</v>
      </c>
      <c r="U78" s="33">
        <f>VLOOKUP($G78,'BD 2006-2014'!$C$8:$CX$70,'BD 2006-2014'!CS$1,0)</f>
        <v>0</v>
      </c>
      <c r="V78" s="33">
        <f>VLOOKUP($G78,'BD 2006-2014'!$C$8:$CX$70,'BD 2006-2014'!CT$1,0)</f>
        <v>0</v>
      </c>
      <c r="W78" s="33">
        <f>VLOOKUP($G78,'BD 2006-2014'!$C$8:$CX$70,'BD 2006-2014'!CU$1,0)</f>
        <v>0</v>
      </c>
      <c r="X78" s="64">
        <f>VLOOKUP($G78,'BD 2006-2014'!$C$8:$CX$70,'BD 2006-2014'!CV$1,0)</f>
        <v>0</v>
      </c>
      <c r="Y78" s="64">
        <f>VLOOKUP($G78,'BD 2006-2014'!$C$8:$CX$70,'BD 2006-2014'!CW$1,0)</f>
        <v>0</v>
      </c>
      <c r="Z78" s="64">
        <f>VLOOKUP($G78,'BD 2006-2014'!$C$8:$CX$70,'BD 2006-2014'!CX$1,0)</f>
        <v>0</v>
      </c>
      <c r="AA78" s="565">
        <f>+O78*(1+$K78)^12</f>
        <v>0</v>
      </c>
      <c r="AB78" s="46">
        <f t="shared" si="21"/>
        <v>0</v>
      </c>
      <c r="AC78" s="46">
        <f t="shared" si="2"/>
        <v>0</v>
      </c>
      <c r="AD78" s="45">
        <f t="shared" si="3"/>
        <v>0</v>
      </c>
      <c r="AE78" s="1128">
        <f t="shared" si="22"/>
        <v>0</v>
      </c>
      <c r="AF78" s="1128">
        <f t="shared" si="23"/>
        <v>0</v>
      </c>
      <c r="AG78" s="1128">
        <f t="shared" si="24"/>
        <v>0</v>
      </c>
      <c r="AH78" s="693">
        <f t="shared" si="25"/>
        <v>0</v>
      </c>
      <c r="AI78" s="693">
        <f t="shared" si="26"/>
        <v>0</v>
      </c>
      <c r="AJ78" s="695">
        <f t="shared" si="27"/>
        <v>0</v>
      </c>
      <c r="AK78" s="812">
        <f t="shared" si="28"/>
        <v>0</v>
      </c>
      <c r="AL78" s="812">
        <f t="shared" si="29"/>
        <v>0</v>
      </c>
      <c r="AM78" s="565">
        <f t="shared" si="30"/>
        <v>0</v>
      </c>
      <c r="AN78" s="46">
        <f t="shared" si="31"/>
        <v>0</v>
      </c>
      <c r="AO78" s="46">
        <f t="shared" si="32"/>
        <v>0</v>
      </c>
      <c r="AP78" s="44">
        <f t="shared" si="33"/>
        <v>0</v>
      </c>
      <c r="AQ78" s="81"/>
      <c r="AR78" s="81"/>
      <c r="AS78" s="86">
        <f t="shared" si="157"/>
        <v>1.0209999999999999</v>
      </c>
      <c r="AT78" s="86">
        <f t="shared" si="158"/>
        <v>1.0762</v>
      </c>
      <c r="AU78" s="74"/>
      <c r="AV78" s="74"/>
      <c r="AW78" s="74"/>
      <c r="AX78" s="74"/>
      <c r="AY78" s="74"/>
      <c r="AZ78" s="75"/>
      <c r="BA78" s="75"/>
      <c r="BB78" s="76"/>
      <c r="BC78" s="74"/>
      <c r="BD78" s="74"/>
      <c r="BE78" s="74"/>
      <c r="BF78" s="76"/>
      <c r="BG78" s="76"/>
      <c r="BI78" s="500"/>
      <c r="BX78" s="1144">
        <f>+'BD 2006-2014'!GB51</f>
        <v>-0.3272273126014279</v>
      </c>
      <c r="BY78" s="1144">
        <f>+'BD 2006-2014'!GC51</f>
        <v>-0.32959927873910982</v>
      </c>
      <c r="BZ78" s="1144">
        <f>+'BD 2006-2014'!GD51</f>
        <v>-0.27189714697660694</v>
      </c>
      <c r="CA78" s="1144">
        <f>+'BD 2006-2014'!GE51</f>
        <v>-0.32491653329325132</v>
      </c>
      <c r="CC78" t="s">
        <v>85</v>
      </c>
      <c r="CD78" s="1154">
        <v>0.29112577118705685</v>
      </c>
      <c r="CE78" s="1155">
        <v>0.70887422881294315</v>
      </c>
    </row>
    <row r="79" spans="1:93" ht="13.8">
      <c r="A79" s="662" t="str">
        <f t="shared" si="155"/>
        <v>ELN</v>
      </c>
      <c r="B79" s="663"/>
      <c r="C79" s="664" t="s">
        <v>86</v>
      </c>
      <c r="D79" s="664" t="s">
        <v>86</v>
      </c>
      <c r="E79" s="665" t="s">
        <v>215</v>
      </c>
      <c r="F79" s="664" t="str">
        <f t="shared" si="156"/>
        <v>ELNB</v>
      </c>
      <c r="G79" s="664" t="s">
        <v>479</v>
      </c>
      <c r="H79" s="664" t="s">
        <v>25</v>
      </c>
      <c r="I79" s="38"/>
      <c r="J79" s="38"/>
      <c r="K79" s="38"/>
      <c r="L79" s="38"/>
      <c r="M79" s="32"/>
      <c r="N79" s="32"/>
      <c r="O79" s="687"/>
      <c r="P79" s="32"/>
      <c r="Q79" s="32"/>
      <c r="R79" s="32"/>
      <c r="S79" s="687"/>
      <c r="T79" s="32"/>
      <c r="U79" s="32"/>
      <c r="V79" s="32"/>
      <c r="W79" s="32"/>
      <c r="X79" s="32"/>
      <c r="Y79" s="32"/>
      <c r="Z79" s="32"/>
      <c r="AA79" s="564"/>
      <c r="AB79" s="42">
        <f t="shared" si="21"/>
        <v>0</v>
      </c>
      <c r="AC79" s="42">
        <f t="shared" si="2"/>
        <v>0</v>
      </c>
      <c r="AD79" s="43">
        <f t="shared" si="3"/>
        <v>0</v>
      </c>
      <c r="AE79" s="1127">
        <f t="shared" si="22"/>
        <v>0</v>
      </c>
      <c r="AF79" s="1127">
        <f t="shared" si="23"/>
        <v>0</v>
      </c>
      <c r="AG79" s="1127">
        <f t="shared" si="24"/>
        <v>0</v>
      </c>
      <c r="AH79" s="1133">
        <f t="shared" si="25"/>
        <v>0</v>
      </c>
      <c r="AI79" s="1133">
        <f t="shared" si="26"/>
        <v>0</v>
      </c>
      <c r="AJ79" s="1133">
        <f t="shared" si="27"/>
        <v>0</v>
      </c>
      <c r="AK79" s="811">
        <f t="shared" si="28"/>
        <v>0</v>
      </c>
      <c r="AL79" s="811">
        <f t="shared" si="29"/>
        <v>0</v>
      </c>
      <c r="AM79" s="564">
        <f t="shared" si="30"/>
        <v>0</v>
      </c>
      <c r="AN79" s="42">
        <f t="shared" si="31"/>
        <v>0</v>
      </c>
      <c r="AO79" s="42">
        <f t="shared" si="32"/>
        <v>0</v>
      </c>
      <c r="AP79" s="42">
        <f t="shared" si="33"/>
        <v>0</v>
      </c>
      <c r="AQ79" s="80"/>
      <c r="AR79" s="80"/>
      <c r="AS79" s="85">
        <f t="shared" si="157"/>
        <v>1.0129999999999999</v>
      </c>
      <c r="AT79" s="85">
        <f t="shared" si="158"/>
        <v>1.0874999999999999</v>
      </c>
      <c r="AU79" s="72"/>
      <c r="AV79" s="72"/>
      <c r="AW79" s="72"/>
      <c r="AX79" s="72"/>
      <c r="AY79" s="72"/>
      <c r="AZ79" s="72"/>
      <c r="BA79" s="72"/>
      <c r="BB79" s="73"/>
      <c r="BC79" s="72"/>
      <c r="BD79" s="72"/>
      <c r="BE79" s="72"/>
      <c r="BF79" s="73"/>
      <c r="BG79" s="73">
        <f t="shared" si="36"/>
        <v>0</v>
      </c>
      <c r="BI79" s="500"/>
      <c r="BX79" s="1143"/>
      <c r="BY79" s="1143"/>
      <c r="BZ79" s="1143"/>
      <c r="CA79" s="1143"/>
      <c r="CC79" t="s">
        <v>479</v>
      </c>
      <c r="CD79" s="1154"/>
      <c r="CE79" s="1155"/>
    </row>
    <row r="80" spans="1:93" ht="13.8">
      <c r="A80" s="666" t="str">
        <f t="shared" si="155"/>
        <v>ELN</v>
      </c>
      <c r="B80" s="667"/>
      <c r="C80" s="667"/>
      <c r="D80" s="700" t="s">
        <v>86</v>
      </c>
      <c r="E80" s="668" t="s">
        <v>215</v>
      </c>
      <c r="F80" s="667" t="str">
        <f t="shared" si="156"/>
        <v>ELNB</v>
      </c>
      <c r="G80" s="667" t="s">
        <v>87</v>
      </c>
      <c r="H80" s="669" t="s">
        <v>33</v>
      </c>
      <c r="I80" s="39">
        <v>1.0856233086093181E-2</v>
      </c>
      <c r="J80" s="39">
        <v>9.7213001729737781E-3</v>
      </c>
      <c r="K80" s="39">
        <v>1.2397515284819138E-2</v>
      </c>
      <c r="L80" s="39">
        <v>1.1692789534349724E-2</v>
      </c>
      <c r="M80" s="33">
        <f>VLOOKUP($G80,'BD 2006-2014'!$C$8:$CX$70,'BD 2006-2014'!CK$1,0)</f>
        <v>0</v>
      </c>
      <c r="N80" s="33">
        <f>VLOOKUP($G80,'BD 2006-2014'!$C$8:$CX$70,'BD 2006-2014'!CL$1,0)</f>
        <v>0</v>
      </c>
      <c r="O80" s="688">
        <f>VLOOKUP($G80,'BD 2006-2014'!$C$8:$CX$70,'BD 2006-2014'!CM$1,0)</f>
        <v>0</v>
      </c>
      <c r="P80" s="33">
        <f>VLOOKUP($G80,'BD 2006-2014'!$C$8:$CX$70,'BD 2006-2014'!CN$1,0)</f>
        <v>0</v>
      </c>
      <c r="Q80" s="33">
        <f>VLOOKUP($G80,'BD 2006-2014'!$C$8:$CX$70,'BD 2006-2014'!CO$1,0)</f>
        <v>0</v>
      </c>
      <c r="R80" s="33">
        <f>VLOOKUP($G80,'BD 2006-2014'!$C$8:$CX$70,'BD 2006-2014'!CP$1,0)</f>
        <v>0</v>
      </c>
      <c r="S80" s="688">
        <f>VLOOKUP($G80,'BD 2006-2014'!$C$8:$CX$70,'BD 2006-2014'!CQ$1,0)</f>
        <v>0</v>
      </c>
      <c r="T80" s="33">
        <f>VLOOKUP($G80,'BD 2006-2014'!$C$8:$CX$70,'BD 2006-2014'!CR$1,0)</f>
        <v>0</v>
      </c>
      <c r="U80" s="33">
        <f>VLOOKUP($G80,'BD 2006-2014'!$C$8:$CX$70,'BD 2006-2014'!CS$1,0)</f>
        <v>0</v>
      </c>
      <c r="V80" s="33">
        <f>VLOOKUP($G80,'BD 2006-2014'!$C$8:$CX$70,'BD 2006-2014'!CT$1,0)</f>
        <v>0</v>
      </c>
      <c r="W80" s="33">
        <f>VLOOKUP($G80,'BD 2006-2014'!$C$8:$CX$70,'BD 2006-2014'!CU$1,0)</f>
        <v>0</v>
      </c>
      <c r="X80" s="64">
        <f>VLOOKUP($G80,'BD 2006-2014'!$C$8:$CX$70,'BD 2006-2014'!CV$1,0)</f>
        <v>0</v>
      </c>
      <c r="Y80" s="64">
        <f>VLOOKUP($G80,'BD 2006-2014'!$C$8:$CX$70,'BD 2006-2014'!CW$1,0)</f>
        <v>0</v>
      </c>
      <c r="Z80" s="64">
        <f>VLOOKUP($G80,'BD 2006-2014'!$C$8:$CX$70,'BD 2006-2014'!CX$1,0)</f>
        <v>0</v>
      </c>
      <c r="AA80" s="565">
        <f>+O80*(1+$K80)^12</f>
        <v>0</v>
      </c>
      <c r="AB80" s="46">
        <f t="shared" si="21"/>
        <v>0</v>
      </c>
      <c r="AC80" s="46">
        <f t="shared" si="2"/>
        <v>0</v>
      </c>
      <c r="AD80" s="45">
        <f t="shared" si="3"/>
        <v>0</v>
      </c>
      <c r="AE80" s="1128">
        <f t="shared" si="22"/>
        <v>0</v>
      </c>
      <c r="AF80" s="1128">
        <f t="shared" si="23"/>
        <v>0</v>
      </c>
      <c r="AG80" s="1128">
        <f t="shared" si="24"/>
        <v>0</v>
      </c>
      <c r="AH80" s="693">
        <f t="shared" si="25"/>
        <v>0</v>
      </c>
      <c r="AI80" s="693">
        <f t="shared" si="26"/>
        <v>0</v>
      </c>
      <c r="AJ80" s="695">
        <f t="shared" si="27"/>
        <v>0</v>
      </c>
      <c r="AK80" s="812">
        <f t="shared" si="28"/>
        <v>0</v>
      </c>
      <c r="AL80" s="812">
        <f t="shared" si="29"/>
        <v>0</v>
      </c>
      <c r="AM80" s="565">
        <f t="shared" si="30"/>
        <v>0</v>
      </c>
      <c r="AN80" s="46">
        <f t="shared" si="31"/>
        <v>0</v>
      </c>
      <c r="AO80" s="46">
        <f t="shared" si="32"/>
        <v>0</v>
      </c>
      <c r="AP80" s="44">
        <f t="shared" si="33"/>
        <v>0</v>
      </c>
      <c r="AQ80" s="81"/>
      <c r="AR80" s="81"/>
      <c r="AS80" s="86">
        <f t="shared" si="157"/>
        <v>1.0209999999999999</v>
      </c>
      <c r="AT80" s="86">
        <f t="shared" si="158"/>
        <v>1.0762</v>
      </c>
      <c r="AU80" s="74"/>
      <c r="AV80" s="74"/>
      <c r="AW80" s="74"/>
      <c r="AX80" s="74"/>
      <c r="AY80" s="74"/>
      <c r="AZ80" s="75"/>
      <c r="BA80" s="75"/>
      <c r="BB80" s="76"/>
      <c r="BC80" s="74"/>
      <c r="BD80" s="74"/>
      <c r="BE80" s="74"/>
      <c r="BF80" s="76"/>
      <c r="BG80" s="76"/>
      <c r="BI80" s="500"/>
      <c r="BX80" s="1144">
        <f>+'BD 2006-2014'!GB53</f>
        <v>-0.32939110309448799</v>
      </c>
      <c r="BY80" s="1144">
        <f>+'BD 2006-2014'!GC53</f>
        <v>-0.32935093633751394</v>
      </c>
      <c r="BZ80" s="1144">
        <f>+'BD 2006-2014'!GD53</f>
        <v>-0.26457099441898596</v>
      </c>
      <c r="CA80" s="1144">
        <f>+'BD 2006-2014'!GE53</f>
        <v>-0.32633312183438989</v>
      </c>
      <c r="CC80" t="s">
        <v>87</v>
      </c>
      <c r="CD80" s="1154"/>
      <c r="CE80" s="1155"/>
    </row>
    <row r="81" spans="1:92" ht="13.8">
      <c r="A81" s="666" t="str">
        <f t="shared" si="155"/>
        <v>ELN</v>
      </c>
      <c r="B81" s="667"/>
      <c r="C81" s="1242" t="s">
        <v>88</v>
      </c>
      <c r="D81" s="1242" t="s">
        <v>88</v>
      </c>
      <c r="E81" s="661" t="s">
        <v>216</v>
      </c>
      <c r="F81" s="660" t="str">
        <f t="shared" si="156"/>
        <v>ELNA</v>
      </c>
      <c r="G81" s="660" t="s">
        <v>89</v>
      </c>
      <c r="H81" s="660" t="s">
        <v>45</v>
      </c>
      <c r="I81" s="38">
        <v>1.35500366166919E-2</v>
      </c>
      <c r="J81" s="38">
        <v>1.4564831592868008E-2</v>
      </c>
      <c r="K81" s="38">
        <v>1.0383637354393222E-2</v>
      </c>
      <c r="L81" s="38">
        <v>1.2104371341123719E-2</v>
      </c>
      <c r="M81" s="1185">
        <f>VLOOKUP($G81,'BD 2006-2014'!$C$8:$CX$70,'BD 2006-2014'!CK$1,0)</f>
        <v>16.603999999999999</v>
      </c>
      <c r="N81" s="1186">
        <f>VLOOKUP($G81,'BD 2006-2014'!$C$8:$CX$70,'BD 2006-2014'!CL$1,0)</f>
        <v>16.111000000000001</v>
      </c>
      <c r="O81" s="1185">
        <f>VLOOKUP($G81,'BD 2006-2014'!$C$8:$CX$70,'BD 2006-2014'!CM$1,0)</f>
        <v>16.2958</v>
      </c>
      <c r="P81" s="1186">
        <f>VLOOKUP($G81,'BD 2006-2014'!$C$8:$CX$70,'BD 2006-2014'!CN$1,0)</f>
        <v>15.995430000000002</v>
      </c>
      <c r="Q81" s="1186">
        <f>VLOOKUP($G81,'BD 2006-2014'!$C$8:$CX$70,'BD 2006-2014'!CO$1,0)</f>
        <v>15.25188</v>
      </c>
      <c r="R81" s="1186">
        <f>VLOOKUP($G81,'BD 2006-2014'!$C$8:$CX$70,'BD 2006-2014'!CP$1,0)</f>
        <v>16.398479999999999</v>
      </c>
      <c r="S81" s="1185">
        <f>VLOOKUP($G81,'BD 2006-2014'!$C$8:$CX$70,'BD 2006-2014'!CQ$1,0)</f>
        <v>16.083170000000003</v>
      </c>
      <c r="T81" s="1186">
        <f>VLOOKUP($G81,'BD 2006-2014'!$C$8:$CX$70,'BD 2006-2014'!CR$1,0)</f>
        <v>16.807030000000001</v>
      </c>
      <c r="U81" s="1186">
        <f>VLOOKUP($G81,'BD 2006-2014'!$C$8:$CX$70,'BD 2006-2014'!CS$1,0)</f>
        <v>15.471789999999999</v>
      </c>
      <c r="V81" s="1186">
        <f>VLOOKUP($G81,'BD 2006-2014'!$C$8:$CX$70,'BD 2006-2014'!CT$1,0)</f>
        <v>0</v>
      </c>
      <c r="W81" s="1186">
        <f>VLOOKUP($G81,'BD 2006-2014'!$C$8:$CX$70,'BD 2006-2014'!CU$1,0)</f>
        <v>0</v>
      </c>
      <c r="X81" s="1186">
        <f>VLOOKUP($G81,'BD 2006-2014'!$C$8:$CX$70,'BD 2006-2014'!CV$1,0)</f>
        <v>0</v>
      </c>
      <c r="Y81" s="1186">
        <f>VLOOKUP($G81,'BD 2006-2014'!$C$8:$CX$70,'BD 2006-2014'!CW$1,0)</f>
        <v>0</v>
      </c>
      <c r="Z81" s="1186">
        <f>VLOOKUP($G81,'BD 2006-2014'!$C$8:$CX$70,'BD 2006-2014'!CX$1,0)</f>
        <v>0</v>
      </c>
      <c r="AA81" s="564">
        <f>+O81*(1+$K81)^12</f>
        <v>18.44638798716408</v>
      </c>
      <c r="AB81" s="42">
        <f t="shared" si="21"/>
        <v>18.479896172839592</v>
      </c>
      <c r="AC81" s="42">
        <f t="shared" si="2"/>
        <v>17.620855384357199</v>
      </c>
      <c r="AD81" s="43">
        <f t="shared" si="3"/>
        <v>18.945549309545697</v>
      </c>
      <c r="AE81" s="1127">
        <f t="shared" si="22"/>
        <v>18.902270617862666</v>
      </c>
      <c r="AF81" s="1127">
        <f t="shared" si="23"/>
        <v>19.753010715085168</v>
      </c>
      <c r="AG81" s="1127">
        <f t="shared" si="24"/>
        <v>18.183726312831446</v>
      </c>
      <c r="AH81" s="1133">
        <f t="shared" si="25"/>
        <v>0</v>
      </c>
      <c r="AI81" s="1133">
        <f t="shared" si="26"/>
        <v>0</v>
      </c>
      <c r="AJ81" s="1133">
        <f t="shared" si="27"/>
        <v>0</v>
      </c>
      <c r="AK81" s="811">
        <f t="shared" si="28"/>
        <v>0</v>
      </c>
      <c r="AL81" s="811">
        <f t="shared" si="29"/>
        <v>0</v>
      </c>
      <c r="AM81" s="564">
        <f t="shared" si="30"/>
        <v>20.880793196589995</v>
      </c>
      <c r="AN81" s="42">
        <f t="shared" si="31"/>
        <v>21.350258327467991</v>
      </c>
      <c r="AO81" s="42">
        <f t="shared" si="32"/>
        <v>20.357788317009447</v>
      </c>
      <c r="AP81" s="42">
        <f t="shared" si="33"/>
        <v>21.888238339189208</v>
      </c>
      <c r="AQ81" s="80">
        <v>0</v>
      </c>
      <c r="AR81" s="80">
        <v>1</v>
      </c>
      <c r="AS81" s="85">
        <f t="shared" si="157"/>
        <v>1.038</v>
      </c>
      <c r="AT81" s="85">
        <f t="shared" si="158"/>
        <v>1.0704</v>
      </c>
      <c r="AU81" s="72"/>
      <c r="AV81" s="72"/>
      <c r="AW81" s="72"/>
      <c r="AX81" s="72"/>
      <c r="AY81" s="72"/>
      <c r="AZ81" s="72"/>
      <c r="BA81" s="72"/>
      <c r="BB81" s="73"/>
      <c r="BC81" s="72"/>
      <c r="BD81" s="72"/>
      <c r="BE81" s="72"/>
      <c r="BF81" s="73"/>
      <c r="BG81" s="73">
        <f t="shared" si="36"/>
        <v>0</v>
      </c>
      <c r="BH81" s="1170"/>
      <c r="BI81" s="500"/>
      <c r="BX81" s="1144">
        <f>+'BD 2006-2014'!GB54</f>
        <v>1.6404051884732127E-2</v>
      </c>
      <c r="BY81" s="1144">
        <f>+'BD 2006-2014'!GC54</f>
        <v>1.8189141313877537E-2</v>
      </c>
      <c r="BZ81" s="1144">
        <f>+'BD 2006-2014'!GD54</f>
        <v>1.5592290590923031E-2</v>
      </c>
      <c r="CA81" s="1144">
        <f>+'BD 2006-2014'!GE54</f>
        <v>1.6436456350041873E-2</v>
      </c>
      <c r="CC81" t="s">
        <v>89</v>
      </c>
      <c r="CD81" s="1154">
        <v>0</v>
      </c>
      <c r="CE81" s="1155">
        <v>1</v>
      </c>
      <c r="CN81" s="1621" t="s">
        <v>1333</v>
      </c>
    </row>
    <row r="82" spans="1:92" ht="13.8">
      <c r="A82" s="1225" t="s">
        <v>51</v>
      </c>
      <c r="B82" s="669"/>
      <c r="C82" s="1167" t="s">
        <v>1170</v>
      </c>
      <c r="D82" s="1167" t="s">
        <v>1170</v>
      </c>
      <c r="E82" s="1168" t="s">
        <v>216</v>
      </c>
      <c r="F82" s="1167" t="str">
        <f t="shared" si="156"/>
        <v>ELNA</v>
      </c>
      <c r="G82" s="1169"/>
      <c r="H82" s="1167" t="s">
        <v>45</v>
      </c>
      <c r="I82" s="1171"/>
      <c r="J82" s="1171"/>
      <c r="K82" s="1171"/>
      <c r="L82" s="1171"/>
      <c r="M82" s="1172"/>
      <c r="N82" s="1172"/>
      <c r="O82" s="1173"/>
      <c r="P82" s="1172"/>
      <c r="Q82" s="1172"/>
      <c r="R82" s="1172"/>
      <c r="S82" s="1173"/>
      <c r="T82" s="1172"/>
      <c r="U82" s="1172"/>
      <c r="V82" s="1172"/>
      <c r="W82" s="1172"/>
      <c r="X82" s="1174"/>
      <c r="Y82" s="1174"/>
      <c r="Z82" s="1174"/>
      <c r="AA82" s="1176"/>
      <c r="AB82" s="1177"/>
      <c r="AC82" s="1177"/>
      <c r="AD82" s="1178"/>
      <c r="AE82" s="1179"/>
      <c r="AF82" s="1179"/>
      <c r="AG82" s="1179"/>
      <c r="AH82" s="1180"/>
      <c r="AI82" s="1180"/>
      <c r="AJ82" s="1180"/>
      <c r="AK82" s="1175"/>
      <c r="AL82" s="1175"/>
      <c r="AM82" s="1176"/>
      <c r="AN82" s="1177"/>
      <c r="AO82" s="1177"/>
      <c r="AP82" s="1177"/>
      <c r="AQ82" s="1181"/>
      <c r="AR82" s="1181"/>
      <c r="AS82" s="1182">
        <f t="shared" si="157"/>
        <v>1.038</v>
      </c>
      <c r="AT82" s="1182">
        <f t="shared" si="158"/>
        <v>1.0704</v>
      </c>
      <c r="AU82" s="1183"/>
      <c r="AV82" s="1183"/>
      <c r="AW82" s="1183"/>
      <c r="AX82" s="1183"/>
      <c r="AY82" s="1183"/>
      <c r="AZ82" s="1183"/>
      <c r="BA82" s="1183"/>
      <c r="BB82" s="1184"/>
      <c r="BC82" s="1183"/>
      <c r="BD82" s="1183"/>
      <c r="BE82" s="1183"/>
      <c r="BF82" s="1184"/>
      <c r="BG82" s="1184">
        <f>SUM(AU82:BF82)</f>
        <v>0</v>
      </c>
      <c r="BH82" s="1170"/>
      <c r="BI82" s="500"/>
      <c r="BX82" s="1144"/>
      <c r="BY82" s="1144"/>
      <c r="BZ82" s="1144"/>
      <c r="CA82" s="1144"/>
      <c r="CC82"/>
      <c r="CD82" s="1154"/>
      <c r="CE82" s="1155"/>
      <c r="CN82" s="1621" t="s">
        <v>1335</v>
      </c>
    </row>
    <row r="83" spans="1:92" ht="13.8">
      <c r="A83" s="1225" t="s">
        <v>51</v>
      </c>
      <c r="B83" s="669"/>
      <c r="C83" s="1428" t="s">
        <v>1302</v>
      </c>
      <c r="D83" s="1428" t="s">
        <v>1302</v>
      </c>
      <c r="E83" s="1429" t="s">
        <v>216</v>
      </c>
      <c r="F83" s="1428" t="str">
        <f t="shared" si="156"/>
        <v>ELNA</v>
      </c>
      <c r="G83" s="1428"/>
      <c r="H83" s="1428" t="s">
        <v>28</v>
      </c>
      <c r="I83" s="1439"/>
      <c r="J83" s="1439"/>
      <c r="K83" s="1439"/>
      <c r="L83" s="1439"/>
      <c r="M83" s="1440"/>
      <c r="N83" s="1440"/>
      <c r="O83" s="1441"/>
      <c r="P83" s="1440"/>
      <c r="Q83" s="1440"/>
      <c r="R83" s="1440"/>
      <c r="S83" s="1441"/>
      <c r="T83" s="1440"/>
      <c r="U83" s="1440"/>
      <c r="V83" s="1440"/>
      <c r="W83" s="1440"/>
      <c r="X83" s="1442"/>
      <c r="Y83" s="1442"/>
      <c r="Z83" s="1442"/>
      <c r="AA83" s="1430"/>
      <c r="AB83" s="1430"/>
      <c r="AC83" s="1430"/>
      <c r="AD83" s="1431"/>
      <c r="AE83" s="1430"/>
      <c r="AF83" s="1430"/>
      <c r="AG83" s="1430"/>
      <c r="AH83" s="1430"/>
      <c r="AI83" s="1430"/>
      <c r="AJ83" s="1430"/>
      <c r="AK83" s="1431"/>
      <c r="AL83" s="1431"/>
      <c r="AM83" s="1430"/>
      <c r="AN83" s="1430"/>
      <c r="AO83" s="1430"/>
      <c r="AP83" s="1430"/>
      <c r="AQ83" s="1443"/>
      <c r="AR83" s="1443"/>
      <c r="AS83" s="1444"/>
      <c r="AT83" s="1444"/>
      <c r="AU83" s="1430"/>
      <c r="AV83" s="1430"/>
      <c r="AW83" s="1430"/>
      <c r="AX83" s="1430"/>
      <c r="AY83" s="1430"/>
      <c r="AZ83" s="1430"/>
      <c r="BA83" s="1430"/>
      <c r="BB83" s="1431"/>
      <c r="BC83" s="1430"/>
      <c r="BD83" s="1430"/>
      <c r="BE83" s="1430"/>
      <c r="BF83" s="1431"/>
      <c r="BG83" s="1431">
        <f>SUM(AU83:BF83)</f>
        <v>0</v>
      </c>
      <c r="BH83" s="1170"/>
      <c r="BI83" s="500"/>
      <c r="BX83" s="1144"/>
      <c r="BY83" s="1144"/>
      <c r="BZ83" s="1144"/>
      <c r="CA83" s="1144"/>
      <c r="CC83"/>
      <c r="CD83" s="1154"/>
      <c r="CE83" s="1155"/>
    </row>
    <row r="84" spans="1:92" ht="13.8">
      <c r="A84" s="666" t="str">
        <f>+A81</f>
        <v>ELN</v>
      </c>
      <c r="B84" s="660" t="s">
        <v>90</v>
      </c>
      <c r="C84" s="660" t="s">
        <v>91</v>
      </c>
      <c r="D84" s="660" t="s">
        <v>91</v>
      </c>
      <c r="E84" s="661" t="s">
        <v>216</v>
      </c>
      <c r="F84" s="660" t="str">
        <f t="shared" si="156"/>
        <v>ELNA</v>
      </c>
      <c r="G84" s="660" t="s">
        <v>92</v>
      </c>
      <c r="H84" s="660" t="s">
        <v>25</v>
      </c>
      <c r="I84" s="38"/>
      <c r="J84" s="38"/>
      <c r="K84" s="38"/>
      <c r="L84" s="38"/>
      <c r="M84" s="32"/>
      <c r="N84" s="32"/>
      <c r="O84" s="687"/>
      <c r="P84" s="32"/>
      <c r="Q84" s="32"/>
      <c r="R84" s="32"/>
      <c r="S84" s="687"/>
      <c r="T84" s="32"/>
      <c r="U84" s="32"/>
      <c r="V84" s="32"/>
      <c r="W84" s="32"/>
      <c r="X84" s="32"/>
      <c r="Y84" s="32"/>
      <c r="Z84" s="32"/>
      <c r="AA84" s="564"/>
      <c r="AB84" s="42">
        <f t="shared" si="21"/>
        <v>0</v>
      </c>
      <c r="AC84" s="42">
        <f t="shared" si="2"/>
        <v>0</v>
      </c>
      <c r="AD84" s="43">
        <f t="shared" si="3"/>
        <v>0</v>
      </c>
      <c r="AE84" s="1127">
        <f t="shared" si="22"/>
        <v>0</v>
      </c>
      <c r="AF84" s="1127">
        <f t="shared" si="23"/>
        <v>0</v>
      </c>
      <c r="AG84" s="1127">
        <f t="shared" si="24"/>
        <v>0</v>
      </c>
      <c r="AH84" s="1133">
        <f t="shared" si="25"/>
        <v>0</v>
      </c>
      <c r="AI84" s="1133">
        <f t="shared" si="26"/>
        <v>0</v>
      </c>
      <c r="AJ84" s="1133">
        <f t="shared" si="27"/>
        <v>0</v>
      </c>
      <c r="AK84" s="811">
        <f t="shared" si="28"/>
        <v>0</v>
      </c>
      <c r="AL84" s="811">
        <f t="shared" si="29"/>
        <v>0</v>
      </c>
      <c r="AM84" s="564">
        <f t="shared" si="30"/>
        <v>0</v>
      </c>
      <c r="AN84" s="42">
        <f t="shared" si="31"/>
        <v>0</v>
      </c>
      <c r="AO84" s="42">
        <f t="shared" si="32"/>
        <v>0</v>
      </c>
      <c r="AP84" s="42">
        <f t="shared" si="33"/>
        <v>0</v>
      </c>
      <c r="AQ84" s="80"/>
      <c r="AR84" s="80"/>
      <c r="AS84" s="85">
        <f t="shared" si="157"/>
        <v>1.0129999999999999</v>
      </c>
      <c r="AT84" s="85">
        <f t="shared" si="158"/>
        <v>1.0874999999999999</v>
      </c>
      <c r="AU84" s="72"/>
      <c r="AV84" s="72"/>
      <c r="AW84" s="72"/>
      <c r="AX84" s="72"/>
      <c r="AY84" s="72"/>
      <c r="AZ84" s="72"/>
      <c r="BA84" s="72"/>
      <c r="BB84" s="73"/>
      <c r="BC84" s="72"/>
      <c r="BD84" s="72"/>
      <c r="BE84" s="72"/>
      <c r="BF84" s="73"/>
      <c r="BG84" s="73">
        <f t="shared" si="36"/>
        <v>0</v>
      </c>
      <c r="BI84" s="500"/>
      <c r="BX84" s="1143"/>
      <c r="BY84" s="1143"/>
      <c r="BZ84" s="1143"/>
      <c r="CA84" s="1143"/>
      <c r="CC84" t="s">
        <v>92</v>
      </c>
      <c r="CD84" s="1154"/>
      <c r="CE84" s="1155"/>
    </row>
    <row r="85" spans="1:92" ht="13.8">
      <c r="A85" s="662" t="str">
        <f t="shared" si="155"/>
        <v>ELN</v>
      </c>
      <c r="B85" s="673"/>
      <c r="C85" s="673"/>
      <c r="D85" s="664" t="s">
        <v>91</v>
      </c>
      <c r="E85" s="674" t="s">
        <v>216</v>
      </c>
      <c r="F85" s="673" t="str">
        <f t="shared" si="156"/>
        <v>ELNA</v>
      </c>
      <c r="G85" s="673"/>
      <c r="H85" s="675" t="s">
        <v>28</v>
      </c>
      <c r="I85" s="40"/>
      <c r="J85" s="40"/>
      <c r="K85" s="40"/>
      <c r="L85" s="40"/>
      <c r="M85" s="34"/>
      <c r="N85" s="34"/>
      <c r="O85" s="689"/>
      <c r="P85" s="34"/>
      <c r="Q85" s="34"/>
      <c r="R85" s="34"/>
      <c r="S85" s="689"/>
      <c r="T85" s="34"/>
      <c r="U85" s="34"/>
      <c r="V85" s="34"/>
      <c r="W85" s="34"/>
      <c r="X85" s="34"/>
      <c r="Y85" s="34"/>
      <c r="Z85" s="34"/>
      <c r="AA85" s="566"/>
      <c r="AB85" s="47">
        <f t="shared" si="21"/>
        <v>0</v>
      </c>
      <c r="AC85" s="47">
        <f t="shared" si="2"/>
        <v>0</v>
      </c>
      <c r="AD85" s="48">
        <f t="shared" si="3"/>
        <v>0</v>
      </c>
      <c r="AE85" s="1129">
        <f t="shared" si="22"/>
        <v>0</v>
      </c>
      <c r="AF85" s="1129">
        <f t="shared" si="23"/>
        <v>0</v>
      </c>
      <c r="AG85" s="1129">
        <f t="shared" si="24"/>
        <v>0</v>
      </c>
      <c r="AH85" s="1134">
        <f t="shared" si="25"/>
        <v>0</v>
      </c>
      <c r="AI85" s="1134">
        <f t="shared" si="26"/>
        <v>0</v>
      </c>
      <c r="AJ85" s="1134">
        <f t="shared" si="27"/>
        <v>0</v>
      </c>
      <c r="AK85" s="813">
        <f t="shared" si="28"/>
        <v>0</v>
      </c>
      <c r="AL85" s="813">
        <f t="shared" si="29"/>
        <v>0</v>
      </c>
      <c r="AM85" s="566">
        <f t="shared" si="30"/>
        <v>0</v>
      </c>
      <c r="AN85" s="47">
        <f t="shared" si="31"/>
        <v>0</v>
      </c>
      <c r="AO85" s="47">
        <f t="shared" si="32"/>
        <v>0</v>
      </c>
      <c r="AP85" s="47">
        <f t="shared" si="33"/>
        <v>0</v>
      </c>
      <c r="AQ85" s="82"/>
      <c r="AR85" s="82"/>
      <c r="AS85" s="87">
        <f t="shared" si="157"/>
        <v>1.0174000000000001</v>
      </c>
      <c r="AT85" s="87">
        <f t="shared" si="158"/>
        <v>1.089</v>
      </c>
      <c r="AU85" s="77"/>
      <c r="AV85" s="77"/>
      <c r="AW85" s="77"/>
      <c r="AX85" s="77"/>
      <c r="AY85" s="77"/>
      <c r="AZ85" s="77"/>
      <c r="BA85" s="77"/>
      <c r="BB85" s="78"/>
      <c r="BC85" s="77"/>
      <c r="BD85" s="77"/>
      <c r="BE85" s="77"/>
      <c r="BF85" s="78"/>
      <c r="BG85" s="78">
        <f t="shared" si="36"/>
        <v>0</v>
      </c>
      <c r="BI85" s="500"/>
      <c r="BX85" s="1145"/>
      <c r="BY85" s="1145"/>
      <c r="BZ85" s="1145"/>
      <c r="CA85" s="1145"/>
      <c r="CC85"/>
      <c r="CD85" s="1154"/>
      <c r="CE85" s="1155"/>
    </row>
    <row r="86" spans="1:92" s="9" customFormat="1" ht="13.8">
      <c r="A86" s="676" t="s">
        <v>93</v>
      </c>
      <c r="B86" s="1241" t="s">
        <v>94</v>
      </c>
      <c r="C86" s="660" t="s">
        <v>95</v>
      </c>
      <c r="D86" s="660" t="s">
        <v>95</v>
      </c>
      <c r="E86" s="661" t="s">
        <v>216</v>
      </c>
      <c r="F86" s="660" t="str">
        <f t="shared" si="156"/>
        <v>SEALA</v>
      </c>
      <c r="G86" s="660" t="s">
        <v>96</v>
      </c>
      <c r="H86" s="660" t="s">
        <v>28</v>
      </c>
      <c r="I86" s="38">
        <v>1.0834738899369601E-2</v>
      </c>
      <c r="J86" s="38">
        <v>9.0743708755095156E-3</v>
      </c>
      <c r="K86" s="38">
        <v>1.1150763985312744E-2</v>
      </c>
      <c r="L86" s="38">
        <v>1.0025420050333776E-2</v>
      </c>
      <c r="M86" s="32">
        <f>VLOOKUP($G86,'BD 2006-2014'!$C$8:$CX$70,'BD 2006-2014'!CK$1,0)</f>
        <v>135.54300000000001</v>
      </c>
      <c r="N86" s="32">
        <f>VLOOKUP($G86,'BD 2006-2014'!$C$8:$CX$70,'BD 2006-2014'!CL$1,0)</f>
        <v>149.45099999999999</v>
      </c>
      <c r="O86" s="687">
        <f>VLOOKUP($G86,'BD 2006-2014'!$C$8:$CX$70,'BD 2006-2014'!CM$1,0)</f>
        <v>159.23545999999999</v>
      </c>
      <c r="P86" s="32">
        <f>VLOOKUP($G86,'BD 2006-2014'!$C$8:$CX$70,'BD 2006-2014'!CN$1,0)</f>
        <v>147.29937999999999</v>
      </c>
      <c r="Q86" s="32">
        <f>VLOOKUP($G86,'BD 2006-2014'!$C$8:$CX$70,'BD 2006-2014'!CO$1,0)</f>
        <v>159.87997999999999</v>
      </c>
      <c r="R86" s="32">
        <f>VLOOKUP($G86,'BD 2006-2014'!$C$8:$CX$70,'BD 2006-2014'!CP$1,0)</f>
        <v>155.42473000000001</v>
      </c>
      <c r="S86" s="687">
        <f>VLOOKUP($G86,'BD 2006-2014'!$C$8:$CX$70,'BD 2006-2014'!CQ$1,0)</f>
        <v>151.13327999999998</v>
      </c>
      <c r="T86" s="32">
        <f>VLOOKUP($G86,'BD 2006-2014'!$C$8:$CX$70,'BD 2006-2014'!CR$1,0)</f>
        <v>140.87466000000001</v>
      </c>
      <c r="U86" s="32">
        <f>VLOOKUP($G86,'BD 2006-2014'!$C$8:$CX$70,'BD 2006-2014'!CS$1,0)</f>
        <v>146.47569999999999</v>
      </c>
      <c r="V86" s="32">
        <f>VLOOKUP($G86,'BD 2006-2014'!$C$8:$CX$70,'BD 2006-2014'!CT$1,0)</f>
        <v>139.67912999999999</v>
      </c>
      <c r="W86" s="32">
        <f>VLOOKUP($G86,'BD 2006-2014'!$C$8:$CX$70,'BD 2006-2014'!CU$1,0)</f>
        <v>138.94501000000002</v>
      </c>
      <c r="X86" s="32">
        <f>VLOOKUP($G86,'BD 2006-2014'!$C$8:$CX$70,'BD 2006-2014'!CV$1,0)</f>
        <v>147.81191999999999</v>
      </c>
      <c r="Y86" s="32">
        <f>VLOOKUP($G86,'BD 2006-2014'!$C$8:$CX$70,'BD 2006-2014'!CW$1,0)</f>
        <v>146.0067</v>
      </c>
      <c r="Z86" s="32">
        <f>VLOOKUP($G86,'BD 2006-2014'!$C$8:$CX$70,'BD 2006-2014'!CX$1,0)</f>
        <v>156.33712</v>
      </c>
      <c r="AA86" s="564">
        <f>+O86*(1+$K86)^12</f>
        <v>181.89918733235706</v>
      </c>
      <c r="AB86" s="42">
        <f t="shared" si="21"/>
        <v>166.03076478248914</v>
      </c>
      <c r="AC86" s="42">
        <f t="shared" si="2"/>
        <v>180.21118183124102</v>
      </c>
      <c r="AD86" s="43">
        <f t="shared" si="3"/>
        <v>175.18937817668944</v>
      </c>
      <c r="AE86" s="1127">
        <f t="shared" si="22"/>
        <v>171.99745162105216</v>
      </c>
      <c r="AF86" s="1127">
        <f t="shared" si="23"/>
        <v>160.32261403962235</v>
      </c>
      <c r="AG86" s="1127">
        <f t="shared" si="24"/>
        <v>166.69688585075207</v>
      </c>
      <c r="AH86" s="1133">
        <f t="shared" si="25"/>
        <v>155.67168676512506</v>
      </c>
      <c r="AI86" s="1133">
        <f t="shared" si="26"/>
        <v>154.85351372318237</v>
      </c>
      <c r="AJ86" s="1133">
        <f t="shared" si="27"/>
        <v>164.73564025199556</v>
      </c>
      <c r="AK86" s="811">
        <f t="shared" si="28"/>
        <v>166.78759916339777</v>
      </c>
      <c r="AL86" s="811">
        <f t="shared" si="29"/>
        <v>178.5883312541138</v>
      </c>
      <c r="AM86" s="564">
        <f t="shared" si="30"/>
        <v>207.78860658406066</v>
      </c>
      <c r="AN86" s="42">
        <f t="shared" si="31"/>
        <v>187.14413362947107</v>
      </c>
      <c r="AO86" s="42">
        <f t="shared" si="32"/>
        <v>203.12780910413309</v>
      </c>
      <c r="AP86" s="42">
        <f t="shared" si="33"/>
        <v>197.46740577213876</v>
      </c>
      <c r="AQ86" s="80">
        <v>2.8177872457593178E-2</v>
      </c>
      <c r="AR86" s="80">
        <v>0.97182212754240682</v>
      </c>
      <c r="AS86" s="85">
        <f t="shared" si="157"/>
        <v>1.0174000000000001</v>
      </c>
      <c r="AT86" s="85">
        <f t="shared" si="158"/>
        <v>1.089</v>
      </c>
      <c r="AU86" s="72">
        <f t="shared" si="34"/>
        <v>190.12548992207067</v>
      </c>
      <c r="AV86" s="72">
        <f t="shared" ref="AV86:AV107" si="159">+(AF86*$AQ86)*$AS86+(AF86*$AR86)*$AT86*$AS86</f>
        <v>177.22015793017351</v>
      </c>
      <c r="AW86" s="72">
        <f t="shared" si="10"/>
        <v>184.26625971578366</v>
      </c>
      <c r="AX86" s="72">
        <f t="shared" si="11"/>
        <v>172.079036254697</v>
      </c>
      <c r="AY86" s="72">
        <f t="shared" si="12"/>
        <v>171.17463011975551</v>
      </c>
      <c r="AZ86" s="72">
        <f t="shared" si="13"/>
        <v>182.09830445361715</v>
      </c>
      <c r="BA86" s="72">
        <f t="shared" si="14"/>
        <v>184.366533951516</v>
      </c>
      <c r="BB86" s="73">
        <f t="shared" si="15"/>
        <v>197.41102937305095</v>
      </c>
      <c r="BC86" s="72">
        <f t="shared" si="16"/>
        <v>229.68893000844605</v>
      </c>
      <c r="BD86" s="72">
        <f t="shared" si="17"/>
        <v>206.86858879012379</v>
      </c>
      <c r="BE86" s="72">
        <f t="shared" si="18"/>
        <v>224.53689783618381</v>
      </c>
      <c r="BF86" s="73">
        <f t="shared" si="19"/>
        <v>218.27990422081896</v>
      </c>
      <c r="BG86" s="73">
        <f t="shared" si="36"/>
        <v>2338.1157625762371</v>
      </c>
      <c r="BI86" s="500"/>
      <c r="BX86" s="1143">
        <f>+'BD 2006-2014'!GB61</f>
        <v>1.4092540185574832E-2</v>
      </c>
      <c r="BY86" s="1143">
        <f>+'BD 2006-2014'!GC61</f>
        <v>1.1851418241723064E-2</v>
      </c>
      <c r="BZ86" s="1143">
        <f>+'BD 2006-2014'!GD61</f>
        <v>1.4006804997063719E-2</v>
      </c>
      <c r="CA86" s="1143">
        <f>+'BD 2006-2014'!GE61</f>
        <v>1.2750696553391993E-2</v>
      </c>
      <c r="CC86" t="s">
        <v>96</v>
      </c>
      <c r="CD86" s="1154">
        <v>5.5758347679631948E-2</v>
      </c>
      <c r="CE86" s="1155">
        <v>0.94424165232036805</v>
      </c>
      <c r="CN86" s="1623" t="s">
        <v>1333</v>
      </c>
    </row>
    <row r="87" spans="1:92" s="9" customFormat="1" ht="13.8">
      <c r="A87" s="666" t="str">
        <f t="shared" ref="A87:A92" si="160">+A86</f>
        <v>SEAL</v>
      </c>
      <c r="B87" s="667"/>
      <c r="C87" s="660" t="s">
        <v>97</v>
      </c>
      <c r="D87" s="660" t="s">
        <v>97</v>
      </c>
      <c r="E87" s="661" t="s">
        <v>216</v>
      </c>
      <c r="F87" s="660" t="str">
        <f t="shared" si="156"/>
        <v>SEALA</v>
      </c>
      <c r="G87" s="660" t="s">
        <v>98</v>
      </c>
      <c r="H87" s="660" t="s">
        <v>33</v>
      </c>
      <c r="I87" s="38">
        <v>4.6669656299189611E-3</v>
      </c>
      <c r="J87" s="38">
        <v>4.8060202650735094E-3</v>
      </c>
      <c r="K87" s="38">
        <v>4.6841793451244595E-3</v>
      </c>
      <c r="L87" s="38">
        <v>2.7277810518691295E-3</v>
      </c>
      <c r="M87" s="32">
        <f>VLOOKUP($G87,'BD 2006-2014'!$C$8:$CX$70,'BD 2006-2014'!CK$1,0)</f>
        <v>95.716999999999999</v>
      </c>
      <c r="N87" s="32">
        <f>VLOOKUP($G87,'BD 2006-2014'!$C$8:$CX$70,'BD 2006-2014'!CL$1,0)</f>
        <v>93.817000000000007</v>
      </c>
      <c r="O87" s="687">
        <f>VLOOKUP($G87,'BD 2006-2014'!$C$8:$CX$70,'BD 2006-2014'!CM$1,0)</f>
        <v>96.998919999999998</v>
      </c>
      <c r="P87" s="32">
        <f>VLOOKUP($G87,'BD 2006-2014'!$C$8:$CX$70,'BD 2006-2014'!CN$1,0)</f>
        <v>89.443240000000003</v>
      </c>
      <c r="Q87" s="32">
        <f>VLOOKUP($G87,'BD 2006-2014'!$C$8:$CX$70,'BD 2006-2014'!CO$1,0)</f>
        <v>94.83126</v>
      </c>
      <c r="R87" s="32">
        <f>VLOOKUP($G87,'BD 2006-2014'!$C$8:$CX$70,'BD 2006-2014'!CP$1,0)</f>
        <v>94.588509999999999</v>
      </c>
      <c r="S87" s="687">
        <f>VLOOKUP($G87,'BD 2006-2014'!$C$8:$CX$70,'BD 2006-2014'!CQ$1,0)</f>
        <v>111.41314</v>
      </c>
      <c r="T87" s="32">
        <f>VLOOKUP($G87,'BD 2006-2014'!$C$8:$CX$70,'BD 2006-2014'!CR$1,0)</f>
        <v>108.26308</v>
      </c>
      <c r="U87" s="32">
        <f>VLOOKUP($G87,'BD 2006-2014'!$C$8:$CX$70,'BD 2006-2014'!CS$1,0)</f>
        <v>157.35789000000003</v>
      </c>
      <c r="V87" s="32">
        <f>VLOOKUP($G87,'BD 2006-2014'!$C$8:$CX$70,'BD 2006-2014'!CT$1,0)</f>
        <v>97.596090000000004</v>
      </c>
      <c r="W87" s="32">
        <f>VLOOKUP($G87,'BD 2006-2014'!$C$8:$CX$70,'BD 2006-2014'!CU$1,0)</f>
        <v>94.904240000000001</v>
      </c>
      <c r="X87" s="32">
        <f>VLOOKUP($G87,'BD 2006-2014'!$C$8:$CX$70,'BD 2006-2014'!CV$1,0)</f>
        <v>100.21965999999999</v>
      </c>
      <c r="Y87" s="32">
        <f>VLOOKUP($G87,'BD 2006-2014'!$C$8:$CX$70,'BD 2006-2014'!CW$1,0)</f>
        <v>97.46199</v>
      </c>
      <c r="Z87" s="32">
        <f>VLOOKUP($G87,'BD 2006-2014'!$C$8:$CX$70,'BD 2006-2014'!CX$1,0)</f>
        <v>102.33894000000001</v>
      </c>
      <c r="AA87" s="564">
        <f>+O87*(1+$K87)^12</f>
        <v>102.59392875099495</v>
      </c>
      <c r="AB87" s="42">
        <v>0</v>
      </c>
      <c r="AC87" s="42">
        <v>0</v>
      </c>
      <c r="AD87" s="42">
        <v>0</v>
      </c>
      <c r="AE87" s="1127">
        <v>0</v>
      </c>
      <c r="AF87" s="1127">
        <v>0</v>
      </c>
      <c r="AG87" s="1127">
        <v>0</v>
      </c>
      <c r="AH87" s="1133">
        <v>0</v>
      </c>
      <c r="AI87" s="1133">
        <v>0</v>
      </c>
      <c r="AJ87" s="1133">
        <v>0</v>
      </c>
      <c r="AK87" s="811">
        <v>0</v>
      </c>
      <c r="AL87" s="811">
        <v>0</v>
      </c>
      <c r="AM87" s="811">
        <v>0</v>
      </c>
      <c r="AN87" s="42">
        <f t="shared" si="31"/>
        <v>0</v>
      </c>
      <c r="AO87" s="42">
        <f t="shared" si="32"/>
        <v>0</v>
      </c>
      <c r="AP87" s="42">
        <f t="shared" si="33"/>
        <v>0</v>
      </c>
      <c r="AQ87" s="80">
        <v>1.4118562724493522E-2</v>
      </c>
      <c r="AR87" s="80">
        <v>0.98588143727550648</v>
      </c>
      <c r="AS87" s="85">
        <f t="shared" si="157"/>
        <v>1.0209999999999999</v>
      </c>
      <c r="AT87" s="85">
        <f t="shared" si="158"/>
        <v>1.0762</v>
      </c>
      <c r="AU87" s="72"/>
      <c r="AV87" s="72"/>
      <c r="AW87" s="72"/>
      <c r="AX87" s="72"/>
      <c r="AY87" s="72"/>
      <c r="AZ87" s="72"/>
      <c r="BA87" s="72"/>
      <c r="BB87" s="73"/>
      <c r="BC87" s="72"/>
      <c r="BD87" s="72"/>
      <c r="BE87" s="72"/>
      <c r="BF87" s="73"/>
      <c r="BG87" s="73">
        <f t="shared" si="36"/>
        <v>0</v>
      </c>
      <c r="BH87" s="2044"/>
      <c r="BI87" s="500"/>
      <c r="BX87" s="1143">
        <f>+'BD 2006-2014'!GB62</f>
        <v>7.8088393113236393E-3</v>
      </c>
      <c r="BY87" s="1143">
        <f>+'BD 2006-2014'!GC62</f>
        <v>7.2921420770699135E-3</v>
      </c>
      <c r="BZ87" s="1143">
        <f>+'BD 2006-2014'!GD62</f>
        <v>6.9819402817802197E-3</v>
      </c>
      <c r="CA87" s="1143">
        <f>+'BD 2006-2014'!GE62</f>
        <v>5.6334126080288417E-3</v>
      </c>
      <c r="CC87" t="s">
        <v>98</v>
      </c>
      <c r="CD87" s="1154">
        <v>6.5517778341167565E-3</v>
      </c>
      <c r="CE87" s="1155">
        <v>0.99344822216588324</v>
      </c>
      <c r="CN87" s="1623" t="s">
        <v>1333</v>
      </c>
    </row>
    <row r="88" spans="1:92" s="9" customFormat="1" ht="13.8">
      <c r="A88" s="666" t="str">
        <f t="shared" si="160"/>
        <v>SEAL</v>
      </c>
      <c r="B88" s="667"/>
      <c r="C88" s="660" t="s">
        <v>99</v>
      </c>
      <c r="D88" s="660" t="s">
        <v>99</v>
      </c>
      <c r="E88" s="661" t="s">
        <v>215</v>
      </c>
      <c r="F88" s="660" t="str">
        <f t="shared" si="156"/>
        <v>SEALB</v>
      </c>
      <c r="G88" s="660" t="s">
        <v>100</v>
      </c>
      <c r="H88" s="660" t="s">
        <v>45</v>
      </c>
      <c r="I88" s="38">
        <v>1.4047990545303701E-2</v>
      </c>
      <c r="J88" s="38">
        <v>1.2902960882194078E-2</v>
      </c>
      <c r="K88" s="38">
        <v>1.0785248117367606E-2</v>
      </c>
      <c r="L88" s="38">
        <v>1.13150145371981E-2</v>
      </c>
      <c r="M88" s="32">
        <f>VLOOKUP($G88,'BD 2006-2014'!$C$8:$CX$70,'BD 2006-2014'!CK$1,0)</f>
        <v>149.90400000000002</v>
      </c>
      <c r="N88" s="32">
        <f>VLOOKUP($G88,'BD 2006-2014'!$C$8:$CX$70,'BD 2006-2014'!CL$1,0)</f>
        <v>149.18200000000002</v>
      </c>
      <c r="O88" s="687">
        <f>VLOOKUP($G88,'BD 2006-2014'!$C$8:$CX$70,'BD 2006-2014'!CM$1,0)</f>
        <v>144.05362000000005</v>
      </c>
      <c r="P88" s="32">
        <f>VLOOKUP($G88,'BD 2006-2014'!$C$8:$CX$70,'BD 2006-2014'!CN$1,0)</f>
        <v>124.20438999999998</v>
      </c>
      <c r="Q88" s="32">
        <f>VLOOKUP($G88,'BD 2006-2014'!$C$8:$CX$70,'BD 2006-2014'!CO$1,0)</f>
        <v>141.60792000000004</v>
      </c>
      <c r="R88" s="32">
        <f>VLOOKUP($G88,'BD 2006-2014'!$C$8:$CX$70,'BD 2006-2014'!CP$1,0)</f>
        <v>149.0940699999999</v>
      </c>
      <c r="S88" s="687">
        <f>VLOOKUP($G88,'BD 2006-2014'!$C$8:$CX$70,'BD 2006-2014'!CQ$1,0)</f>
        <v>151.62086000000002</v>
      </c>
      <c r="T88" s="32">
        <f>VLOOKUP($G88,'BD 2006-2014'!$C$8:$CX$70,'BD 2006-2014'!CR$1,0)</f>
        <v>140.11593000000002</v>
      </c>
      <c r="U88" s="32">
        <f>VLOOKUP($G88,'BD 2006-2014'!$C$8:$CX$70,'BD 2006-2014'!CS$1,0)</f>
        <v>159.36318</v>
      </c>
      <c r="V88" s="32">
        <f>VLOOKUP($G88,'BD 2006-2014'!$C$8:$CX$70,'BD 2006-2014'!CT$1,0)</f>
        <v>149.63423</v>
      </c>
      <c r="W88" s="32">
        <f>VLOOKUP($G88,'BD 2006-2014'!$C$8:$CX$70,'BD 2006-2014'!CU$1,0)</f>
        <v>148.42352</v>
      </c>
      <c r="X88" s="32">
        <f>VLOOKUP($G88,'BD 2006-2014'!$C$8:$CX$70,'BD 2006-2014'!CV$1,0)</f>
        <v>152.34365999999997</v>
      </c>
      <c r="Y88" s="32">
        <f>VLOOKUP($G88,'BD 2006-2014'!$C$8:$CX$70,'BD 2006-2014'!CW$1,0)</f>
        <v>143.54059999999998</v>
      </c>
      <c r="Z88" s="32">
        <f>VLOOKUP($G88,'BD 2006-2014'!$C$8:$CX$70,'BD 2006-2014'!CX$1,0)</f>
        <v>146.70841999999999</v>
      </c>
      <c r="AA88" s="564">
        <f>+O88*(1+$K88)^12</f>
        <v>163.8441411831659</v>
      </c>
      <c r="AB88" s="42">
        <f t="shared" si="21"/>
        <v>142.15901543991902</v>
      </c>
      <c r="AC88" s="42">
        <f t="shared" si="2"/>
        <v>162.0783491283587</v>
      </c>
      <c r="AD88" s="43">
        <f t="shared" si="3"/>
        <v>170.64667520310962</v>
      </c>
      <c r="AE88" s="1127">
        <f t="shared" si="22"/>
        <v>179.25078283008102</v>
      </c>
      <c r="AF88" s="1127">
        <f t="shared" si="23"/>
        <v>165.6493053756906</v>
      </c>
      <c r="AG88" s="1127">
        <f t="shared" si="24"/>
        <v>188.40398853621531</v>
      </c>
      <c r="AH88" s="1133">
        <f t="shared" si="25"/>
        <v>174.51993435039714</v>
      </c>
      <c r="AI88" s="1133">
        <f t="shared" si="26"/>
        <v>173.10787088258385</v>
      </c>
      <c r="AJ88" s="1133">
        <f t="shared" si="27"/>
        <v>177.6799702975664</v>
      </c>
      <c r="AK88" s="811">
        <f t="shared" si="28"/>
        <v>163.2606409468664</v>
      </c>
      <c r="AL88" s="811">
        <f t="shared" si="29"/>
        <v>166.8636656214484</v>
      </c>
      <c r="AM88" s="564">
        <f t="shared" si="30"/>
        <v>186.35354390989406</v>
      </c>
      <c r="AN88" s="42">
        <f t="shared" si="31"/>
        <v>162.70910932252181</v>
      </c>
      <c r="AO88" s="42">
        <f t="shared" si="32"/>
        <v>185.50792396480455</v>
      </c>
      <c r="AP88" s="42">
        <f t="shared" si="33"/>
        <v>195.31486234077323</v>
      </c>
      <c r="AQ88" s="80">
        <v>9.2545104778135379E-2</v>
      </c>
      <c r="AR88" s="80">
        <v>0.90745489522186462</v>
      </c>
      <c r="AS88" s="85">
        <f t="shared" si="157"/>
        <v>1.038</v>
      </c>
      <c r="AT88" s="85">
        <f t="shared" si="158"/>
        <v>1.0704</v>
      </c>
      <c r="AU88" s="72">
        <f t="shared" si="34"/>
        <v>197.94887078571068</v>
      </c>
      <c r="AV88" s="72">
        <f t="shared" si="159"/>
        <v>182.92858992218933</v>
      </c>
      <c r="AW88" s="72">
        <f t="shared" si="10"/>
        <v>208.05686978572703</v>
      </c>
      <c r="AX88" s="72">
        <f t="shared" si="11"/>
        <v>192.72453592018633</v>
      </c>
      <c r="AY88" s="72">
        <f t="shared" si="12"/>
        <v>191.16517665537151</v>
      </c>
      <c r="AZ88" s="72">
        <f t="shared" si="13"/>
        <v>196.21420295264426</v>
      </c>
      <c r="BA88" s="72">
        <f t="shared" si="14"/>
        <v>180.29075805944109</v>
      </c>
      <c r="BB88" s="73">
        <f t="shared" si="15"/>
        <v>184.26962305788661</v>
      </c>
      <c r="BC88" s="72">
        <f t="shared" si="16"/>
        <v>205.79253826102916</v>
      </c>
      <c r="BD88" s="72">
        <f t="shared" si="17"/>
        <v>179.68169482123415</v>
      </c>
      <c r="BE88" s="72">
        <f t="shared" si="18"/>
        <v>204.85870962942411</v>
      </c>
      <c r="BF88" s="73">
        <f t="shared" si="19"/>
        <v>215.68863375437627</v>
      </c>
      <c r="BG88" s="73">
        <f t="shared" si="36"/>
        <v>2339.62020360522</v>
      </c>
      <c r="BI88" s="500"/>
      <c r="BX88" s="1143">
        <f>+'BD 2006-2014'!GB63</f>
        <v>1.495487227092767E-2</v>
      </c>
      <c r="BY88" s="1143">
        <f>+'BD 2006-2014'!GC63</f>
        <v>1.3212497063508181E-2</v>
      </c>
      <c r="BZ88" s="1143">
        <f>+'BD 2006-2014'!GD63</f>
        <v>1.1935188148753413E-2</v>
      </c>
      <c r="CA88" s="1143">
        <f>+'BD 2006-2014'!GE63</f>
        <v>1.4126498588968675E-2</v>
      </c>
      <c r="CC88" t="s">
        <v>100</v>
      </c>
      <c r="CD88" s="1154">
        <v>1.1709723582134512E-2</v>
      </c>
      <c r="CE88" s="1155">
        <v>0.98829027641786549</v>
      </c>
      <c r="CN88" s="1623" t="s">
        <v>1333</v>
      </c>
    </row>
    <row r="89" spans="1:92" s="9" customFormat="1" ht="13.8">
      <c r="A89" s="666" t="str">
        <f t="shared" si="160"/>
        <v>SEAL</v>
      </c>
      <c r="B89" s="667"/>
      <c r="C89" s="1432" t="s">
        <v>101</v>
      </c>
      <c r="D89" s="660" t="s">
        <v>101</v>
      </c>
      <c r="E89" s="661" t="s">
        <v>215</v>
      </c>
      <c r="F89" s="660" t="str">
        <f t="shared" si="156"/>
        <v>SEALB</v>
      </c>
      <c r="G89" s="660" t="s">
        <v>102</v>
      </c>
      <c r="H89" s="660" t="s">
        <v>45</v>
      </c>
      <c r="I89" s="38">
        <v>6.4559527336986999E-3</v>
      </c>
      <c r="J89" s="38">
        <v>6.6129744627865623E-3</v>
      </c>
      <c r="K89" s="38">
        <v>4.8666365931652796E-3</v>
      </c>
      <c r="L89" s="38">
        <v>5.5276695584568613E-3</v>
      </c>
      <c r="M89" s="32">
        <f>VLOOKUP($G89,'BD 2006-2014'!$C$8:$CX$70,'BD 2006-2014'!CK$1,0)</f>
        <v>13.522</v>
      </c>
      <c r="N89" s="32">
        <f>VLOOKUP($G89,'BD 2006-2014'!$C$8:$CX$70,'BD 2006-2014'!CL$1,0)</f>
        <v>13.466000000000001</v>
      </c>
      <c r="O89" s="687">
        <f>VLOOKUP($G89,'BD 2006-2014'!$C$8:$CX$70,'BD 2006-2014'!CM$1,0)</f>
        <v>14.21</v>
      </c>
      <c r="P89" s="32">
        <f>VLOOKUP($G89,'BD 2006-2014'!$C$8:$CX$70,'BD 2006-2014'!CN$1,0)</f>
        <v>12.196</v>
      </c>
      <c r="Q89" s="32">
        <f>VLOOKUP($G89,'BD 2006-2014'!$C$8:$CX$70,'BD 2006-2014'!CO$1,0)</f>
        <v>14.591999999999999</v>
      </c>
      <c r="R89" s="32">
        <f>VLOOKUP($G89,'BD 2006-2014'!$C$8:$CX$70,'BD 2006-2014'!CP$1,0)</f>
        <v>14.042999999999999</v>
      </c>
      <c r="S89" s="687">
        <f>VLOOKUP($G89,'BD 2006-2014'!$C$8:$CX$70,'BD 2006-2014'!CQ$1,0)</f>
        <v>15.007</v>
      </c>
      <c r="T89" s="32">
        <f>VLOOKUP($G89,'BD 2006-2014'!$C$8:$CX$70,'BD 2006-2014'!CR$1,0)</f>
        <v>14.702</v>
      </c>
      <c r="U89" s="32">
        <f>VLOOKUP($G89,'BD 2006-2014'!$C$8:$CX$70,'BD 2006-2014'!CS$1,0)</f>
        <v>15.49</v>
      </c>
      <c r="V89" s="32">
        <f>VLOOKUP($G89,'BD 2006-2014'!$C$8:$CX$70,'BD 2006-2014'!CT$1,0)</f>
        <v>14.920999999999998</v>
      </c>
      <c r="W89" s="32">
        <f>VLOOKUP($G89,'BD 2006-2014'!$C$8:$CX$70,'BD 2006-2014'!CU$1,0)</f>
        <v>14.084000000000001</v>
      </c>
      <c r="X89" s="32">
        <f>VLOOKUP($G89,'BD 2006-2014'!$C$8:$CX$70,'BD 2006-2014'!CV$1,0)</f>
        <v>14.63</v>
      </c>
      <c r="Y89" s="32">
        <f>VLOOKUP($G89,'BD 2006-2014'!$C$8:$CX$70,'BD 2006-2014'!CW$1,0)</f>
        <v>7.7730000000000006</v>
      </c>
      <c r="Z89" s="32">
        <f>VLOOKUP($G89,'BD 2006-2014'!$C$8:$CX$70,'BD 2006-2014'!CX$1,0)</f>
        <v>8.0320999999999998</v>
      </c>
      <c r="AA89" s="564">
        <f>+O89*(1+$K89)^12</f>
        <v>15.062435599486351</v>
      </c>
      <c r="AB89" s="42">
        <f t="shared" si="21"/>
        <v>13.030039281761768</v>
      </c>
      <c r="AC89" s="42">
        <f t="shared" si="2"/>
        <v>15.589892850071147</v>
      </c>
      <c r="AD89" s="43">
        <f t="shared" si="3"/>
        <v>15.003348772858356</v>
      </c>
      <c r="AE89" s="1127">
        <f t="shared" si="22"/>
        <v>16.211796996751456</v>
      </c>
      <c r="AF89" s="1127">
        <f t="shared" si="23"/>
        <v>15.882310884669813</v>
      </c>
      <c r="AG89" s="1127">
        <f t="shared" si="24"/>
        <v>16.733573364408613</v>
      </c>
      <c r="AH89" s="1133">
        <f t="shared" si="25"/>
        <v>16.149095997201005</v>
      </c>
      <c r="AI89" s="1133">
        <f t="shared" si="26"/>
        <v>15.243205416833927</v>
      </c>
      <c r="AJ89" s="1133">
        <f t="shared" si="27"/>
        <v>15.834144791840412</v>
      </c>
      <c r="AK89" s="811">
        <f t="shared" si="28"/>
        <v>8.2392900714150183</v>
      </c>
      <c r="AL89" s="811">
        <f t="shared" si="29"/>
        <v>8.5139330737955188</v>
      </c>
      <c r="AM89" s="564">
        <f t="shared" si="30"/>
        <v>15.966007472813072</v>
      </c>
      <c r="AN89" s="42">
        <f t="shared" si="31"/>
        <v>13.921115421798518</v>
      </c>
      <c r="AO89" s="42">
        <f t="shared" si="32"/>
        <v>16.656027897251885</v>
      </c>
      <c r="AP89" s="42">
        <f t="shared" si="33"/>
        <v>16.029372242400509</v>
      </c>
      <c r="AQ89" s="80">
        <v>0</v>
      </c>
      <c r="AR89" s="80">
        <v>1</v>
      </c>
      <c r="AS89" s="85">
        <f t="shared" si="157"/>
        <v>1.038</v>
      </c>
      <c r="AT89" s="85">
        <f t="shared" si="158"/>
        <v>1.0704</v>
      </c>
      <c r="AU89" s="1434"/>
      <c r="AV89" s="1434"/>
      <c r="AW89" s="1434"/>
      <c r="AX89" s="1434"/>
      <c r="AY89" s="1434"/>
      <c r="AZ89" s="1434"/>
      <c r="BA89" s="1434"/>
      <c r="BB89" s="1436"/>
      <c r="BC89" s="1434"/>
      <c r="BD89" s="1434"/>
      <c r="BE89" s="1434"/>
      <c r="BF89" s="1436"/>
      <c r="BG89" s="1436">
        <f t="shared" si="36"/>
        <v>0</v>
      </c>
      <c r="BI89" s="500"/>
      <c r="BX89" s="1143">
        <f>+'BD 2006-2014'!GB64</f>
        <v>7.6935942741352091E-3</v>
      </c>
      <c r="BY89" s="1143">
        <f>+'BD 2006-2014'!GC64</f>
        <v>7.0139651899665039E-3</v>
      </c>
      <c r="BZ89" s="1143">
        <f>+'BD 2006-2014'!GD64</f>
        <v>6.4076729363173176E-3</v>
      </c>
      <c r="CA89" s="1143">
        <f>+'BD 2006-2014'!GE64</f>
        <v>6.7648449036111658E-3</v>
      </c>
      <c r="CC89" t="s">
        <v>102</v>
      </c>
      <c r="CD89" s="1154">
        <v>0</v>
      </c>
      <c r="CE89" s="1155">
        <v>1</v>
      </c>
      <c r="CN89" s="1623" t="s">
        <v>1333</v>
      </c>
    </row>
    <row r="90" spans="1:92" s="9" customFormat="1" ht="13.8">
      <c r="A90" s="666" t="str">
        <f t="shared" si="160"/>
        <v>SEAL</v>
      </c>
      <c r="B90" s="667"/>
      <c r="C90" s="660" t="s">
        <v>103</v>
      </c>
      <c r="D90" s="660" t="s">
        <v>103</v>
      </c>
      <c r="E90" s="661" t="s">
        <v>216</v>
      </c>
      <c r="F90" s="660" t="str">
        <f t="shared" si="156"/>
        <v>SEALA</v>
      </c>
      <c r="G90" s="660" t="s">
        <v>104</v>
      </c>
      <c r="H90" s="660" t="s">
        <v>33</v>
      </c>
      <c r="I90" s="38">
        <v>8.7845031480700744E-3</v>
      </c>
      <c r="J90" s="38">
        <v>7.5290315077578308E-3</v>
      </c>
      <c r="K90" s="38">
        <v>8.8333409562928959E-3</v>
      </c>
      <c r="L90" s="38">
        <v>7.6049891400888671E-3</v>
      </c>
      <c r="M90" s="32">
        <f>VLOOKUP($G90,'BD 2006-2014'!$C$8:$CX$70,'BD 2006-2014'!CK$1,0)</f>
        <v>78.515999999999991</v>
      </c>
      <c r="N90" s="32">
        <f>VLOOKUP($G90,'BD 2006-2014'!$C$8:$CX$70,'BD 2006-2014'!CL$1,0)</f>
        <v>82.511000000000024</v>
      </c>
      <c r="O90" s="687">
        <f>VLOOKUP($G90,'BD 2006-2014'!$C$8:$CX$70,'BD 2006-2014'!CM$1,0)</f>
        <v>87.494539999999986</v>
      </c>
      <c r="P90" s="32">
        <f>VLOOKUP($G90,'BD 2006-2014'!$C$8:$CX$70,'BD 2006-2014'!CN$1,0)</f>
        <v>76.339859999999987</v>
      </c>
      <c r="Q90" s="32">
        <f>VLOOKUP($G90,'BD 2006-2014'!$C$8:$CX$70,'BD 2006-2014'!CO$1,0)</f>
        <v>88.690599999999989</v>
      </c>
      <c r="R90" s="32">
        <f>VLOOKUP($G90,'BD 2006-2014'!$C$8:$CX$70,'BD 2006-2014'!CP$1,0)</f>
        <v>85.425179999999997</v>
      </c>
      <c r="S90" s="687">
        <f>VLOOKUP($G90,'BD 2006-2014'!$C$8:$CX$70,'BD 2006-2014'!CQ$1,0)</f>
        <v>82.681680000000014</v>
      </c>
      <c r="T90" s="32">
        <f>VLOOKUP($G90,'BD 2006-2014'!$C$8:$CX$70,'BD 2006-2014'!CR$1,0)</f>
        <v>77.165129999999991</v>
      </c>
      <c r="U90" s="32">
        <f>VLOOKUP($G90,'BD 2006-2014'!$C$8:$CX$70,'BD 2006-2014'!CS$1,0)</f>
        <v>93.853939999999994</v>
      </c>
      <c r="V90" s="32">
        <f>VLOOKUP($G90,'BD 2006-2014'!$C$8:$CX$70,'BD 2006-2014'!CT$1,0)</f>
        <v>313.18442999999991</v>
      </c>
      <c r="W90" s="32">
        <f>VLOOKUP($G90,'BD 2006-2014'!$C$8:$CX$70,'BD 2006-2014'!CU$1,0)</f>
        <v>235.84005999999991</v>
      </c>
      <c r="X90" s="32">
        <f>VLOOKUP($G90,'BD 2006-2014'!$C$8:$CX$70,'BD 2006-2014'!CV$1,0)</f>
        <v>231.01908999999995</v>
      </c>
      <c r="Y90" s="32">
        <f>VLOOKUP($G90,'BD 2006-2014'!$C$8:$CX$70,'BD 2006-2014'!CW$1,0)</f>
        <v>209.26659999999998</v>
      </c>
      <c r="Z90" s="32">
        <f>VLOOKUP($G90,'BD 2006-2014'!$C$8:$CX$70,'BD 2006-2014'!CX$1,0)</f>
        <v>216.24215333333333</v>
      </c>
      <c r="AA90" s="564">
        <f>+O90*(1+$K90)^12</f>
        <v>97.233086950556952</v>
      </c>
      <c r="AB90" s="42">
        <v>0</v>
      </c>
      <c r="AC90" s="42">
        <v>0</v>
      </c>
      <c r="AD90" s="42">
        <v>0</v>
      </c>
      <c r="AE90" s="1127">
        <v>0</v>
      </c>
      <c r="AF90" s="1127">
        <v>0</v>
      </c>
      <c r="AG90" s="1127">
        <v>0</v>
      </c>
      <c r="AH90" s="1133">
        <v>0</v>
      </c>
      <c r="AI90" s="1133">
        <v>0</v>
      </c>
      <c r="AJ90" s="1133">
        <v>0</v>
      </c>
      <c r="AK90" s="811">
        <v>0</v>
      </c>
      <c r="AL90" s="811">
        <v>0</v>
      </c>
      <c r="AM90" s="564">
        <v>0</v>
      </c>
      <c r="AN90" s="42">
        <f t="shared" si="31"/>
        <v>0</v>
      </c>
      <c r="AO90" s="42">
        <f t="shared" si="32"/>
        <v>0</v>
      </c>
      <c r="AP90" s="42">
        <f t="shared" si="33"/>
        <v>0</v>
      </c>
      <c r="AQ90" s="80">
        <v>7.5808206213931473E-2</v>
      </c>
      <c r="AR90" s="80">
        <v>0.92419179378606853</v>
      </c>
      <c r="AS90" s="85">
        <f t="shared" si="157"/>
        <v>1.0209999999999999</v>
      </c>
      <c r="AT90" s="85">
        <f t="shared" si="158"/>
        <v>1.0762</v>
      </c>
      <c r="AU90" s="72"/>
      <c r="AV90" s="72"/>
      <c r="AW90" s="72"/>
      <c r="AX90" s="72"/>
      <c r="AY90" s="72"/>
      <c r="AZ90" s="72"/>
      <c r="BA90" s="72"/>
      <c r="BB90" s="73"/>
      <c r="BC90" s="72"/>
      <c r="BD90" s="72"/>
      <c r="BE90" s="72"/>
      <c r="BF90" s="73"/>
      <c r="BG90" s="73">
        <f t="shared" si="36"/>
        <v>0</v>
      </c>
      <c r="BH90" s="2044"/>
      <c r="BI90" s="500"/>
      <c r="BX90" s="1143">
        <f>+'BD 2006-2014'!GB65</f>
        <v>1.2460364813671014E-2</v>
      </c>
      <c r="BY90" s="1143">
        <f>+'BD 2006-2014'!GC65</f>
        <v>1.0960783558131595E-2</v>
      </c>
      <c r="BZ90" s="1143">
        <f>+'BD 2006-2014'!GD65</f>
        <v>1.2255619857358447E-2</v>
      </c>
      <c r="CA90" s="1143">
        <f>+'BD 2006-2014'!GE65</f>
        <v>1.1675498657795578E-2</v>
      </c>
      <c r="CC90" t="s">
        <v>104</v>
      </c>
      <c r="CD90" s="1154">
        <v>0</v>
      </c>
      <c r="CE90" s="1155">
        <v>1</v>
      </c>
      <c r="CN90" s="1623" t="s">
        <v>1333</v>
      </c>
    </row>
    <row r="91" spans="1:92" s="9" customFormat="1" ht="13.8">
      <c r="A91" s="666" t="str">
        <f t="shared" si="160"/>
        <v>SEAL</v>
      </c>
      <c r="B91" s="667"/>
      <c r="C91" s="660" t="s">
        <v>105</v>
      </c>
      <c r="D91" s="660" t="s">
        <v>105</v>
      </c>
      <c r="E91" s="661" t="s">
        <v>215</v>
      </c>
      <c r="F91" s="660" t="str">
        <f t="shared" si="156"/>
        <v>SEALB</v>
      </c>
      <c r="G91" s="660" t="s">
        <v>106</v>
      </c>
      <c r="H91" s="660" t="s">
        <v>25</v>
      </c>
      <c r="I91" s="38"/>
      <c r="J91" s="38"/>
      <c r="K91" s="38"/>
      <c r="L91" s="38"/>
      <c r="M91" s="32"/>
      <c r="N91" s="32"/>
      <c r="O91" s="687"/>
      <c r="P91" s="32"/>
      <c r="Q91" s="32"/>
      <c r="R91" s="32"/>
      <c r="S91" s="687"/>
      <c r="T91" s="32"/>
      <c r="U91" s="32"/>
      <c r="V91" s="32"/>
      <c r="W91" s="32"/>
      <c r="X91" s="32"/>
      <c r="Y91" s="32"/>
      <c r="Z91" s="32"/>
      <c r="AA91" s="564"/>
      <c r="AB91" s="42">
        <f t="shared" si="21"/>
        <v>0</v>
      </c>
      <c r="AC91" s="42">
        <f t="shared" si="2"/>
        <v>0</v>
      </c>
      <c r="AD91" s="43">
        <f t="shared" si="3"/>
        <v>0</v>
      </c>
      <c r="AE91" s="1127">
        <f t="shared" si="22"/>
        <v>0</v>
      </c>
      <c r="AF91" s="1127">
        <f t="shared" si="23"/>
        <v>0</v>
      </c>
      <c r="AG91" s="1127">
        <f t="shared" si="24"/>
        <v>0</v>
      </c>
      <c r="AH91" s="1133">
        <f t="shared" si="25"/>
        <v>0</v>
      </c>
      <c r="AI91" s="1133">
        <f t="shared" si="26"/>
        <v>0</v>
      </c>
      <c r="AJ91" s="1133">
        <f t="shared" si="27"/>
        <v>0</v>
      </c>
      <c r="AK91" s="811">
        <f t="shared" si="28"/>
        <v>0</v>
      </c>
      <c r="AL91" s="811">
        <f t="shared" si="29"/>
        <v>0</v>
      </c>
      <c r="AM91" s="564">
        <f t="shared" si="30"/>
        <v>0</v>
      </c>
      <c r="AN91" s="42">
        <f t="shared" si="31"/>
        <v>0</v>
      </c>
      <c r="AO91" s="42">
        <f t="shared" si="32"/>
        <v>0</v>
      </c>
      <c r="AP91" s="42">
        <f t="shared" si="33"/>
        <v>0</v>
      </c>
      <c r="AQ91" s="80"/>
      <c r="AR91" s="80"/>
      <c r="AS91" s="85">
        <f t="shared" si="157"/>
        <v>1.0129999999999999</v>
      </c>
      <c r="AT91" s="85">
        <f t="shared" si="158"/>
        <v>1.0874999999999999</v>
      </c>
      <c r="AU91" s="72">
        <f t="shared" si="34"/>
        <v>0</v>
      </c>
      <c r="AV91" s="72">
        <f t="shared" si="159"/>
        <v>0</v>
      </c>
      <c r="AW91" s="72">
        <f t="shared" si="10"/>
        <v>0</v>
      </c>
      <c r="AX91" s="72">
        <f t="shared" si="11"/>
        <v>0</v>
      </c>
      <c r="AY91" s="72">
        <f t="shared" si="12"/>
        <v>0</v>
      </c>
      <c r="AZ91" s="72">
        <f t="shared" si="13"/>
        <v>0</v>
      </c>
      <c r="BA91" s="72">
        <f t="shared" si="14"/>
        <v>0</v>
      </c>
      <c r="BB91" s="73">
        <f t="shared" si="15"/>
        <v>0</v>
      </c>
      <c r="BC91" s="72">
        <f t="shared" si="16"/>
        <v>0</v>
      </c>
      <c r="BD91" s="72">
        <f t="shared" si="17"/>
        <v>0</v>
      </c>
      <c r="BE91" s="72">
        <f t="shared" si="18"/>
        <v>0</v>
      </c>
      <c r="BF91" s="73">
        <f t="shared" si="19"/>
        <v>0</v>
      </c>
      <c r="BG91" s="73">
        <f t="shared" si="36"/>
        <v>0</v>
      </c>
      <c r="BI91" s="500"/>
      <c r="BX91" s="1143"/>
      <c r="BY91" s="1143"/>
      <c r="BZ91" s="1143"/>
      <c r="CA91" s="1143"/>
      <c r="CC91" t="s">
        <v>106</v>
      </c>
      <c r="CD91"/>
      <c r="CE91" s="1155"/>
      <c r="CN91" s="1623"/>
    </row>
    <row r="92" spans="1:92" s="9" customFormat="1" ht="13.8">
      <c r="A92" s="666" t="str">
        <f t="shared" si="160"/>
        <v>SEAL</v>
      </c>
      <c r="B92" s="667"/>
      <c r="C92" s="660" t="s">
        <v>107</v>
      </c>
      <c r="D92" s="660" t="s">
        <v>107</v>
      </c>
      <c r="E92" s="661" t="s">
        <v>216</v>
      </c>
      <c r="F92" s="660" t="str">
        <f t="shared" si="156"/>
        <v>SEALA</v>
      </c>
      <c r="G92" s="660" t="s">
        <v>108</v>
      </c>
      <c r="H92" s="660" t="s">
        <v>33</v>
      </c>
      <c r="I92" s="38"/>
      <c r="J92" s="38"/>
      <c r="K92" s="38"/>
      <c r="L92" s="1302"/>
      <c r="M92" s="1303"/>
      <c r="N92" s="1303"/>
      <c r="O92" s="1304"/>
      <c r="P92" s="1303"/>
      <c r="Q92" s="1303"/>
      <c r="R92" s="1303"/>
      <c r="S92" s="1304"/>
      <c r="T92" s="1303"/>
      <c r="U92" s="1303"/>
      <c r="V92" s="1303"/>
      <c r="W92" s="1303"/>
      <c r="X92" s="1303"/>
      <c r="Y92" s="1303"/>
      <c r="Z92" s="1303"/>
      <c r="AA92" s="1305"/>
      <c r="AB92" s="1306">
        <f t="shared" si="21"/>
        <v>0</v>
      </c>
      <c r="AC92" s="1306">
        <f t="shared" si="2"/>
        <v>0</v>
      </c>
      <c r="AD92" s="1307">
        <f t="shared" si="3"/>
        <v>0</v>
      </c>
      <c r="AE92" s="1308">
        <f t="shared" si="22"/>
        <v>0</v>
      </c>
      <c r="AF92" s="1308">
        <f t="shared" si="23"/>
        <v>0</v>
      </c>
      <c r="AG92" s="1308">
        <f t="shared" si="24"/>
        <v>0</v>
      </c>
      <c r="AH92" s="1309">
        <f t="shared" si="25"/>
        <v>0</v>
      </c>
      <c r="AI92" s="1309">
        <f t="shared" si="26"/>
        <v>0</v>
      </c>
      <c r="AJ92" s="1309">
        <f t="shared" si="27"/>
        <v>0</v>
      </c>
      <c r="AK92" s="1310">
        <f t="shared" si="28"/>
        <v>0</v>
      </c>
      <c r="AL92" s="1310">
        <f t="shared" si="29"/>
        <v>0</v>
      </c>
      <c r="AM92" s="1305">
        <f t="shared" si="30"/>
        <v>0</v>
      </c>
      <c r="AN92" s="1306">
        <f t="shared" si="31"/>
        <v>0</v>
      </c>
      <c r="AO92" s="1306">
        <f t="shared" si="32"/>
        <v>0</v>
      </c>
      <c r="AP92" s="1306">
        <f t="shared" si="33"/>
        <v>0</v>
      </c>
      <c r="AQ92" s="1311"/>
      <c r="AR92" s="1311"/>
      <c r="AS92" s="1312">
        <f t="shared" si="157"/>
        <v>1.0209999999999999</v>
      </c>
      <c r="AT92" s="1312">
        <f t="shared" si="158"/>
        <v>1.0762</v>
      </c>
      <c r="AU92" s="1313">
        <f t="shared" si="34"/>
        <v>0</v>
      </c>
      <c r="AV92" s="1313">
        <f t="shared" si="159"/>
        <v>0</v>
      </c>
      <c r="AW92" s="1313">
        <f t="shared" si="10"/>
        <v>0</v>
      </c>
      <c r="AX92" s="1313">
        <f t="shared" si="11"/>
        <v>0</v>
      </c>
      <c r="AY92" s="1313">
        <f t="shared" si="12"/>
        <v>0</v>
      </c>
      <c r="AZ92" s="1313">
        <f t="shared" si="13"/>
        <v>0</v>
      </c>
      <c r="BA92" s="1313">
        <f t="shared" si="14"/>
        <v>0</v>
      </c>
      <c r="BB92" s="1314">
        <f t="shared" si="15"/>
        <v>0</v>
      </c>
      <c r="BC92" s="1313">
        <f t="shared" si="16"/>
        <v>0</v>
      </c>
      <c r="BD92" s="1313">
        <f t="shared" si="17"/>
        <v>0</v>
      </c>
      <c r="BE92" s="1313">
        <f t="shared" si="18"/>
        <v>0</v>
      </c>
      <c r="BF92" s="1314">
        <f t="shared" si="19"/>
        <v>0</v>
      </c>
      <c r="BG92" s="1314">
        <f t="shared" si="36"/>
        <v>0</v>
      </c>
      <c r="BI92" s="500"/>
      <c r="BX92" s="1143"/>
      <c r="BY92" s="1143"/>
      <c r="BZ92" s="1143"/>
      <c r="CA92" s="1143"/>
      <c r="CC92" t="s">
        <v>108</v>
      </c>
      <c r="CD92"/>
      <c r="CE92" s="1155"/>
      <c r="CN92" s="1623"/>
    </row>
    <row r="93" spans="1:92" s="9" customFormat="1" ht="13.8">
      <c r="A93" s="670" t="s">
        <v>109</v>
      </c>
      <c r="B93" s="1243" t="s">
        <v>110</v>
      </c>
      <c r="C93" s="1625" t="s">
        <v>1134</v>
      </c>
      <c r="D93" s="1626" t="s">
        <v>1134</v>
      </c>
      <c r="E93" s="1300" t="s">
        <v>217</v>
      </c>
      <c r="F93" s="1299" t="str">
        <f t="shared" si="156"/>
        <v>ELSEF</v>
      </c>
      <c r="G93" s="1299" t="s">
        <v>1135</v>
      </c>
      <c r="H93" s="1299" t="s">
        <v>607</v>
      </c>
      <c r="I93" s="38">
        <v>6.9016122161948967E-3</v>
      </c>
      <c r="J93" s="38">
        <v>8.8784505493012412E-3</v>
      </c>
      <c r="K93" s="38">
        <v>7.0156030922223171E-3</v>
      </c>
      <c r="L93" s="39">
        <v>8.2616440039748633E-4</v>
      </c>
      <c r="M93" s="33">
        <f>VLOOKUP($G93,'BD 2006-2014'!$C$8:$CX$70,'BD 2006-2014'!CK$1,0)</f>
        <v>41.853999999999999</v>
      </c>
      <c r="N93" s="33">
        <f>VLOOKUP($G93,'BD 2006-2014'!$C$8:$CX$70,'BD 2006-2014'!CL$1,0)</f>
        <v>21.866000000000003</v>
      </c>
      <c r="O93" s="688">
        <f>VLOOKUP($G93,'BD 2006-2014'!$C$8:$CX$70,'BD 2006-2014'!CM$1,0)</f>
        <v>28.618999999999996</v>
      </c>
      <c r="P93" s="33">
        <f>VLOOKUP($G93,'BD 2006-2014'!$C$8:$CX$70,'BD 2006-2014'!CN$1,0)</f>
        <v>21.545999999999999</v>
      </c>
      <c r="Q93" s="33">
        <f>VLOOKUP($G93,'BD 2006-2014'!$C$8:$CX$70,'BD 2006-2014'!CO$1,0)</f>
        <v>21.414000000000005</v>
      </c>
      <c r="R93" s="33">
        <f>VLOOKUP($G93,'BD 2006-2014'!$C$8:$CX$70,'BD 2006-2014'!CP$1,0)</f>
        <v>27.827000000000005</v>
      </c>
      <c r="S93" s="688">
        <f>VLOOKUP($G93,'BD 2006-2014'!$C$8:$CX$70,'BD 2006-2014'!CQ$1,0)</f>
        <v>28.917000000000002</v>
      </c>
      <c r="T93" s="33">
        <f>VLOOKUP($G93,'BD 2006-2014'!$C$8:$CX$70,'BD 2006-2014'!CR$1,0)</f>
        <v>25.026999999999997</v>
      </c>
      <c r="U93" s="33">
        <f>VLOOKUP($G93,'BD 2006-2014'!$C$8:$CX$70,'BD 2006-2014'!CS$1,0)</f>
        <v>32.818999999999996</v>
      </c>
      <c r="V93" s="33">
        <f>VLOOKUP($G93,'BD 2006-2014'!$C$8:$CX$70,'BD 2006-2014'!CT$1,0)</f>
        <v>32.260999999999996</v>
      </c>
      <c r="W93" s="33">
        <f>VLOOKUP($G93,'BD 2006-2014'!$C$8:$CX$70,'BD 2006-2014'!CU$1,0)</f>
        <v>34.000999999999998</v>
      </c>
      <c r="X93" s="64">
        <f>VLOOKUP($G93,'BD 2006-2014'!$C$8:$CX$70,'BD 2006-2014'!CV$1,0)</f>
        <v>30.585000000000008</v>
      </c>
      <c r="Y93" s="64">
        <f>VLOOKUP($G93,'BD 2006-2014'!$C$8:$CX$70,'BD 2006-2014'!CW$1,0)</f>
        <v>33.535999999999994</v>
      </c>
      <c r="Z93" s="64">
        <f>VLOOKUP($G93,'BD 2006-2014'!$C$8:$CX$70,'BD 2006-2014'!CX$1,0)</f>
        <v>33.152000000000001</v>
      </c>
      <c r="AA93" s="565">
        <f>+O93*(1+$K93)^12</f>
        <v>31.123530221518021</v>
      </c>
      <c r="AB93" s="46">
        <f>+P93*(1+$L93)^12</f>
        <v>21.760579743246414</v>
      </c>
      <c r="AC93" s="46">
        <f>+Q93*(1+$L93)^12</f>
        <v>21.627265136075319</v>
      </c>
      <c r="AD93" s="45">
        <f>+R93*(1+$L93)^12</f>
        <v>28.104133134471276</v>
      </c>
      <c r="AE93" s="1128">
        <f>+S93*(1+$I93)^12</f>
        <v>31.404918436265234</v>
      </c>
      <c r="AF93" s="1128">
        <f>+T93*(1+$I93)^12</f>
        <v>27.180236321347646</v>
      </c>
      <c r="AG93" s="1128">
        <f>+U93*(1+$I93)^12</f>
        <v>35.642632989583589</v>
      </c>
      <c r="AH93" s="693">
        <f>+V93*(1+$J93)^12</f>
        <v>35.871040425586379</v>
      </c>
      <c r="AI93" s="693">
        <f>+W93*(1+$J93)^12</f>
        <v>37.805748287727056</v>
      </c>
      <c r="AJ93" s="695">
        <f>+X93*(1+$J93)^12</f>
        <v>34.007494231938246</v>
      </c>
      <c r="AK93" s="812">
        <f>+Y93*(1+$K93)^12</f>
        <v>36.470830899361559</v>
      </c>
      <c r="AL93" s="812">
        <f>+Z93*(1+$K93)^12</f>
        <v>36.053225965399406</v>
      </c>
      <c r="AM93" s="565">
        <f>+AA93*(1+$K93)^12</f>
        <v>33.847239017776502</v>
      </c>
      <c r="AN93" s="46">
        <f>+AB93*(1+$L93)^12</f>
        <v>21.97729651732044</v>
      </c>
      <c r="AO93" s="46">
        <f>+AC93*(1+$L93)^12</f>
        <v>21.842654210614501</v>
      </c>
      <c r="AP93" s="44">
        <f>+AD93*(1+$L93)^12</f>
        <v>28.384026278078345</v>
      </c>
      <c r="AQ93" s="81">
        <v>0</v>
      </c>
      <c r="AR93" s="81">
        <v>1</v>
      </c>
      <c r="AS93" s="86">
        <f t="shared" si="157"/>
        <v>1.0203</v>
      </c>
      <c r="AT93" s="86">
        <f t="shared" si="158"/>
        <v>1.0663</v>
      </c>
      <c r="AU93" s="2014"/>
      <c r="AV93" s="2014"/>
      <c r="AW93" s="2014"/>
      <c r="AX93" s="2014"/>
      <c r="AY93" s="2014"/>
      <c r="AZ93" s="2014"/>
      <c r="BA93" s="2014"/>
      <c r="BB93" s="2014"/>
      <c r="BC93" s="2014"/>
      <c r="BD93" s="2014"/>
      <c r="BE93" s="2014"/>
      <c r="BF93" s="2014"/>
      <c r="BG93" s="1315">
        <f>SUM(AU93:BF93)</f>
        <v>0</v>
      </c>
      <c r="BI93" s="500"/>
      <c r="BX93" s="1144">
        <f>+'BD 2006-2014'!GB28</f>
        <v>1.5940795566225113E-2</v>
      </c>
      <c r="BY93" s="1144">
        <f>+'BD 2006-2014'!GC28</f>
        <v>1.4966635150841659E-2</v>
      </c>
      <c r="BZ93" s="1144">
        <f>+'BD 2006-2014'!GD28</f>
        <v>5.5762470822366761E-3</v>
      </c>
      <c r="CA93" s="1144">
        <f>+'BD 2006-2014'!GE28</f>
        <v>2.9510309229427247E-3</v>
      </c>
      <c r="CC93" t="s">
        <v>480</v>
      </c>
      <c r="CD93"/>
      <c r="CE93" s="1155"/>
      <c r="CN93" s="1623" t="s">
        <v>1333</v>
      </c>
    </row>
    <row r="94" spans="1:92" ht="13.8">
      <c r="A94" s="666" t="str">
        <f>+A93</f>
        <v>ELSE</v>
      </c>
      <c r="B94" s="667"/>
      <c r="C94" s="664" t="s">
        <v>111</v>
      </c>
      <c r="D94" s="669" t="s">
        <v>115</v>
      </c>
      <c r="E94" s="668" t="s">
        <v>217</v>
      </c>
      <c r="F94" s="667" t="str">
        <f t="shared" si="156"/>
        <v>ELSEF</v>
      </c>
      <c r="G94" s="667" t="s">
        <v>112</v>
      </c>
      <c r="H94" s="669" t="s">
        <v>45</v>
      </c>
      <c r="I94" s="39">
        <v>2.6108054128212155E-3</v>
      </c>
      <c r="J94" s="39">
        <v>6.9720860102329757E-3</v>
      </c>
      <c r="K94" s="39">
        <v>2.3690848296123901E-3</v>
      </c>
      <c r="L94" s="39">
        <v>1.9661429794768002E-3</v>
      </c>
      <c r="M94" s="33">
        <f>VLOOKUP($G94,'BD 2006-2014'!$C$8:$CX$70,'BD 2006-2014'!CK$1,0)</f>
        <v>132.851</v>
      </c>
      <c r="N94" s="33">
        <f>VLOOKUP($G94,'BD 2006-2014'!$C$8:$CX$70,'BD 2006-2014'!CL$1,0)</f>
        <v>119.09699999999998</v>
      </c>
      <c r="O94" s="688">
        <f>VLOOKUP($G94,'BD 2006-2014'!$C$8:$CX$70,'BD 2006-2014'!CM$1,0)</f>
        <v>119.20500000000001</v>
      </c>
      <c r="P94" s="33">
        <f>VLOOKUP($G94,'BD 2006-2014'!$C$8:$CX$70,'BD 2006-2014'!CN$1,0)</f>
        <v>104.66900000000001</v>
      </c>
      <c r="Q94" s="33">
        <f>VLOOKUP($G94,'BD 2006-2014'!$C$8:$CX$70,'BD 2006-2014'!CO$1,0)</f>
        <v>121.08900000000001</v>
      </c>
      <c r="R94" s="33">
        <f>VLOOKUP($G94,'BD 2006-2014'!$C$8:$CX$70,'BD 2006-2014'!CP$1,0)</f>
        <v>127.28900000000003</v>
      </c>
      <c r="S94" s="688">
        <f>VLOOKUP($G94,'BD 2006-2014'!$C$8:$CX$70,'BD 2006-2014'!CQ$1,0)</f>
        <v>119.52999999999999</v>
      </c>
      <c r="T94" s="33">
        <f>VLOOKUP($G94,'BD 2006-2014'!$C$8:$CX$70,'BD 2006-2014'!CR$1,0)</f>
        <v>129.51100000000002</v>
      </c>
      <c r="U94" s="33">
        <f>VLOOKUP($G94,'BD 2006-2014'!$C$8:$CX$70,'BD 2006-2014'!CS$1,0)</f>
        <v>137.93199999999999</v>
      </c>
      <c r="V94" s="33">
        <f>VLOOKUP($G94,'BD 2006-2014'!$C$8:$CX$70,'BD 2006-2014'!CT$1,0)</f>
        <v>126.47799999999998</v>
      </c>
      <c r="W94" s="33">
        <f>VLOOKUP($G94,'BD 2006-2014'!$C$8:$CX$70,'BD 2006-2014'!CU$1,0)</f>
        <v>140.23599999999999</v>
      </c>
      <c r="X94" s="64">
        <f>VLOOKUP($G94,'BD 2006-2014'!$C$8:$CX$70,'BD 2006-2014'!CV$1,0)</f>
        <v>137.87499999999997</v>
      </c>
      <c r="Y94" s="64">
        <f>VLOOKUP($G94,'BD 2006-2014'!$C$8:$CX$70,'BD 2006-2014'!CW$1,0)</f>
        <v>142.84799999999996</v>
      </c>
      <c r="Z94" s="64">
        <f>VLOOKUP($G94,'BD 2006-2014'!$C$8:$CX$70,'BD 2006-2014'!CX$1,0)</f>
        <v>147.60959999999997</v>
      </c>
      <c r="AA94" s="565">
        <f>+O94*(1+$K94)^12</f>
        <v>122.6383886640683</v>
      </c>
      <c r="AB94" s="46">
        <f t="shared" si="21"/>
        <v>107.16541140701881</v>
      </c>
      <c r="AC94" s="46">
        <f t="shared" si="2"/>
        <v>123.97703715392811</v>
      </c>
      <c r="AD94" s="45">
        <f t="shared" si="3"/>
        <v>130.32491045665878</v>
      </c>
      <c r="AE94" s="1128">
        <f t="shared" si="22"/>
        <v>123.32907928104167</v>
      </c>
      <c r="AF94" s="1128">
        <f t="shared" si="23"/>
        <v>133.62731018796111</v>
      </c>
      <c r="AG94" s="1128">
        <f t="shared" si="24"/>
        <v>142.3159588671684</v>
      </c>
      <c r="AH94" s="693">
        <f t="shared" si="25"/>
        <v>137.47514000885101</v>
      </c>
      <c r="AI94" s="693">
        <f t="shared" si="26"/>
        <v>152.42938482804308</v>
      </c>
      <c r="AJ94" s="695">
        <f t="shared" si="27"/>
        <v>149.86309815715248</v>
      </c>
      <c r="AK94" s="812">
        <f t="shared" si="28"/>
        <v>146.9623635240537</v>
      </c>
      <c r="AL94" s="812">
        <f t="shared" si="29"/>
        <v>151.86110897485551</v>
      </c>
      <c r="AM94" s="565">
        <f t="shared" si="30"/>
        <v>126.17066712066671</v>
      </c>
      <c r="AN94" s="46">
        <f t="shared" si="31"/>
        <v>109.7213635559296</v>
      </c>
      <c r="AO94" s="46">
        <f t="shared" si="32"/>
        <v>126.93395553243043</v>
      </c>
      <c r="AP94" s="44">
        <f t="shared" si="33"/>
        <v>133.43322899493378</v>
      </c>
      <c r="AQ94" s="81">
        <v>8.2109153046468819E-2</v>
      </c>
      <c r="AR94" s="81">
        <v>0.91789084695353118</v>
      </c>
      <c r="AS94" s="86">
        <f t="shared" si="157"/>
        <v>1.038</v>
      </c>
      <c r="AT94" s="86">
        <f t="shared" si="158"/>
        <v>1.0704</v>
      </c>
      <c r="AU94" s="2014"/>
      <c r="AV94" s="2014"/>
      <c r="AW94" s="2014"/>
      <c r="AX94" s="2014"/>
      <c r="AY94" s="2014"/>
      <c r="AZ94" s="2014"/>
      <c r="BA94" s="2014"/>
      <c r="BB94" s="2014"/>
      <c r="BC94" s="2014"/>
      <c r="BD94" s="2014"/>
      <c r="BE94" s="2014"/>
      <c r="BF94" s="2014"/>
      <c r="BG94" s="1316">
        <f t="shared" si="36"/>
        <v>0</v>
      </c>
      <c r="BI94" s="500"/>
      <c r="BX94" s="1144">
        <f>+'BD 2006-2014'!GB29</f>
        <v>6.6501045451657671E-3</v>
      </c>
      <c r="BY94" s="1144">
        <f>+'BD 2006-2014'!GC29</f>
        <v>4.540534261584751E-3</v>
      </c>
      <c r="BZ94" s="1144">
        <f>+'BD 2006-2014'!GD29</f>
        <v>4.6669459307573076E-3</v>
      </c>
      <c r="CA94" s="1144">
        <f>+'BD 2006-2014'!GE29</f>
        <v>7.528370347054978E-3</v>
      </c>
      <c r="CC94" t="s">
        <v>112</v>
      </c>
      <c r="CD94" s="1154">
        <v>8.5746323420968329E-2</v>
      </c>
      <c r="CE94" s="1155">
        <v>0.91425367657903167</v>
      </c>
      <c r="CN94" s="1621" t="s">
        <v>1333</v>
      </c>
    </row>
    <row r="95" spans="1:92" ht="13.8">
      <c r="A95" s="666" t="str">
        <f>+A94</f>
        <v>ELSE</v>
      </c>
      <c r="B95" s="667"/>
      <c r="C95" s="660" t="s">
        <v>113</v>
      </c>
      <c r="D95" s="660" t="s">
        <v>115</v>
      </c>
      <c r="E95" s="661" t="s">
        <v>217</v>
      </c>
      <c r="F95" s="660" t="str">
        <f t="shared" si="156"/>
        <v>ELSEF</v>
      </c>
      <c r="G95" s="660" t="s">
        <v>114</v>
      </c>
      <c r="H95" s="660" t="s">
        <v>28</v>
      </c>
      <c r="I95" s="38">
        <v>1.5871938736867802E-2</v>
      </c>
      <c r="J95" s="38">
        <v>2.0847741168157772E-2</v>
      </c>
      <c r="K95" s="38">
        <v>1.7314560457508496E-2</v>
      </c>
      <c r="L95" s="38">
        <v>1.7806197300167192E-2</v>
      </c>
      <c r="M95" s="32">
        <f>VLOOKUP($G95,'BD 2006-2014'!$C$8:$CX$70,'BD 2006-2014'!CK$1,0)</f>
        <v>62.475000000000001</v>
      </c>
      <c r="N95" s="32">
        <f>VLOOKUP($G95,'BD 2006-2014'!$C$8:$CX$70,'BD 2006-2014'!CL$1,0)</f>
        <v>57.229000000000006</v>
      </c>
      <c r="O95" s="687">
        <f>VLOOKUP($G95,'BD 2006-2014'!$C$8:$CX$70,'BD 2006-2014'!CM$1,0)</f>
        <v>71.060929999999999</v>
      </c>
      <c r="P95" s="32">
        <f>VLOOKUP($G95,'BD 2006-2014'!$C$8:$CX$70,'BD 2006-2014'!CN$1,0)</f>
        <v>39.482069999999993</v>
      </c>
      <c r="Q95" s="32">
        <f>VLOOKUP($G95,'BD 2006-2014'!$C$8:$CX$70,'BD 2006-2014'!CO$1,0)</f>
        <v>69.476119999999995</v>
      </c>
      <c r="R95" s="32">
        <f>VLOOKUP($G95,'BD 2006-2014'!$C$8:$CX$70,'BD 2006-2014'!CP$1,0)</f>
        <v>63.983000000000011</v>
      </c>
      <c r="S95" s="687">
        <f>VLOOKUP($G95,'BD 2006-2014'!$C$8:$CX$70,'BD 2006-2014'!CQ$1,0)</f>
        <v>53.677</v>
      </c>
      <c r="T95" s="32">
        <f>VLOOKUP($G95,'BD 2006-2014'!$C$8:$CX$70,'BD 2006-2014'!CR$1,0)</f>
        <v>79.003999999999991</v>
      </c>
      <c r="U95" s="32">
        <f>VLOOKUP($G95,'BD 2006-2014'!$C$8:$CX$70,'BD 2006-2014'!CS$1,0)</f>
        <v>76.939999999999984</v>
      </c>
      <c r="V95" s="32">
        <f>VLOOKUP($G95,'BD 2006-2014'!$C$8:$CX$70,'BD 2006-2014'!CT$1,0)</f>
        <v>68.716000000000008</v>
      </c>
      <c r="W95" s="32">
        <f>VLOOKUP($G95,'BD 2006-2014'!$C$8:$CX$70,'BD 2006-2014'!CU$1,0)</f>
        <v>67.541999999999987</v>
      </c>
      <c r="X95" s="32">
        <f>VLOOKUP($G95,'BD 2006-2014'!$C$8:$CX$70,'BD 2006-2014'!CV$1,0)</f>
        <v>73.351959999999991</v>
      </c>
      <c r="Y95" s="32">
        <f>VLOOKUP($G95,'BD 2006-2014'!$C$8:$CX$70,'BD 2006-2014'!CW$1,0)</f>
        <v>70.274909999999991</v>
      </c>
      <c r="Z95" s="32">
        <f>VLOOKUP($G95,'BD 2006-2014'!$C$8:$CX$70,'BD 2006-2014'!CX$1,0)</f>
        <v>72.617407</v>
      </c>
      <c r="AA95" s="564">
        <f>+O95*(1+$K95)^12</f>
        <v>87.316036205749384</v>
      </c>
      <c r="AB95" s="42">
        <f t="shared" si="21"/>
        <v>48.795638489984725</v>
      </c>
      <c r="AC95" s="42">
        <f t="shared" si="2"/>
        <v>85.865093578092484</v>
      </c>
      <c r="AD95" s="43">
        <f t="shared" si="3"/>
        <v>79.076181606098515</v>
      </c>
      <c r="AE95" s="1127">
        <f t="shared" si="22"/>
        <v>64.84191069684374</v>
      </c>
      <c r="AF95" s="1127">
        <f t="shared" si="23"/>
        <v>95.436971378680667</v>
      </c>
      <c r="AG95" s="1127">
        <f t="shared" si="24"/>
        <v>92.94365573737646</v>
      </c>
      <c r="AH95" s="1133">
        <f t="shared" si="25"/>
        <v>88.021656392444086</v>
      </c>
      <c r="AI95" s="1133">
        <f t="shared" si="26"/>
        <v>86.517822865976726</v>
      </c>
      <c r="AJ95" s="1133">
        <f t="shared" si="27"/>
        <v>93.960082351014336</v>
      </c>
      <c r="AK95" s="811">
        <f t="shared" si="28"/>
        <v>86.350215032589347</v>
      </c>
      <c r="AL95" s="811">
        <f t="shared" si="29"/>
        <v>89.22855553367566</v>
      </c>
      <c r="AM95" s="564">
        <f t="shared" si="30"/>
        <v>107.28947930576953</v>
      </c>
      <c r="AN95" s="42">
        <f t="shared" si="31"/>
        <v>60.30621838331372</v>
      </c>
      <c r="AO95" s="42">
        <f t="shared" si="32"/>
        <v>106.12012149173816</v>
      </c>
      <c r="AP95" s="42">
        <f t="shared" si="33"/>
        <v>97.729748486327168</v>
      </c>
      <c r="AQ95" s="80">
        <v>6.7830695109049821E-2</v>
      </c>
      <c r="AR95" s="80">
        <v>0.93216930489095018</v>
      </c>
      <c r="AS95" s="85">
        <f t="shared" si="157"/>
        <v>1.0174000000000001</v>
      </c>
      <c r="AT95" s="85">
        <f t="shared" si="158"/>
        <v>1.089</v>
      </c>
      <c r="AU95" s="2009"/>
      <c r="AV95" s="2009"/>
      <c r="AW95" s="2009"/>
      <c r="AX95" s="2009"/>
      <c r="AY95" s="2009"/>
      <c r="AZ95" s="2009"/>
      <c r="BA95" s="2009"/>
      <c r="BB95" s="2009"/>
      <c r="BC95" s="2009"/>
      <c r="BD95" s="2009"/>
      <c r="BE95" s="2009"/>
      <c r="BF95" s="2009"/>
      <c r="BG95" s="1317">
        <f t="shared" si="36"/>
        <v>0</v>
      </c>
      <c r="BI95" s="500"/>
      <c r="BX95" s="1143">
        <f>+'BD 2006-2014'!GB30</f>
        <v>2.197358750725251E-2</v>
      </c>
      <c r="BY95" s="1143">
        <f>+'BD 2006-2014'!GC30</f>
        <v>2.0486735917992549E-2</v>
      </c>
      <c r="BZ95" s="1143">
        <f>+'BD 2006-2014'!GD30</f>
        <v>2.0979503302690879E-2</v>
      </c>
      <c r="CA95" s="1143">
        <f>+'BD 2006-2014'!GE30</f>
        <v>1.8403780615857679E-2</v>
      </c>
      <c r="CC95" t="s">
        <v>114</v>
      </c>
      <c r="CD95" s="1154">
        <v>0.12530985841805919</v>
      </c>
      <c r="CE95" s="1155">
        <v>0.87469014158194081</v>
      </c>
      <c r="CN95" s="1621" t="s">
        <v>1333</v>
      </c>
    </row>
    <row r="96" spans="1:92" ht="13.8">
      <c r="A96" s="662" t="str">
        <f>+A95</f>
        <v>ELSE</v>
      </c>
      <c r="B96" s="663"/>
      <c r="C96" s="664" t="s">
        <v>115</v>
      </c>
      <c r="D96" s="664" t="s">
        <v>115</v>
      </c>
      <c r="E96" s="665" t="s">
        <v>217</v>
      </c>
      <c r="F96" s="664" t="str">
        <f t="shared" si="156"/>
        <v>ELSEF</v>
      </c>
      <c r="G96" s="664" t="s">
        <v>481</v>
      </c>
      <c r="H96" s="664" t="s">
        <v>25</v>
      </c>
      <c r="I96" s="38"/>
      <c r="J96" s="38"/>
      <c r="K96" s="38"/>
      <c r="L96" s="38"/>
      <c r="M96" s="32"/>
      <c r="N96" s="32"/>
      <c r="O96" s="687"/>
      <c r="P96" s="32"/>
      <c r="Q96" s="32"/>
      <c r="R96" s="32"/>
      <c r="S96" s="687"/>
      <c r="T96" s="32"/>
      <c r="U96" s="32"/>
      <c r="V96" s="32"/>
      <c r="W96" s="32"/>
      <c r="X96" s="32"/>
      <c r="Y96" s="32"/>
      <c r="Z96" s="32"/>
      <c r="AA96" s="564"/>
      <c r="AB96" s="42">
        <f t="shared" si="21"/>
        <v>0</v>
      </c>
      <c r="AC96" s="42">
        <f t="shared" si="2"/>
        <v>0</v>
      </c>
      <c r="AD96" s="43">
        <f t="shared" si="3"/>
        <v>0</v>
      </c>
      <c r="AE96" s="1127">
        <f t="shared" si="22"/>
        <v>0</v>
      </c>
      <c r="AF96" s="1127">
        <f t="shared" si="23"/>
        <v>0</v>
      </c>
      <c r="AG96" s="1127">
        <f t="shared" si="24"/>
        <v>0</v>
      </c>
      <c r="AH96" s="1133">
        <f t="shared" si="25"/>
        <v>0</v>
      </c>
      <c r="AI96" s="1133">
        <f t="shared" si="26"/>
        <v>0</v>
      </c>
      <c r="AJ96" s="1133">
        <f t="shared" si="27"/>
        <v>0</v>
      </c>
      <c r="AK96" s="811">
        <f t="shared" si="28"/>
        <v>0</v>
      </c>
      <c r="AL96" s="811">
        <f t="shared" si="29"/>
        <v>0</v>
      </c>
      <c r="AM96" s="564">
        <f t="shared" si="30"/>
        <v>0</v>
      </c>
      <c r="AN96" s="42">
        <f t="shared" si="31"/>
        <v>0</v>
      </c>
      <c r="AO96" s="42">
        <f t="shared" si="32"/>
        <v>0</v>
      </c>
      <c r="AP96" s="42">
        <f t="shared" si="33"/>
        <v>0</v>
      </c>
      <c r="AQ96" s="80"/>
      <c r="AR96" s="80"/>
      <c r="AS96" s="85">
        <f t="shared" si="157"/>
        <v>1.0129999999999999</v>
      </c>
      <c r="AT96" s="85">
        <f t="shared" si="158"/>
        <v>1.0874999999999999</v>
      </c>
      <c r="AU96" s="72"/>
      <c r="AV96" s="72"/>
      <c r="AW96" s="72"/>
      <c r="AX96" s="72"/>
      <c r="AY96" s="72"/>
      <c r="AZ96" s="72"/>
      <c r="BA96" s="72"/>
      <c r="BB96" s="73"/>
      <c r="BC96" s="72"/>
      <c r="BD96" s="72"/>
      <c r="BE96" s="72"/>
      <c r="BF96" s="73"/>
      <c r="BG96" s="73">
        <f t="shared" si="36"/>
        <v>0</v>
      </c>
      <c r="BI96" s="500"/>
      <c r="BX96" s="1143"/>
      <c r="BY96" s="1143"/>
      <c r="BZ96" s="1143"/>
      <c r="CA96" s="1143"/>
      <c r="CC96" t="s">
        <v>481</v>
      </c>
      <c r="CD96"/>
      <c r="CE96" s="1155"/>
    </row>
    <row r="97" spans="1:92" ht="13.8">
      <c r="A97" s="666" t="str">
        <f>+A96</f>
        <v>ELSE</v>
      </c>
      <c r="B97" s="667"/>
      <c r="C97" s="667"/>
      <c r="D97" s="593" t="s">
        <v>115</v>
      </c>
      <c r="E97" s="1098" t="s">
        <v>217</v>
      </c>
      <c r="F97" s="667" t="str">
        <f t="shared" si="156"/>
        <v>ELSEF</v>
      </c>
      <c r="G97" s="667" t="s">
        <v>116</v>
      </c>
      <c r="H97" s="669" t="s">
        <v>25</v>
      </c>
      <c r="I97" s="39">
        <v>1.2123218222982211E-2</v>
      </c>
      <c r="J97" s="39">
        <v>1.1878182930935653E-2</v>
      </c>
      <c r="K97" s="39">
        <v>1.2023715323241202E-2</v>
      </c>
      <c r="L97" s="39">
        <v>1.1106373851395604E-2</v>
      </c>
      <c r="M97" s="33">
        <f>VLOOKUP($G97,'BD 2006-2014'!$C$8:$CX$70,'BD 2006-2014'!CK$1,0)</f>
        <v>0</v>
      </c>
      <c r="N97" s="33">
        <f>VLOOKUP($G97,'BD 2006-2014'!$C$8:$CX$70,'BD 2006-2014'!CL$1,0)</f>
        <v>0</v>
      </c>
      <c r="O97" s="688">
        <f>VLOOKUP($G97,'BD 2006-2014'!$C$8:$CX$70,'BD 2006-2014'!CM$1,0)</f>
        <v>0</v>
      </c>
      <c r="P97" s="33">
        <f>VLOOKUP($G97,'BD 2006-2014'!$C$8:$CX$70,'BD 2006-2014'!CN$1,0)</f>
        <v>0</v>
      </c>
      <c r="Q97" s="33">
        <f>VLOOKUP($G97,'BD 2006-2014'!$C$8:$CX$70,'BD 2006-2014'!CO$1,0)</f>
        <v>0</v>
      </c>
      <c r="R97" s="33">
        <f>VLOOKUP($G97,'BD 2006-2014'!$C$8:$CX$70,'BD 2006-2014'!CP$1,0)</f>
        <v>0</v>
      </c>
      <c r="S97" s="688">
        <f>VLOOKUP($G97,'BD 2006-2014'!$C$8:$CX$70,'BD 2006-2014'!CQ$1,0)</f>
        <v>0</v>
      </c>
      <c r="T97" s="33">
        <f>VLOOKUP($G97,'BD 2006-2014'!$C$8:$CX$70,'BD 2006-2014'!CR$1,0)</f>
        <v>0</v>
      </c>
      <c r="U97" s="33">
        <f>VLOOKUP($G97,'BD 2006-2014'!$C$8:$CX$70,'BD 2006-2014'!CS$1,0)</f>
        <v>0</v>
      </c>
      <c r="V97" s="33">
        <f>VLOOKUP($G97,'BD 2006-2014'!$C$8:$CX$70,'BD 2006-2014'!CT$1,0)</f>
        <v>0</v>
      </c>
      <c r="W97" s="33">
        <f>VLOOKUP($G97,'BD 2006-2014'!$C$8:$CX$70,'BD 2006-2014'!CU$1,0)</f>
        <v>0</v>
      </c>
      <c r="X97" s="64">
        <f>VLOOKUP($G97,'BD 2006-2014'!$C$8:$CX$70,'BD 2006-2014'!CV$1,0)</f>
        <v>0</v>
      </c>
      <c r="Y97" s="64">
        <f>VLOOKUP($G97,'BD 2006-2014'!$C$8:$CX$70,'BD 2006-2014'!CW$1,0)</f>
        <v>0</v>
      </c>
      <c r="Z97" s="64">
        <f>VLOOKUP($G97,'BD 2006-2014'!$C$8:$CX$70,'BD 2006-2014'!CX$1,0)</f>
        <v>0</v>
      </c>
      <c r="AA97" s="565">
        <f>+O97*(1+$K97)^12</f>
        <v>0</v>
      </c>
      <c r="AB97" s="46">
        <f t="shared" si="21"/>
        <v>0</v>
      </c>
      <c r="AC97" s="46">
        <f t="shared" si="2"/>
        <v>0</v>
      </c>
      <c r="AD97" s="45">
        <f t="shared" si="3"/>
        <v>0</v>
      </c>
      <c r="AE97" s="1128">
        <f t="shared" si="22"/>
        <v>0</v>
      </c>
      <c r="AF97" s="1128">
        <f t="shared" si="23"/>
        <v>0</v>
      </c>
      <c r="AG97" s="1128">
        <f t="shared" si="24"/>
        <v>0</v>
      </c>
      <c r="AH97" s="693">
        <f t="shared" si="25"/>
        <v>0</v>
      </c>
      <c r="AI97" s="693">
        <f t="shared" si="26"/>
        <v>0</v>
      </c>
      <c r="AJ97" s="695">
        <f t="shared" si="27"/>
        <v>0</v>
      </c>
      <c r="AK97" s="812">
        <f t="shared" si="28"/>
        <v>0</v>
      </c>
      <c r="AL97" s="812">
        <f t="shared" si="29"/>
        <v>0</v>
      </c>
      <c r="AM97" s="565">
        <f t="shared" si="30"/>
        <v>0</v>
      </c>
      <c r="AN97" s="46">
        <f t="shared" si="31"/>
        <v>0</v>
      </c>
      <c r="AO97" s="46">
        <f t="shared" si="32"/>
        <v>0</v>
      </c>
      <c r="AP97" s="44">
        <f t="shared" si="33"/>
        <v>0</v>
      </c>
      <c r="AQ97" s="81"/>
      <c r="AR97" s="81"/>
      <c r="AS97" s="86">
        <f t="shared" si="157"/>
        <v>1.0129999999999999</v>
      </c>
      <c r="AT97" s="86">
        <f t="shared" si="158"/>
        <v>1.0874999999999999</v>
      </c>
      <c r="AU97" s="75"/>
      <c r="AV97" s="75"/>
      <c r="AW97" s="75"/>
      <c r="AX97" s="75"/>
      <c r="AY97" s="75"/>
      <c r="AZ97" s="75"/>
      <c r="BA97" s="75"/>
      <c r="BB97" s="76"/>
      <c r="BC97" s="74"/>
      <c r="BD97" s="74"/>
      <c r="BE97" s="74"/>
      <c r="BF97" s="76"/>
      <c r="BG97" s="76">
        <f t="shared" si="36"/>
        <v>0</v>
      </c>
      <c r="BI97" s="500"/>
      <c r="BX97" s="1144">
        <f>+'BD 2006-2014'!GB31</f>
        <v>-0.32651911020158375</v>
      </c>
      <c r="BY97" s="1144">
        <f>+'BD 2006-2014'!GC31</f>
        <v>-0.32764402236074908</v>
      </c>
      <c r="BZ97" s="1144">
        <f>+'BD 2006-2014'!GD31</f>
        <v>-0.26495885109302547</v>
      </c>
      <c r="CA97" s="1144">
        <f>+'BD 2006-2014'!GE31</f>
        <v>-0.32675348449605601</v>
      </c>
      <c r="CC97" t="s">
        <v>116</v>
      </c>
      <c r="CD97"/>
      <c r="CE97" s="1155">
        <v>0</v>
      </c>
    </row>
    <row r="98" spans="1:92" ht="13.8">
      <c r="A98" s="670" t="s">
        <v>117</v>
      </c>
      <c r="B98" s="664" t="s">
        <v>118</v>
      </c>
      <c r="C98" s="664" t="s">
        <v>119</v>
      </c>
      <c r="D98" s="664" t="s">
        <v>119</v>
      </c>
      <c r="E98" s="665" t="s">
        <v>215</v>
      </c>
      <c r="F98" s="664" t="str">
        <f t="shared" si="156"/>
        <v>ELCB</v>
      </c>
      <c r="G98" s="664" t="s">
        <v>482</v>
      </c>
      <c r="H98" s="664" t="s">
        <v>33</v>
      </c>
      <c r="I98" s="38"/>
      <c r="J98" s="38"/>
      <c r="K98" s="38"/>
      <c r="L98" s="38"/>
      <c r="M98" s="32"/>
      <c r="N98" s="32"/>
      <c r="O98" s="687"/>
      <c r="P98" s="32"/>
      <c r="Q98" s="32"/>
      <c r="R98" s="32"/>
      <c r="S98" s="687"/>
      <c r="T98" s="32"/>
      <c r="U98" s="32"/>
      <c r="V98" s="32"/>
      <c r="W98" s="32"/>
      <c r="X98" s="32"/>
      <c r="Y98" s="32"/>
      <c r="Z98" s="32"/>
      <c r="AA98" s="564"/>
      <c r="AB98" s="42">
        <f t="shared" si="21"/>
        <v>0</v>
      </c>
      <c r="AC98" s="42">
        <f t="shared" si="2"/>
        <v>0</v>
      </c>
      <c r="AD98" s="43">
        <f t="shared" si="3"/>
        <v>0</v>
      </c>
      <c r="AE98" s="1127">
        <f t="shared" si="22"/>
        <v>0</v>
      </c>
      <c r="AF98" s="1127">
        <f t="shared" si="23"/>
        <v>0</v>
      </c>
      <c r="AG98" s="1127">
        <f t="shared" si="24"/>
        <v>0</v>
      </c>
      <c r="AH98" s="1133">
        <f t="shared" si="25"/>
        <v>0</v>
      </c>
      <c r="AI98" s="1133">
        <f t="shared" si="26"/>
        <v>0</v>
      </c>
      <c r="AJ98" s="1133">
        <f t="shared" si="27"/>
        <v>0</v>
      </c>
      <c r="AK98" s="811">
        <f t="shared" si="28"/>
        <v>0</v>
      </c>
      <c r="AL98" s="811">
        <f t="shared" si="29"/>
        <v>0</v>
      </c>
      <c r="AM98" s="564">
        <f t="shared" si="30"/>
        <v>0</v>
      </c>
      <c r="AN98" s="42">
        <f t="shared" si="31"/>
        <v>0</v>
      </c>
      <c r="AO98" s="42">
        <f t="shared" si="32"/>
        <v>0</v>
      </c>
      <c r="AP98" s="42">
        <f t="shared" si="33"/>
        <v>0</v>
      </c>
      <c r="AQ98" s="80"/>
      <c r="AR98" s="80"/>
      <c r="AS98" s="85">
        <f t="shared" si="157"/>
        <v>1.0209999999999999</v>
      </c>
      <c r="AT98" s="85">
        <f t="shared" si="158"/>
        <v>1.0762</v>
      </c>
      <c r="AU98" s="72">
        <f t="shared" si="34"/>
        <v>0</v>
      </c>
      <c r="AV98" s="72">
        <f t="shared" si="159"/>
        <v>0</v>
      </c>
      <c r="AW98" s="72">
        <f t="shared" si="10"/>
        <v>0</v>
      </c>
      <c r="AX98" s="72">
        <f t="shared" si="11"/>
        <v>0</v>
      </c>
      <c r="AY98" s="72">
        <f t="shared" si="12"/>
        <v>0</v>
      </c>
      <c r="AZ98" s="72">
        <f t="shared" si="13"/>
        <v>0</v>
      </c>
      <c r="BA98" s="72">
        <f t="shared" si="14"/>
        <v>0</v>
      </c>
      <c r="BB98" s="73">
        <f t="shared" si="15"/>
        <v>0</v>
      </c>
      <c r="BC98" s="72">
        <f t="shared" si="16"/>
        <v>0</v>
      </c>
      <c r="BD98" s="72">
        <f t="shared" si="17"/>
        <v>0</v>
      </c>
      <c r="BE98" s="72">
        <f t="shared" si="18"/>
        <v>0</v>
      </c>
      <c r="BF98" s="73">
        <f t="shared" si="19"/>
        <v>0</v>
      </c>
      <c r="BG98" s="73">
        <f t="shared" si="36"/>
        <v>0</v>
      </c>
      <c r="BI98" s="500"/>
      <c r="BX98" s="1143"/>
      <c r="BY98" s="1143"/>
      <c r="BZ98" s="1143"/>
      <c r="CA98" s="1143"/>
      <c r="CC98" t="s">
        <v>482</v>
      </c>
      <c r="CD98"/>
      <c r="CE98" s="1155"/>
    </row>
    <row r="99" spans="1:92" ht="13.8">
      <c r="A99" s="666" t="str">
        <f t="shared" ref="A99:A108" si="161">+A98</f>
        <v>ELC</v>
      </c>
      <c r="B99" s="667"/>
      <c r="C99" s="667"/>
      <c r="D99" s="671" t="s">
        <v>119</v>
      </c>
      <c r="E99" s="668" t="s">
        <v>215</v>
      </c>
      <c r="F99" s="667" t="str">
        <f t="shared" si="156"/>
        <v>ELCB</v>
      </c>
      <c r="G99" s="667" t="s">
        <v>120</v>
      </c>
      <c r="H99" s="669" t="s">
        <v>45</v>
      </c>
      <c r="I99" s="39">
        <v>1.0546795418558099E-2</v>
      </c>
      <c r="J99" s="39">
        <v>2.5767487030626715E-2</v>
      </c>
      <c r="K99" s="39">
        <v>1.7900779886940731E-2</v>
      </c>
      <c r="L99" s="39">
        <v>2.1538294745103173E-2</v>
      </c>
      <c r="M99" s="33">
        <f>VLOOKUP($G99,'BD 2006-2014'!$C$8:$CX$70,'BD 2006-2014'!CK$1,0)</f>
        <v>0</v>
      </c>
      <c r="N99" s="33">
        <f>VLOOKUP($G99,'BD 2006-2014'!$C$8:$CX$70,'BD 2006-2014'!CL$1,0)</f>
        <v>0</v>
      </c>
      <c r="O99" s="688">
        <f>VLOOKUP($G99,'BD 2006-2014'!$C$8:$CX$70,'BD 2006-2014'!CM$1,0)</f>
        <v>0</v>
      </c>
      <c r="P99" s="33">
        <f>VLOOKUP($G99,'BD 2006-2014'!$C$8:$CX$70,'BD 2006-2014'!CN$1,0)</f>
        <v>0</v>
      </c>
      <c r="Q99" s="33">
        <f>VLOOKUP($G99,'BD 2006-2014'!$C$8:$CX$70,'BD 2006-2014'!CO$1,0)</f>
        <v>0</v>
      </c>
      <c r="R99" s="33">
        <f>VLOOKUP($G99,'BD 2006-2014'!$C$8:$CX$70,'BD 2006-2014'!CP$1,0)</f>
        <v>0</v>
      </c>
      <c r="S99" s="688">
        <f>VLOOKUP($G99,'BD 2006-2014'!$C$8:$CX$70,'BD 2006-2014'!CQ$1,0)</f>
        <v>0</v>
      </c>
      <c r="T99" s="33">
        <f>VLOOKUP($G99,'BD 2006-2014'!$C$8:$CX$70,'BD 2006-2014'!CR$1,0)</f>
        <v>0</v>
      </c>
      <c r="U99" s="33">
        <f>VLOOKUP($G99,'BD 2006-2014'!$C$8:$CX$70,'BD 2006-2014'!CS$1,0)</f>
        <v>0</v>
      </c>
      <c r="V99" s="33">
        <f>VLOOKUP($G99,'BD 2006-2014'!$C$8:$CX$70,'BD 2006-2014'!CT$1,0)</f>
        <v>0</v>
      </c>
      <c r="W99" s="33">
        <f>VLOOKUP($G99,'BD 2006-2014'!$C$8:$CX$70,'BD 2006-2014'!CU$1,0)</f>
        <v>0</v>
      </c>
      <c r="X99" s="64">
        <f>VLOOKUP($G99,'BD 2006-2014'!$C$8:$CX$70,'BD 2006-2014'!CV$1,0)</f>
        <v>0</v>
      </c>
      <c r="Y99" s="64">
        <f>VLOOKUP($G99,'BD 2006-2014'!$C$8:$CX$70,'BD 2006-2014'!CW$1,0)</f>
        <v>0</v>
      </c>
      <c r="Z99" s="64">
        <f>VLOOKUP($G99,'BD 2006-2014'!$C$8:$CX$70,'BD 2006-2014'!CX$1,0)</f>
        <v>0</v>
      </c>
      <c r="AA99" s="565">
        <f>+O99*(1+$K99)^12</f>
        <v>0</v>
      </c>
      <c r="AB99" s="46">
        <f t="shared" si="21"/>
        <v>0</v>
      </c>
      <c r="AC99" s="46">
        <f t="shared" si="2"/>
        <v>0</v>
      </c>
      <c r="AD99" s="45">
        <f t="shared" si="3"/>
        <v>0</v>
      </c>
      <c r="AE99" s="1128">
        <f t="shared" si="22"/>
        <v>0</v>
      </c>
      <c r="AF99" s="1128">
        <f t="shared" si="23"/>
        <v>0</v>
      </c>
      <c r="AG99" s="1128">
        <f t="shared" si="24"/>
        <v>0</v>
      </c>
      <c r="AH99" s="693">
        <f t="shared" si="25"/>
        <v>0</v>
      </c>
      <c r="AI99" s="693">
        <f t="shared" si="26"/>
        <v>0</v>
      </c>
      <c r="AJ99" s="695">
        <f t="shared" si="27"/>
        <v>0</v>
      </c>
      <c r="AK99" s="812">
        <f t="shared" si="28"/>
        <v>0</v>
      </c>
      <c r="AL99" s="812">
        <f t="shared" si="29"/>
        <v>0</v>
      </c>
      <c r="AM99" s="565">
        <f t="shared" si="30"/>
        <v>0</v>
      </c>
      <c r="AN99" s="46">
        <f t="shared" si="31"/>
        <v>0</v>
      </c>
      <c r="AO99" s="46">
        <f t="shared" si="32"/>
        <v>0</v>
      </c>
      <c r="AP99" s="44">
        <f t="shared" si="33"/>
        <v>0</v>
      </c>
      <c r="AQ99" s="81"/>
      <c r="AR99" s="81"/>
      <c r="AS99" s="86">
        <f t="shared" si="157"/>
        <v>1.038</v>
      </c>
      <c r="AT99" s="86">
        <f t="shared" si="158"/>
        <v>1.0704</v>
      </c>
      <c r="AU99" s="74">
        <f t="shared" si="34"/>
        <v>0</v>
      </c>
      <c r="AV99" s="74">
        <f t="shared" si="159"/>
        <v>0</v>
      </c>
      <c r="AW99" s="74">
        <f t="shared" si="10"/>
        <v>0</v>
      </c>
      <c r="AX99" s="74">
        <f t="shared" si="11"/>
        <v>0</v>
      </c>
      <c r="AY99" s="74">
        <f t="shared" si="12"/>
        <v>0</v>
      </c>
      <c r="AZ99" s="75">
        <f t="shared" si="13"/>
        <v>0</v>
      </c>
      <c r="BA99" s="75">
        <f t="shared" si="14"/>
        <v>0</v>
      </c>
      <c r="BB99" s="76">
        <f t="shared" si="15"/>
        <v>0</v>
      </c>
      <c r="BC99" s="74">
        <f t="shared" si="16"/>
        <v>0</v>
      </c>
      <c r="BD99" s="74">
        <f t="shared" si="17"/>
        <v>0</v>
      </c>
      <c r="BE99" s="74">
        <f t="shared" si="18"/>
        <v>0</v>
      </c>
      <c r="BF99" s="76">
        <f t="shared" si="19"/>
        <v>0</v>
      </c>
      <c r="BG99" s="76">
        <f t="shared" si="36"/>
        <v>0</v>
      </c>
      <c r="BI99" s="500"/>
      <c r="BX99" s="1144">
        <f>+'BD 2006-2014'!GB34</f>
        <v>-0.31836247438138077</v>
      </c>
      <c r="BY99" s="1144">
        <f>+'BD 2006-2014'!GC34</f>
        <v>-0.32182843450788107</v>
      </c>
      <c r="BZ99" s="1144">
        <f>+'BD 2006-2014'!GD34</f>
        <v>-0.26240132480653455</v>
      </c>
      <c r="CA99" s="1144">
        <f>+'BD 2006-2014'!GE34</f>
        <v>-0.31687961290142386</v>
      </c>
      <c r="CC99" t="s">
        <v>120</v>
      </c>
      <c r="CD99" s="1154">
        <v>0</v>
      </c>
      <c r="CE99" s="1155">
        <v>0.99999999999999989</v>
      </c>
    </row>
    <row r="100" spans="1:92" ht="13.8">
      <c r="A100" s="662" t="str">
        <f t="shared" si="161"/>
        <v>ELC</v>
      </c>
      <c r="B100" s="664" t="s">
        <v>121</v>
      </c>
      <c r="C100" s="664" t="s">
        <v>122</v>
      </c>
      <c r="D100" s="664" t="s">
        <v>122</v>
      </c>
      <c r="E100" s="665" t="s">
        <v>215</v>
      </c>
      <c r="F100" s="664" t="str">
        <f t="shared" si="156"/>
        <v>ELCB</v>
      </c>
      <c r="G100" s="664" t="s">
        <v>486</v>
      </c>
      <c r="H100" s="664" t="s">
        <v>28</v>
      </c>
      <c r="I100" s="38"/>
      <c r="J100" s="38"/>
      <c r="K100" s="38"/>
      <c r="L100" s="38"/>
      <c r="M100" s="32"/>
      <c r="N100" s="32"/>
      <c r="O100" s="687"/>
      <c r="P100" s="32"/>
      <c r="Q100" s="32"/>
      <c r="R100" s="32"/>
      <c r="S100" s="687"/>
      <c r="T100" s="32"/>
      <c r="U100" s="32"/>
      <c r="V100" s="32"/>
      <c r="W100" s="32"/>
      <c r="X100" s="32"/>
      <c r="Y100" s="32"/>
      <c r="Z100" s="32"/>
      <c r="AA100" s="564"/>
      <c r="AB100" s="42">
        <f t="shared" si="21"/>
        <v>0</v>
      </c>
      <c r="AC100" s="42">
        <f t="shared" si="2"/>
        <v>0</v>
      </c>
      <c r="AD100" s="43">
        <f t="shared" si="3"/>
        <v>0</v>
      </c>
      <c r="AE100" s="1127">
        <f t="shared" si="22"/>
        <v>0</v>
      </c>
      <c r="AF100" s="1127">
        <f t="shared" si="23"/>
        <v>0</v>
      </c>
      <c r="AG100" s="1127">
        <f t="shared" si="24"/>
        <v>0</v>
      </c>
      <c r="AH100" s="1133">
        <f t="shared" si="25"/>
        <v>0</v>
      </c>
      <c r="AI100" s="1133">
        <f t="shared" si="26"/>
        <v>0</v>
      </c>
      <c r="AJ100" s="1133">
        <f t="shared" si="27"/>
        <v>0</v>
      </c>
      <c r="AK100" s="811">
        <f t="shared" si="28"/>
        <v>0</v>
      </c>
      <c r="AL100" s="811">
        <f t="shared" si="29"/>
        <v>0</v>
      </c>
      <c r="AM100" s="564">
        <f t="shared" si="30"/>
        <v>0</v>
      </c>
      <c r="AN100" s="42">
        <f t="shared" si="31"/>
        <v>0</v>
      </c>
      <c r="AO100" s="42">
        <f t="shared" si="32"/>
        <v>0</v>
      </c>
      <c r="AP100" s="42">
        <f t="shared" si="33"/>
        <v>0</v>
      </c>
      <c r="AQ100" s="80"/>
      <c r="AR100" s="80"/>
      <c r="AS100" s="85">
        <f t="shared" si="157"/>
        <v>1.0174000000000001</v>
      </c>
      <c r="AT100" s="85">
        <f t="shared" si="158"/>
        <v>1.089</v>
      </c>
      <c r="AU100" s="72">
        <f t="shared" si="34"/>
        <v>0</v>
      </c>
      <c r="AV100" s="72">
        <f t="shared" si="159"/>
        <v>0</v>
      </c>
      <c r="AW100" s="72">
        <f t="shared" si="10"/>
        <v>0</v>
      </c>
      <c r="AX100" s="72">
        <f t="shared" si="11"/>
        <v>0</v>
      </c>
      <c r="AY100" s="72">
        <f t="shared" si="12"/>
        <v>0</v>
      </c>
      <c r="AZ100" s="72">
        <f t="shared" si="13"/>
        <v>0</v>
      </c>
      <c r="BA100" s="72">
        <f t="shared" si="14"/>
        <v>0</v>
      </c>
      <c r="BB100" s="73">
        <f t="shared" si="15"/>
        <v>0</v>
      </c>
      <c r="BC100" s="72">
        <f t="shared" si="16"/>
        <v>0</v>
      </c>
      <c r="BD100" s="72">
        <f t="shared" si="17"/>
        <v>0</v>
      </c>
      <c r="BE100" s="72">
        <f t="shared" si="18"/>
        <v>0</v>
      </c>
      <c r="BF100" s="73">
        <f t="shared" si="19"/>
        <v>0</v>
      </c>
      <c r="BG100" s="73">
        <f t="shared" si="36"/>
        <v>0</v>
      </c>
      <c r="BI100" s="500"/>
      <c r="BX100" s="1143"/>
      <c r="BY100" s="1143"/>
      <c r="BZ100" s="1143"/>
      <c r="CA100" s="1143"/>
      <c r="CC100" t="s">
        <v>486</v>
      </c>
      <c r="CD100"/>
      <c r="CE100" s="1155"/>
    </row>
    <row r="101" spans="1:92" ht="13.8">
      <c r="A101" s="666" t="str">
        <f t="shared" si="161"/>
        <v>ELC</v>
      </c>
      <c r="B101" s="667"/>
      <c r="C101" s="667"/>
      <c r="D101" s="671" t="s">
        <v>122</v>
      </c>
      <c r="E101" s="668" t="s">
        <v>215</v>
      </c>
      <c r="F101" s="667" t="str">
        <f t="shared" si="156"/>
        <v>ELCB</v>
      </c>
      <c r="G101" s="660" t="s">
        <v>123</v>
      </c>
      <c r="H101" s="669" t="s">
        <v>28</v>
      </c>
      <c r="I101" s="39">
        <v>1.6342437004746049E-2</v>
      </c>
      <c r="J101" s="39">
        <v>1.835846642160446E-2</v>
      </c>
      <c r="K101" s="39">
        <v>1.4661136548927978E-2</v>
      </c>
      <c r="L101" s="39">
        <v>1.5106045784493002E-2</v>
      </c>
      <c r="M101" s="33">
        <f>VLOOKUP($G101,'BD 2006-2014'!$C$8:$CX$70,'BD 2006-2014'!CK$1,0)</f>
        <v>0</v>
      </c>
      <c r="N101" s="33">
        <f>VLOOKUP($G101,'BD 2006-2014'!$C$8:$CX$70,'BD 2006-2014'!CL$1,0)</f>
        <v>0</v>
      </c>
      <c r="O101" s="688">
        <f>VLOOKUP($G101,'BD 2006-2014'!$C$8:$CX$70,'BD 2006-2014'!CM$1,0)</f>
        <v>0</v>
      </c>
      <c r="P101" s="33">
        <f>VLOOKUP($G101,'BD 2006-2014'!$C$8:$CX$70,'BD 2006-2014'!CN$1,0)</f>
        <v>0</v>
      </c>
      <c r="Q101" s="33">
        <f>VLOOKUP($G101,'BD 2006-2014'!$C$8:$CX$70,'BD 2006-2014'!CO$1,0)</f>
        <v>0</v>
      </c>
      <c r="R101" s="33">
        <f>VLOOKUP($G101,'BD 2006-2014'!$C$8:$CX$70,'BD 2006-2014'!CP$1,0)</f>
        <v>0</v>
      </c>
      <c r="S101" s="688">
        <f>VLOOKUP($G101,'BD 2006-2014'!$C$8:$CX$70,'BD 2006-2014'!CQ$1,0)</f>
        <v>0</v>
      </c>
      <c r="T101" s="33">
        <f>VLOOKUP($G101,'BD 2006-2014'!$C$8:$CX$70,'BD 2006-2014'!CR$1,0)</f>
        <v>0</v>
      </c>
      <c r="U101" s="33">
        <f>VLOOKUP($G101,'BD 2006-2014'!$C$8:$CX$70,'BD 2006-2014'!CS$1,0)</f>
        <v>0</v>
      </c>
      <c r="V101" s="33">
        <f>VLOOKUP($G101,'BD 2006-2014'!$C$8:$CX$70,'BD 2006-2014'!CT$1,0)</f>
        <v>0</v>
      </c>
      <c r="W101" s="33">
        <f>VLOOKUP($G101,'BD 2006-2014'!$C$8:$CX$70,'BD 2006-2014'!CU$1,0)</f>
        <v>0</v>
      </c>
      <c r="X101" s="64">
        <f>VLOOKUP($G101,'BD 2006-2014'!$C$8:$CX$70,'BD 2006-2014'!CV$1,0)</f>
        <v>0</v>
      </c>
      <c r="Y101" s="64">
        <f>VLOOKUP($G101,'BD 2006-2014'!$C$8:$CX$70,'BD 2006-2014'!CW$1,0)</f>
        <v>0</v>
      </c>
      <c r="Z101" s="64">
        <f>VLOOKUP($G101,'BD 2006-2014'!$C$8:$CX$70,'BD 2006-2014'!CX$1,0)</f>
        <v>0</v>
      </c>
      <c r="AA101" s="565">
        <f>+O101*(1+$K101)^12</f>
        <v>0</v>
      </c>
      <c r="AB101" s="46">
        <f t="shared" si="21"/>
        <v>0</v>
      </c>
      <c r="AC101" s="46">
        <f t="shared" si="2"/>
        <v>0</v>
      </c>
      <c r="AD101" s="45">
        <f t="shared" si="3"/>
        <v>0</v>
      </c>
      <c r="AE101" s="1128">
        <f t="shared" si="22"/>
        <v>0</v>
      </c>
      <c r="AF101" s="1128">
        <f t="shared" si="23"/>
        <v>0</v>
      </c>
      <c r="AG101" s="1128">
        <f t="shared" si="24"/>
        <v>0</v>
      </c>
      <c r="AH101" s="693">
        <f t="shared" si="25"/>
        <v>0</v>
      </c>
      <c r="AI101" s="693">
        <f t="shared" si="26"/>
        <v>0</v>
      </c>
      <c r="AJ101" s="695">
        <f t="shared" si="27"/>
        <v>0</v>
      </c>
      <c r="AK101" s="812">
        <f t="shared" si="28"/>
        <v>0</v>
      </c>
      <c r="AL101" s="812">
        <f t="shared" si="29"/>
        <v>0</v>
      </c>
      <c r="AM101" s="565">
        <f t="shared" si="30"/>
        <v>0</v>
      </c>
      <c r="AN101" s="46">
        <f t="shared" si="31"/>
        <v>0</v>
      </c>
      <c r="AO101" s="46">
        <f t="shared" si="32"/>
        <v>0</v>
      </c>
      <c r="AP101" s="44">
        <f t="shared" si="33"/>
        <v>0</v>
      </c>
      <c r="AQ101" s="81"/>
      <c r="AR101" s="81"/>
      <c r="AS101" s="86">
        <f t="shared" si="157"/>
        <v>1.0174000000000001</v>
      </c>
      <c r="AT101" s="86">
        <f t="shared" si="158"/>
        <v>1.089</v>
      </c>
      <c r="AU101" s="74"/>
      <c r="AV101" s="74"/>
      <c r="AW101" s="74"/>
      <c r="AX101" s="74"/>
      <c r="AY101" s="74"/>
      <c r="AZ101" s="75"/>
      <c r="BA101" s="75"/>
      <c r="BB101" s="76"/>
      <c r="BC101" s="74"/>
      <c r="BD101" s="74"/>
      <c r="BE101" s="74"/>
      <c r="BF101" s="76"/>
      <c r="BG101" s="76">
        <f t="shared" si="36"/>
        <v>0</v>
      </c>
      <c r="BI101" s="500"/>
      <c r="BX101" s="1144">
        <f>+'BD 2006-2014'!GB40</f>
        <v>-0.32277670223590815</v>
      </c>
      <c r="BY101" s="1144">
        <f>+'BD 2006-2014'!GC40</f>
        <v>-0.3185771792851203</v>
      </c>
      <c r="BZ101" s="1144">
        <f>+'BD 2006-2014'!GD40</f>
        <v>-0.26213652218623767</v>
      </c>
      <c r="CA101" s="1144">
        <f>+'BD 2006-2014'!GE40</f>
        <v>-0.32289076091096569</v>
      </c>
      <c r="CC101" t="s">
        <v>123</v>
      </c>
      <c r="CD101" s="1154">
        <v>2.600651460787351E-2</v>
      </c>
      <c r="CE101" s="1155">
        <v>0.97399348539212649</v>
      </c>
    </row>
    <row r="102" spans="1:92" ht="13.8">
      <c r="A102" s="1226" t="str">
        <f t="shared" si="161"/>
        <v>ELC</v>
      </c>
      <c r="B102" s="1198" t="s">
        <v>124</v>
      </c>
      <c r="C102" s="1198" t="s">
        <v>125</v>
      </c>
      <c r="D102" s="1198" t="s">
        <v>125</v>
      </c>
      <c r="E102" s="1222" t="s">
        <v>215</v>
      </c>
      <c r="F102" s="1198" t="str">
        <f t="shared" si="156"/>
        <v>ELCB</v>
      </c>
      <c r="G102" s="1198" t="s">
        <v>126</v>
      </c>
      <c r="H102" s="1198" t="s">
        <v>33</v>
      </c>
      <c r="I102" s="38">
        <v>9.050637814023179E-3</v>
      </c>
      <c r="J102" s="38">
        <v>8.943282513598735E-3</v>
      </c>
      <c r="K102" s="38">
        <v>8.7860569284836047E-3</v>
      </c>
      <c r="L102" s="38">
        <v>8.7573701563454422E-3</v>
      </c>
      <c r="M102" s="32"/>
      <c r="N102" s="32"/>
      <c r="O102" s="687"/>
      <c r="P102" s="32"/>
      <c r="Q102" s="32"/>
      <c r="R102" s="32"/>
      <c r="S102" s="687"/>
      <c r="T102" s="32"/>
      <c r="U102" s="32"/>
      <c r="V102" s="32"/>
      <c r="W102" s="32"/>
      <c r="X102" s="32"/>
      <c r="Y102" s="32"/>
      <c r="Z102" s="32"/>
      <c r="AA102" s="564">
        <f>+O102*(1+$K102)^12</f>
        <v>0</v>
      </c>
      <c r="AB102" s="42">
        <f t="shared" si="21"/>
        <v>0</v>
      </c>
      <c r="AC102" s="42">
        <f t="shared" si="2"/>
        <v>0</v>
      </c>
      <c r="AD102" s="43">
        <f t="shared" si="3"/>
        <v>0</v>
      </c>
      <c r="AE102" s="1127">
        <f t="shared" si="22"/>
        <v>0</v>
      </c>
      <c r="AF102" s="1127">
        <f t="shared" si="23"/>
        <v>0</v>
      </c>
      <c r="AG102" s="1127">
        <f t="shared" si="24"/>
        <v>0</v>
      </c>
      <c r="AH102" s="1133">
        <f t="shared" si="25"/>
        <v>0</v>
      </c>
      <c r="AI102" s="1133">
        <f t="shared" si="26"/>
        <v>0</v>
      </c>
      <c r="AJ102" s="1133">
        <f t="shared" si="27"/>
        <v>0</v>
      </c>
      <c r="AK102" s="811">
        <f t="shared" si="28"/>
        <v>0</v>
      </c>
      <c r="AL102" s="811">
        <f t="shared" si="29"/>
        <v>0</v>
      </c>
      <c r="AM102" s="564">
        <f t="shared" si="30"/>
        <v>0</v>
      </c>
      <c r="AN102" s="42">
        <f t="shared" si="31"/>
        <v>0</v>
      </c>
      <c r="AO102" s="42">
        <f t="shared" si="32"/>
        <v>0</v>
      </c>
      <c r="AP102" s="42">
        <f t="shared" si="33"/>
        <v>0</v>
      </c>
      <c r="AQ102" s="80"/>
      <c r="AR102" s="80"/>
      <c r="AS102" s="85">
        <f t="shared" si="157"/>
        <v>1.0209999999999999</v>
      </c>
      <c r="AT102" s="85">
        <f t="shared" si="158"/>
        <v>1.0762</v>
      </c>
      <c r="AU102" s="72"/>
      <c r="AV102" s="72"/>
      <c r="AW102" s="72"/>
      <c r="AX102" s="72"/>
      <c r="AY102" s="72"/>
      <c r="AZ102" s="72"/>
      <c r="BA102" s="72"/>
      <c r="BB102" s="73"/>
      <c r="BC102" s="72"/>
      <c r="BD102" s="72"/>
      <c r="BE102" s="72"/>
      <c r="BF102" s="73"/>
      <c r="BG102" s="73"/>
      <c r="BI102" s="500"/>
      <c r="BX102" s="1143">
        <f>+'BD 2006-2014'!GB35</f>
        <v>-6.8729113942341644E-2</v>
      </c>
      <c r="BY102" s="1143">
        <f>+'BD 2006-2014'!GC35</f>
        <v>-0.15027954278381619</v>
      </c>
      <c r="BZ102" s="1143">
        <f>+'BD 2006-2014'!GD35</f>
        <v>-0.19667612811744159</v>
      </c>
      <c r="CA102" s="1143">
        <f>+'BD 2006-2014'!GE35</f>
        <v>-7.1880841140684909E-2</v>
      </c>
      <c r="CC102" t="s">
        <v>126</v>
      </c>
      <c r="CD102" s="1154">
        <v>0.18433428434353427</v>
      </c>
      <c r="CE102" s="1155">
        <v>0.81566571565646573</v>
      </c>
    </row>
    <row r="103" spans="1:92" ht="13.8">
      <c r="A103" s="1226" t="str">
        <f t="shared" si="161"/>
        <v>ELC</v>
      </c>
      <c r="B103" s="1223"/>
      <c r="C103" s="1198" t="s">
        <v>127</v>
      </c>
      <c r="D103" s="1198" t="s">
        <v>127</v>
      </c>
      <c r="E103" s="1222" t="s">
        <v>215</v>
      </c>
      <c r="F103" s="1198" t="str">
        <f t="shared" si="156"/>
        <v>ELCB</v>
      </c>
      <c r="G103" s="1198" t="s">
        <v>128</v>
      </c>
      <c r="H103" s="1198" t="s">
        <v>25</v>
      </c>
      <c r="I103" s="38">
        <v>9.0603787862569216E-3</v>
      </c>
      <c r="J103" s="38">
        <v>1.014297147315002E-2</v>
      </c>
      <c r="K103" s="38">
        <v>9.7135417994278286E-3</v>
      </c>
      <c r="L103" s="38">
        <v>6.7483971543615719E-3</v>
      </c>
      <c r="M103" s="32">
        <f>VLOOKUP($G103,'BD 2006-2014'!$C$8:$CX$70,'BD 2006-2014'!CK$1,0)</f>
        <v>0</v>
      </c>
      <c r="N103" s="32">
        <f>VLOOKUP($G103,'BD 2006-2014'!$C$8:$CX$70,'BD 2006-2014'!CL$1,0)</f>
        <v>0</v>
      </c>
      <c r="O103" s="687">
        <f>VLOOKUP($G103,'BD 2006-2014'!$C$8:$CX$70,'BD 2006-2014'!CM$1,0)</f>
        <v>0</v>
      </c>
      <c r="P103" s="32">
        <f>VLOOKUP($G103,'BD 2006-2014'!$C$8:$CX$70,'BD 2006-2014'!CN$1,0)</f>
        <v>0</v>
      </c>
      <c r="Q103" s="32">
        <f>VLOOKUP($G103,'BD 2006-2014'!$C$8:$CX$70,'BD 2006-2014'!CO$1,0)</f>
        <v>0</v>
      </c>
      <c r="R103" s="32">
        <f>VLOOKUP($G103,'BD 2006-2014'!$C$8:$CX$70,'BD 2006-2014'!CP$1,0)</f>
        <v>0</v>
      </c>
      <c r="S103" s="687">
        <f>VLOOKUP($G103,'BD 2006-2014'!$C$8:$CX$70,'BD 2006-2014'!CQ$1,0)</f>
        <v>0</v>
      </c>
      <c r="T103" s="32">
        <f>VLOOKUP($G103,'BD 2006-2014'!$C$8:$CX$70,'BD 2006-2014'!CR$1,0)</f>
        <v>0</v>
      </c>
      <c r="U103" s="32">
        <f>VLOOKUP($G103,'BD 2006-2014'!$C$8:$CX$70,'BD 2006-2014'!CS$1,0)</f>
        <v>0</v>
      </c>
      <c r="V103" s="32">
        <f>VLOOKUP($G103,'BD 2006-2014'!$C$8:$CX$70,'BD 2006-2014'!CT$1,0)</f>
        <v>0</v>
      </c>
      <c r="W103" s="32">
        <f>VLOOKUP($G103,'BD 2006-2014'!$C$8:$CX$70,'BD 2006-2014'!CU$1,0)</f>
        <v>0</v>
      </c>
      <c r="X103" s="32">
        <f>VLOOKUP($G103,'BD 2006-2014'!$C$8:$CX$70,'BD 2006-2014'!CV$1,0)</f>
        <v>0</v>
      </c>
      <c r="Y103" s="32">
        <f>VLOOKUP($G103,'BD 2006-2014'!$C$8:$CX$70,'BD 2006-2014'!CW$1,0)</f>
        <v>0</v>
      </c>
      <c r="Z103" s="32">
        <f>VLOOKUP($G103,'BD 2006-2014'!$C$8:$CX$70,'BD 2006-2014'!CX$1,0)</f>
        <v>0</v>
      </c>
      <c r="AA103" s="564">
        <f>+O103*(1+$K103)^12</f>
        <v>0</v>
      </c>
      <c r="AB103" s="42">
        <f t="shared" si="21"/>
        <v>0</v>
      </c>
      <c r="AC103" s="42">
        <f t="shared" si="2"/>
        <v>0</v>
      </c>
      <c r="AD103" s="43">
        <f t="shared" si="3"/>
        <v>0</v>
      </c>
      <c r="AE103" s="1127">
        <f t="shared" si="22"/>
        <v>0</v>
      </c>
      <c r="AF103" s="1127">
        <f t="shared" si="23"/>
        <v>0</v>
      </c>
      <c r="AG103" s="1127">
        <f t="shared" si="24"/>
        <v>0</v>
      </c>
      <c r="AH103" s="1133">
        <f t="shared" si="25"/>
        <v>0</v>
      </c>
      <c r="AI103" s="1133">
        <f t="shared" si="26"/>
        <v>0</v>
      </c>
      <c r="AJ103" s="1133">
        <f t="shared" si="27"/>
        <v>0</v>
      </c>
      <c r="AK103" s="811">
        <f t="shared" si="28"/>
        <v>0</v>
      </c>
      <c r="AL103" s="811">
        <f t="shared" si="29"/>
        <v>0</v>
      </c>
      <c r="AM103" s="564">
        <f t="shared" si="30"/>
        <v>0</v>
      </c>
      <c r="AN103" s="42">
        <f t="shared" si="31"/>
        <v>0</v>
      </c>
      <c r="AO103" s="42">
        <f t="shared" si="32"/>
        <v>0</v>
      </c>
      <c r="AP103" s="42">
        <f t="shared" si="33"/>
        <v>0</v>
      </c>
      <c r="AQ103" s="80"/>
      <c r="AR103" s="80"/>
      <c r="AS103" s="85">
        <f t="shared" si="157"/>
        <v>1.0129999999999999</v>
      </c>
      <c r="AT103" s="85">
        <f t="shared" si="158"/>
        <v>1.0874999999999999</v>
      </c>
      <c r="AU103" s="72"/>
      <c r="AV103" s="72"/>
      <c r="AW103" s="72"/>
      <c r="AX103" s="72"/>
      <c r="AY103" s="72"/>
      <c r="AZ103" s="72"/>
      <c r="BA103" s="72"/>
      <c r="BB103" s="73"/>
      <c r="BC103" s="72"/>
      <c r="BD103" s="72"/>
      <c r="BE103" s="72"/>
      <c r="BF103" s="73"/>
      <c r="BG103" s="73"/>
      <c r="BI103" s="500"/>
      <c r="BX103" s="1143">
        <f>+'BD 2006-2014'!GB36</f>
        <v>-0.32814145595075256</v>
      </c>
      <c r="BY103" s="1143">
        <f>+'BD 2006-2014'!GC36</f>
        <v>-0.32817770433922527</v>
      </c>
      <c r="BZ103" s="1143">
        <f>+'BD 2006-2014'!GD36</f>
        <v>-0.2672268632651601</v>
      </c>
      <c r="CA103" s="1143">
        <f>+'BD 2006-2014'!GE36</f>
        <v>-0.32897822552083567</v>
      </c>
      <c r="CC103" t="s">
        <v>128</v>
      </c>
      <c r="CD103" s="1154">
        <v>8.8761416385376934E-2</v>
      </c>
      <c r="CE103" s="1155">
        <v>0.91123858361462307</v>
      </c>
    </row>
    <row r="104" spans="1:92" ht="13.8">
      <c r="A104" s="666" t="str">
        <f t="shared" si="161"/>
        <v>ELC</v>
      </c>
      <c r="B104" s="1241" t="s">
        <v>129</v>
      </c>
      <c r="C104" s="1432" t="s">
        <v>130</v>
      </c>
      <c r="D104" s="660" t="s">
        <v>130</v>
      </c>
      <c r="E104" s="661" t="s">
        <v>215</v>
      </c>
      <c r="F104" s="660" t="str">
        <f t="shared" si="156"/>
        <v>ELCB</v>
      </c>
      <c r="G104" s="660" t="s">
        <v>131</v>
      </c>
      <c r="H104" s="660" t="s">
        <v>45</v>
      </c>
      <c r="I104" s="38">
        <v>3.8596835266815465E-3</v>
      </c>
      <c r="J104" s="38">
        <v>6.8644450053878536E-3</v>
      </c>
      <c r="K104" s="38">
        <v>6.3515508083162664E-3</v>
      </c>
      <c r="L104" s="38">
        <v>4.9055326772324583E-3</v>
      </c>
      <c r="M104" s="32">
        <f>VLOOKUP($G104,'BD 2006-2014'!$C$8:$CX$70,'BD 2006-2014'!CK$1,0)</f>
        <v>0</v>
      </c>
      <c r="N104" s="32">
        <f>VLOOKUP($G104,'BD 2006-2014'!$C$8:$CX$70,'BD 2006-2014'!CL$1,0)</f>
        <v>0</v>
      </c>
      <c r="O104" s="687">
        <f>VLOOKUP($G104,'BD 2006-2014'!$C$8:$CX$70,'BD 2006-2014'!CM$1,0)</f>
        <v>0</v>
      </c>
      <c r="P104" s="32">
        <f>VLOOKUP($G104,'BD 2006-2014'!$C$8:$CX$70,'BD 2006-2014'!CN$1,0)</f>
        <v>0</v>
      </c>
      <c r="Q104" s="32">
        <f>VLOOKUP($G104,'BD 2006-2014'!$C$8:$CX$70,'BD 2006-2014'!CO$1,0)</f>
        <v>0</v>
      </c>
      <c r="R104" s="32">
        <f>VLOOKUP($G104,'BD 2006-2014'!$C$8:$CX$70,'BD 2006-2014'!CP$1,0)</f>
        <v>0</v>
      </c>
      <c r="S104" s="687">
        <f>VLOOKUP($G104,'BD 2006-2014'!$C$8:$CX$70,'BD 2006-2014'!CQ$1,0)</f>
        <v>0</v>
      </c>
      <c r="T104" s="32">
        <f>VLOOKUP($G104,'BD 2006-2014'!$C$8:$CX$70,'BD 2006-2014'!CR$1,0)</f>
        <v>0</v>
      </c>
      <c r="U104" s="32">
        <f>VLOOKUP($G104,'BD 2006-2014'!$C$8:$CX$70,'BD 2006-2014'!CS$1,0)</f>
        <v>0</v>
      </c>
      <c r="V104" s="32">
        <f>VLOOKUP($G104,'BD 2006-2014'!$C$8:$CX$70,'BD 2006-2014'!CT$1,0)</f>
        <v>0</v>
      </c>
      <c r="W104" s="32">
        <f>VLOOKUP($G104,'BD 2006-2014'!$C$8:$CX$70,'BD 2006-2014'!CU$1,0)</f>
        <v>0</v>
      </c>
      <c r="X104" s="32">
        <f>VLOOKUP($G104,'BD 2006-2014'!$C$8:$CX$70,'BD 2006-2014'!CV$1,0)</f>
        <v>0</v>
      </c>
      <c r="Y104" s="32">
        <f>VLOOKUP($G104,'BD 2006-2014'!$C$8:$CX$70,'BD 2006-2014'!CW$1,0)</f>
        <v>0</v>
      </c>
      <c r="Z104" s="32">
        <f>VLOOKUP($G104,'BD 2006-2014'!$C$8:$CX$70,'BD 2006-2014'!CX$1,0)</f>
        <v>0</v>
      </c>
      <c r="AA104" s="564"/>
      <c r="AB104" s="42"/>
      <c r="AC104" s="42"/>
      <c r="AD104" s="43"/>
      <c r="AE104" s="1127"/>
      <c r="AF104" s="1127"/>
      <c r="AG104" s="1127"/>
      <c r="AH104" s="1133"/>
      <c r="AI104" s="1133"/>
      <c r="AJ104" s="1133"/>
      <c r="AK104" s="811"/>
      <c r="AL104" s="811"/>
      <c r="AM104" s="564"/>
      <c r="AN104" s="42"/>
      <c r="AO104" s="42"/>
      <c r="AP104" s="42"/>
      <c r="AQ104" s="80">
        <v>2.8281462911450728E-2</v>
      </c>
      <c r="AR104" s="80">
        <v>0.97171853708854927</v>
      </c>
      <c r="AS104" s="85">
        <f t="shared" si="157"/>
        <v>1.038</v>
      </c>
      <c r="AT104" s="85">
        <f t="shared" si="158"/>
        <v>1.0704</v>
      </c>
      <c r="AU104" s="1434">
        <f t="shared" si="34"/>
        <v>0</v>
      </c>
      <c r="AV104" s="1434">
        <f t="shared" si="159"/>
        <v>0</v>
      </c>
      <c r="AW104" s="1434">
        <f t="shared" si="10"/>
        <v>0</v>
      </c>
      <c r="AX104" s="1434">
        <f t="shared" si="11"/>
        <v>0</v>
      </c>
      <c r="AY104" s="1434">
        <f t="shared" si="12"/>
        <v>0</v>
      </c>
      <c r="AZ104" s="1434">
        <f t="shared" si="13"/>
        <v>0</v>
      </c>
      <c r="BA104" s="1434">
        <f t="shared" si="14"/>
        <v>0</v>
      </c>
      <c r="BB104" s="1436">
        <f t="shared" si="15"/>
        <v>0</v>
      </c>
      <c r="BC104" s="1434">
        <f t="shared" si="16"/>
        <v>0</v>
      </c>
      <c r="BD104" s="1434">
        <f t="shared" si="17"/>
        <v>0</v>
      </c>
      <c r="BE104" s="1434">
        <f t="shared" si="18"/>
        <v>0</v>
      </c>
      <c r="BF104" s="1436">
        <f t="shared" si="19"/>
        <v>0</v>
      </c>
      <c r="BG104" s="1436">
        <f t="shared" si="36"/>
        <v>0</v>
      </c>
      <c r="BI104" s="500"/>
      <c r="BX104" s="1143">
        <f>+'BD 2006-2014'!GB37</f>
        <v>8.4336854069708336E-3</v>
      </c>
      <c r="BY104" s="1143">
        <f>+'BD 2006-2014'!GC37</f>
        <v>-0.10212197457654952</v>
      </c>
      <c r="BZ104" s="1143">
        <f>+'BD 2006-2014'!GD37</f>
        <v>-0.17592924654728589</v>
      </c>
      <c r="CA104" s="1143">
        <f>+'BD 2006-2014'!GE37</f>
        <v>1.249343185689078E-2</v>
      </c>
      <c r="CC104" t="s">
        <v>131</v>
      </c>
      <c r="CD104" s="1154">
        <v>3.003449241078604E-2</v>
      </c>
      <c r="CE104" s="1155">
        <v>0.96996550758921396</v>
      </c>
    </row>
    <row r="105" spans="1:92" ht="13.8">
      <c r="A105" s="666" t="str">
        <f t="shared" si="161"/>
        <v>ELC</v>
      </c>
      <c r="B105" s="663"/>
      <c r="C105" s="1627" t="s">
        <v>1090</v>
      </c>
      <c r="D105" s="1627" t="s">
        <v>1090</v>
      </c>
      <c r="E105" s="1196" t="s">
        <v>215</v>
      </c>
      <c r="F105" s="660" t="str">
        <f>+A105&amp;E105</f>
        <v>ELCB</v>
      </c>
      <c r="G105" s="1166" t="s">
        <v>1091</v>
      </c>
      <c r="H105" s="1166" t="s">
        <v>607</v>
      </c>
      <c r="I105" s="38">
        <v>7.7538852959515327E-3</v>
      </c>
      <c r="J105" s="38">
        <v>6.7247670309875662E-3</v>
      </c>
      <c r="K105" s="38">
        <v>4.7001618233722649E-3</v>
      </c>
      <c r="L105" s="38">
        <v>5.3975914078172342E-4</v>
      </c>
      <c r="M105" s="32">
        <f>VLOOKUP($G105,'BD 2006-2014'!$C$8:$CX$70,'BD 2006-2014'!CK$1,0)</f>
        <v>0</v>
      </c>
      <c r="N105" s="32">
        <f>VLOOKUP($G105,'BD 2006-2014'!$C$8:$CX$70,'BD 2006-2014'!CL$1,0)</f>
        <v>0</v>
      </c>
      <c r="O105" s="687">
        <f>VLOOKUP($G105,'BD 2006-2014'!$C$8:$CX$70,'BD 2006-2014'!CM$1,0)</f>
        <v>0</v>
      </c>
      <c r="P105" s="32">
        <f>VLOOKUP($G105,'BD 2006-2014'!$C$8:$CX$70,'BD 2006-2014'!CN$1,0)</f>
        <v>0</v>
      </c>
      <c r="Q105" s="32">
        <f>VLOOKUP($G105,'BD 2006-2014'!$C$8:$CX$70,'BD 2006-2014'!CO$1,0)</f>
        <v>0</v>
      </c>
      <c r="R105" s="32">
        <f>VLOOKUP($G105,'BD 2006-2014'!$C$8:$CX$70,'BD 2006-2014'!CP$1,0)</f>
        <v>0</v>
      </c>
      <c r="S105" s="687">
        <f>VLOOKUP($G105,'BD 2006-2014'!$C$8:$CX$70,'BD 2006-2014'!CQ$1,0)</f>
        <v>0</v>
      </c>
      <c r="T105" s="32">
        <f>VLOOKUP($G105,'BD 2006-2014'!$C$8:$CX$70,'BD 2006-2014'!CR$1,0)</f>
        <v>0</v>
      </c>
      <c r="U105" s="32">
        <f>VLOOKUP($G105,'BD 2006-2014'!$C$8:$CX$70,'BD 2006-2014'!CS$1,0)</f>
        <v>0</v>
      </c>
      <c r="V105" s="32">
        <f>VLOOKUP($G105,'BD 2006-2014'!$C$8:$CX$70,'BD 2006-2014'!CT$1,0)</f>
        <v>0</v>
      </c>
      <c r="W105" s="32">
        <f>VLOOKUP($G105,'BD 2006-2014'!$C$8:$CX$70,'BD 2006-2014'!CU$1,0)</f>
        <v>0</v>
      </c>
      <c r="X105" s="32">
        <f>VLOOKUP($G105,'BD 2006-2014'!$C$8:$CX$70,'BD 2006-2014'!CV$1,0)</f>
        <v>0</v>
      </c>
      <c r="Y105" s="32">
        <f>VLOOKUP($G105,'BD 2006-2014'!$C$8:$CX$70,'BD 2006-2014'!CW$1,0)</f>
        <v>0</v>
      </c>
      <c r="Z105" s="32">
        <f>VLOOKUP($G105,'BD 2006-2014'!$C$8:$CX$70,'BD 2006-2014'!CX$1,0)</f>
        <v>0</v>
      </c>
      <c r="AA105" s="564"/>
      <c r="AB105" s="42"/>
      <c r="AC105" s="42"/>
      <c r="AD105" s="43"/>
      <c r="AE105" s="1127"/>
      <c r="AF105" s="1127"/>
      <c r="AG105" s="1127"/>
      <c r="AH105" s="1133"/>
      <c r="AI105" s="1133"/>
      <c r="AJ105" s="1133"/>
      <c r="AK105" s="811"/>
      <c r="AL105" s="811"/>
      <c r="AM105" s="564"/>
      <c r="AN105" s="42"/>
      <c r="AO105" s="42"/>
      <c r="AP105" s="42"/>
      <c r="AQ105" s="80">
        <v>0</v>
      </c>
      <c r="AR105" s="80">
        <v>1</v>
      </c>
      <c r="AS105" s="85">
        <f t="shared" si="157"/>
        <v>1.0203</v>
      </c>
      <c r="AT105" s="85">
        <f t="shared" si="158"/>
        <v>1.0663</v>
      </c>
      <c r="AU105" s="72">
        <f t="shared" ref="AU105:BF105" si="162">+(AE105*$AQ105)*$AS105+(AE105*$AR105)*$AT105*$AS105</f>
        <v>0</v>
      </c>
      <c r="AV105" s="72">
        <f t="shared" si="162"/>
        <v>0</v>
      </c>
      <c r="AW105" s="72">
        <f t="shared" si="162"/>
        <v>0</v>
      </c>
      <c r="AX105" s="72">
        <f t="shared" si="162"/>
        <v>0</v>
      </c>
      <c r="AY105" s="72">
        <f t="shared" si="162"/>
        <v>0</v>
      </c>
      <c r="AZ105" s="72">
        <f t="shared" si="162"/>
        <v>0</v>
      </c>
      <c r="BA105" s="72">
        <f t="shared" si="162"/>
        <v>0</v>
      </c>
      <c r="BB105" s="73">
        <f t="shared" si="162"/>
        <v>0</v>
      </c>
      <c r="BC105" s="72">
        <f t="shared" si="162"/>
        <v>0</v>
      </c>
      <c r="BD105" s="72">
        <f t="shared" si="162"/>
        <v>0</v>
      </c>
      <c r="BE105" s="72">
        <f t="shared" si="162"/>
        <v>0</v>
      </c>
      <c r="BF105" s="73">
        <f t="shared" si="162"/>
        <v>0</v>
      </c>
      <c r="BG105" s="73">
        <f>SUM(AU105:BF105)</f>
        <v>0</v>
      </c>
      <c r="BI105" s="500"/>
      <c r="BX105" s="1143">
        <f>+'BD 2006-2014'!GB38</f>
        <v>7.449131834920057E-3</v>
      </c>
      <c r="BY105" s="1143">
        <f>+'BD 2006-2014'!GC38</f>
        <v>-0.10275519103274042</v>
      </c>
      <c r="BZ105" s="1143">
        <f>+'BD 2006-2014'!GD38</f>
        <v>-0.17799315382090486</v>
      </c>
      <c r="CA105" s="1143">
        <f>+'BD 2006-2014'!GE38</f>
        <v>9.2790203572396604E-3</v>
      </c>
      <c r="CC105" s="1296" t="s">
        <v>1091</v>
      </c>
      <c r="CD105" s="1154"/>
      <c r="CE105" s="1155"/>
    </row>
    <row r="106" spans="1:92" ht="13.8">
      <c r="A106" s="662" t="str">
        <f>+A104</f>
        <v>ELC</v>
      </c>
      <c r="B106" s="663"/>
      <c r="C106" s="664" t="s">
        <v>132</v>
      </c>
      <c r="D106" s="664" t="s">
        <v>132</v>
      </c>
      <c r="E106" s="665" t="s">
        <v>215</v>
      </c>
      <c r="F106" s="664" t="str">
        <f t="shared" si="156"/>
        <v>ELCB</v>
      </c>
      <c r="G106" s="664" t="s">
        <v>485</v>
      </c>
      <c r="H106" s="664" t="s">
        <v>25</v>
      </c>
      <c r="I106" s="38"/>
      <c r="J106" s="38"/>
      <c r="K106" s="38"/>
      <c r="L106" s="38"/>
      <c r="M106" s="32"/>
      <c r="N106" s="32"/>
      <c r="O106" s="687"/>
      <c r="P106" s="32"/>
      <c r="Q106" s="32"/>
      <c r="R106" s="32"/>
      <c r="S106" s="687"/>
      <c r="T106" s="32"/>
      <c r="U106" s="32"/>
      <c r="V106" s="32"/>
      <c r="W106" s="32"/>
      <c r="X106" s="32"/>
      <c r="Y106" s="32"/>
      <c r="Z106" s="32"/>
      <c r="AA106" s="564"/>
      <c r="AB106" s="42">
        <f t="shared" si="21"/>
        <v>0</v>
      </c>
      <c r="AC106" s="42">
        <f t="shared" si="2"/>
        <v>0</v>
      </c>
      <c r="AD106" s="43">
        <f t="shared" si="3"/>
        <v>0</v>
      </c>
      <c r="AE106" s="1127">
        <f t="shared" si="22"/>
        <v>0</v>
      </c>
      <c r="AF106" s="1127">
        <f t="shared" si="23"/>
        <v>0</v>
      </c>
      <c r="AG106" s="1127">
        <f t="shared" si="24"/>
        <v>0</v>
      </c>
      <c r="AH106" s="1133">
        <f t="shared" si="25"/>
        <v>0</v>
      </c>
      <c r="AI106" s="1133">
        <f t="shared" si="26"/>
        <v>0</v>
      </c>
      <c r="AJ106" s="1133">
        <f t="shared" si="27"/>
        <v>0</v>
      </c>
      <c r="AK106" s="811">
        <f t="shared" si="28"/>
        <v>0</v>
      </c>
      <c r="AL106" s="811">
        <f t="shared" si="29"/>
        <v>0</v>
      </c>
      <c r="AM106" s="564">
        <f t="shared" si="30"/>
        <v>0</v>
      </c>
      <c r="AN106" s="42">
        <f t="shared" si="31"/>
        <v>0</v>
      </c>
      <c r="AO106" s="42">
        <f t="shared" si="32"/>
        <v>0</v>
      </c>
      <c r="AP106" s="42">
        <f t="shared" si="33"/>
        <v>0</v>
      </c>
      <c r="AQ106" s="80"/>
      <c r="AR106" s="80"/>
      <c r="AS106" s="85">
        <f t="shared" si="157"/>
        <v>1.0129999999999999</v>
      </c>
      <c r="AT106" s="85">
        <f t="shared" si="158"/>
        <v>1.0874999999999999</v>
      </c>
      <c r="AU106" s="72">
        <f t="shared" si="34"/>
        <v>0</v>
      </c>
      <c r="AV106" s="72">
        <f t="shared" si="159"/>
        <v>0</v>
      </c>
      <c r="AW106" s="72">
        <f t="shared" si="10"/>
        <v>0</v>
      </c>
      <c r="AX106" s="72">
        <f t="shared" si="11"/>
        <v>0</v>
      </c>
      <c r="AY106" s="72">
        <f t="shared" si="12"/>
        <v>0</v>
      </c>
      <c r="AZ106" s="72">
        <f t="shared" si="13"/>
        <v>0</v>
      </c>
      <c r="BA106" s="72">
        <f t="shared" si="14"/>
        <v>0</v>
      </c>
      <c r="BB106" s="73">
        <f t="shared" si="15"/>
        <v>0</v>
      </c>
      <c r="BC106" s="72">
        <f t="shared" si="16"/>
        <v>0</v>
      </c>
      <c r="BD106" s="72">
        <f t="shared" si="17"/>
        <v>0</v>
      </c>
      <c r="BE106" s="72">
        <f t="shared" si="18"/>
        <v>0</v>
      </c>
      <c r="BF106" s="73">
        <f t="shared" si="19"/>
        <v>0</v>
      </c>
      <c r="BG106" s="73">
        <f t="shared" si="36"/>
        <v>0</v>
      </c>
      <c r="BI106" s="500"/>
      <c r="BX106" s="1143"/>
      <c r="BY106" s="1143"/>
      <c r="BZ106" s="1143"/>
      <c r="CA106" s="1143"/>
      <c r="CC106" t="s">
        <v>485</v>
      </c>
      <c r="CD106"/>
      <c r="CE106" s="1155"/>
    </row>
    <row r="107" spans="1:92" ht="13.8">
      <c r="A107" s="662" t="str">
        <f t="shared" si="161"/>
        <v>ELC</v>
      </c>
      <c r="B107" s="663"/>
      <c r="C107" s="663"/>
      <c r="D107" s="677" t="s">
        <v>132</v>
      </c>
      <c r="E107" s="678" t="s">
        <v>215</v>
      </c>
      <c r="F107" s="663" t="str">
        <f t="shared" si="156"/>
        <v>ELCB</v>
      </c>
      <c r="G107" s="664" t="s">
        <v>485</v>
      </c>
      <c r="H107" s="679" t="s">
        <v>33</v>
      </c>
      <c r="I107" s="39"/>
      <c r="J107" s="39"/>
      <c r="K107" s="39"/>
      <c r="L107" s="39"/>
      <c r="M107" s="33"/>
      <c r="N107" s="33"/>
      <c r="O107" s="688"/>
      <c r="P107" s="33"/>
      <c r="Q107" s="33"/>
      <c r="R107" s="33"/>
      <c r="S107" s="688"/>
      <c r="T107" s="33"/>
      <c r="U107" s="33"/>
      <c r="V107" s="33"/>
      <c r="W107" s="33"/>
      <c r="X107" s="64"/>
      <c r="Y107" s="64"/>
      <c r="Z107" s="64"/>
      <c r="AA107" s="565"/>
      <c r="AB107" s="46">
        <f t="shared" si="21"/>
        <v>0</v>
      </c>
      <c r="AC107" s="46">
        <f t="shared" si="2"/>
        <v>0</v>
      </c>
      <c r="AD107" s="45">
        <f t="shared" si="3"/>
        <v>0</v>
      </c>
      <c r="AE107" s="1128">
        <f t="shared" si="22"/>
        <v>0</v>
      </c>
      <c r="AF107" s="1128">
        <f t="shared" si="23"/>
        <v>0</v>
      </c>
      <c r="AG107" s="1128">
        <f t="shared" si="24"/>
        <v>0</v>
      </c>
      <c r="AH107" s="693">
        <f t="shared" si="25"/>
        <v>0</v>
      </c>
      <c r="AI107" s="693">
        <f t="shared" si="26"/>
        <v>0</v>
      </c>
      <c r="AJ107" s="695">
        <f t="shared" si="27"/>
        <v>0</v>
      </c>
      <c r="AK107" s="812">
        <f t="shared" si="28"/>
        <v>0</v>
      </c>
      <c r="AL107" s="812">
        <f t="shared" si="29"/>
        <v>0</v>
      </c>
      <c r="AM107" s="565">
        <f t="shared" si="30"/>
        <v>0</v>
      </c>
      <c r="AN107" s="46">
        <f t="shared" si="31"/>
        <v>0</v>
      </c>
      <c r="AO107" s="46">
        <f t="shared" si="32"/>
        <v>0</v>
      </c>
      <c r="AP107" s="44">
        <f t="shared" si="33"/>
        <v>0</v>
      </c>
      <c r="AQ107" s="81"/>
      <c r="AR107" s="81"/>
      <c r="AS107" s="86">
        <f t="shared" si="157"/>
        <v>1.0209999999999999</v>
      </c>
      <c r="AT107" s="86">
        <f t="shared" si="158"/>
        <v>1.0762</v>
      </c>
      <c r="AU107" s="74">
        <f t="shared" si="34"/>
        <v>0</v>
      </c>
      <c r="AV107" s="74">
        <f t="shared" si="159"/>
        <v>0</v>
      </c>
      <c r="AW107" s="74">
        <f t="shared" si="10"/>
        <v>0</v>
      </c>
      <c r="AX107" s="74">
        <f t="shared" si="11"/>
        <v>0</v>
      </c>
      <c r="AY107" s="74">
        <f t="shared" si="12"/>
        <v>0</v>
      </c>
      <c r="AZ107" s="75">
        <f t="shared" si="13"/>
        <v>0</v>
      </c>
      <c r="BA107" s="75">
        <f t="shared" si="14"/>
        <v>0</v>
      </c>
      <c r="BB107" s="76">
        <f t="shared" si="15"/>
        <v>0</v>
      </c>
      <c r="BC107" s="74">
        <f t="shared" si="16"/>
        <v>0</v>
      </c>
      <c r="BD107" s="74">
        <f t="shared" si="17"/>
        <v>0</v>
      </c>
      <c r="BE107" s="74">
        <f t="shared" si="18"/>
        <v>0</v>
      </c>
      <c r="BF107" s="76">
        <f t="shared" si="19"/>
        <v>0</v>
      </c>
      <c r="BG107" s="76">
        <f t="shared" si="36"/>
        <v>0</v>
      </c>
      <c r="BI107" s="500"/>
      <c r="BX107" s="1144"/>
      <c r="BY107" s="1144"/>
      <c r="BZ107" s="1144"/>
      <c r="CA107" s="1144"/>
      <c r="CC107" t="s">
        <v>485</v>
      </c>
      <c r="CD107"/>
      <c r="CE107" s="1155"/>
    </row>
    <row r="108" spans="1:92" ht="13.8">
      <c r="A108" s="666" t="str">
        <f t="shared" si="161"/>
        <v>ELC</v>
      </c>
      <c r="B108" s="667"/>
      <c r="C108" s="667"/>
      <c r="D108" s="593" t="s">
        <v>132</v>
      </c>
      <c r="E108" s="1098" t="s">
        <v>215</v>
      </c>
      <c r="F108" s="667" t="str">
        <f t="shared" ref="F108:F136" si="163">+A108&amp;E108</f>
        <v>ELCB</v>
      </c>
      <c r="G108" s="660" t="s">
        <v>133</v>
      </c>
      <c r="H108" s="669" t="s">
        <v>45</v>
      </c>
      <c r="I108" s="39">
        <v>7.0603985988109746E-3</v>
      </c>
      <c r="J108" s="39">
        <v>-1.8597954720041246E-3</v>
      </c>
      <c r="K108" s="39">
        <v>-7.9978760685641488E-4</v>
      </c>
      <c r="L108" s="39">
        <v>-1.0165977740234706E-6</v>
      </c>
      <c r="M108" s="33">
        <f>VLOOKUP($G108,'BD 2006-2014'!$C$8:$CX$70,'BD 2006-2014'!CK$1,0)</f>
        <v>0</v>
      </c>
      <c r="N108" s="33">
        <f>VLOOKUP($G108,'BD 2006-2014'!$C$8:$CX$70,'BD 2006-2014'!CL$1,0)</f>
        <v>0</v>
      </c>
      <c r="O108" s="688">
        <f>VLOOKUP($G108,'BD 2006-2014'!$C$8:$CX$70,'BD 2006-2014'!CM$1,0)</f>
        <v>0</v>
      </c>
      <c r="P108" s="33">
        <f>VLOOKUP($G108,'BD 2006-2014'!$C$8:$CX$70,'BD 2006-2014'!CN$1,0)</f>
        <v>0</v>
      </c>
      <c r="Q108" s="33">
        <f>VLOOKUP($G108,'BD 2006-2014'!$C$8:$CX$70,'BD 2006-2014'!CO$1,0)</f>
        <v>0</v>
      </c>
      <c r="R108" s="33">
        <f>VLOOKUP($G108,'BD 2006-2014'!$C$8:$CX$70,'BD 2006-2014'!CP$1,0)</f>
        <v>0</v>
      </c>
      <c r="S108" s="688">
        <f>VLOOKUP($G108,'BD 2006-2014'!$C$8:$CX$70,'BD 2006-2014'!CQ$1,0)</f>
        <v>0</v>
      </c>
      <c r="T108" s="33">
        <f>VLOOKUP($G108,'BD 2006-2014'!$C$8:$CX$70,'BD 2006-2014'!CR$1,0)</f>
        <v>0</v>
      </c>
      <c r="U108" s="33">
        <f>VLOOKUP($G108,'BD 2006-2014'!$C$8:$CX$70,'BD 2006-2014'!CS$1,0)</f>
        <v>0</v>
      </c>
      <c r="V108" s="33">
        <f>VLOOKUP($G108,'BD 2006-2014'!$C$8:$CX$70,'BD 2006-2014'!CT$1,0)</f>
        <v>0</v>
      </c>
      <c r="W108" s="33">
        <f>VLOOKUP($G108,'BD 2006-2014'!$C$8:$CX$70,'BD 2006-2014'!CU$1,0)</f>
        <v>0</v>
      </c>
      <c r="X108" s="64">
        <f>VLOOKUP($G108,'BD 2006-2014'!$C$8:$CX$70,'BD 2006-2014'!CV$1,0)</f>
        <v>0</v>
      </c>
      <c r="Y108" s="64">
        <f>VLOOKUP($G108,'BD 2006-2014'!$C$8:$CX$70,'BD 2006-2014'!CW$1,0)</f>
        <v>0</v>
      </c>
      <c r="Z108" s="64">
        <f>VLOOKUP($G108,'BD 2006-2014'!$C$8:$CX$70,'BD 2006-2014'!CX$1,0)</f>
        <v>0</v>
      </c>
      <c r="AA108" s="565">
        <f>+O108*(1+$K108)^12</f>
        <v>0</v>
      </c>
      <c r="AB108" s="46">
        <f t="shared" si="21"/>
        <v>0</v>
      </c>
      <c r="AC108" s="46">
        <f t="shared" ref="AC108:AC147" si="164">+Q108*(1+$L108)^12</f>
        <v>0</v>
      </c>
      <c r="AD108" s="45">
        <f t="shared" ref="AD108:AD147" si="165">+R108*(1+$L108)^12</f>
        <v>0</v>
      </c>
      <c r="AE108" s="1128">
        <f t="shared" si="22"/>
        <v>0</v>
      </c>
      <c r="AF108" s="1128">
        <f t="shared" si="23"/>
        <v>0</v>
      </c>
      <c r="AG108" s="1128">
        <f t="shared" si="24"/>
        <v>0</v>
      </c>
      <c r="AH108" s="693">
        <f t="shared" si="25"/>
        <v>0</v>
      </c>
      <c r="AI108" s="693">
        <f t="shared" si="26"/>
        <v>0</v>
      </c>
      <c r="AJ108" s="695">
        <f t="shared" si="27"/>
        <v>0</v>
      </c>
      <c r="AK108" s="812">
        <f t="shared" si="28"/>
        <v>0</v>
      </c>
      <c r="AL108" s="812">
        <f t="shared" si="29"/>
        <v>0</v>
      </c>
      <c r="AM108" s="565">
        <f t="shared" si="30"/>
        <v>0</v>
      </c>
      <c r="AN108" s="46">
        <f t="shared" si="31"/>
        <v>0</v>
      </c>
      <c r="AO108" s="46">
        <f t="shared" si="32"/>
        <v>0</v>
      </c>
      <c r="AP108" s="44">
        <f t="shared" si="33"/>
        <v>0</v>
      </c>
      <c r="AQ108" s="81"/>
      <c r="AR108" s="81"/>
      <c r="AS108" s="86">
        <f t="shared" ref="AS108:AS136" si="166">VLOOKUP($H108,FEPD,2,0)</f>
        <v>1.038</v>
      </c>
      <c r="AT108" s="86">
        <f t="shared" ref="AT108:AT136" si="167">VLOOKUP($H108,FEPD,3,0)</f>
        <v>1.0704</v>
      </c>
      <c r="AU108" s="74"/>
      <c r="AV108" s="74"/>
      <c r="AW108" s="74"/>
      <c r="AX108" s="74"/>
      <c r="AY108" s="74"/>
      <c r="AZ108" s="75"/>
      <c r="BA108" s="75"/>
      <c r="BB108" s="76"/>
      <c r="BC108" s="74"/>
      <c r="BD108" s="74"/>
      <c r="BE108" s="74"/>
      <c r="BF108" s="76"/>
      <c r="BG108" s="76">
        <f t="shared" si="36"/>
        <v>0</v>
      </c>
      <c r="BI108" s="500"/>
      <c r="BX108" s="1144">
        <f>+'BD 2006-2014'!GB39</f>
        <v>-0.32959819905315246</v>
      </c>
      <c r="BY108" s="1144">
        <f>+'BD 2006-2014'!GC39</f>
        <v>-0.3325922752978529</v>
      </c>
      <c r="BZ108" s="1144">
        <f>+'BD 2006-2014'!GD39</f>
        <v>-0.27346020622889095</v>
      </c>
      <c r="CA108" s="1144">
        <f>+'BD 2006-2014'!GE39</f>
        <v>-0.3264987865987436</v>
      </c>
      <c r="CC108" t="s">
        <v>133</v>
      </c>
      <c r="CD108"/>
      <c r="CE108" s="1155"/>
    </row>
    <row r="109" spans="1:92" ht="13.8">
      <c r="A109" s="670" t="s">
        <v>134</v>
      </c>
      <c r="B109" s="1243" t="s">
        <v>135</v>
      </c>
      <c r="C109" s="664" t="s">
        <v>136</v>
      </c>
      <c r="D109" s="664" t="s">
        <v>136</v>
      </c>
      <c r="E109" s="665" t="s">
        <v>215</v>
      </c>
      <c r="F109" s="664" t="str">
        <f t="shared" si="163"/>
        <v>ELNMB</v>
      </c>
      <c r="G109" s="664" t="s">
        <v>484</v>
      </c>
      <c r="H109" s="664" t="s">
        <v>28</v>
      </c>
      <c r="I109" s="38"/>
      <c r="J109" s="38"/>
      <c r="K109" s="38"/>
      <c r="L109" s="38"/>
      <c r="M109" s="32"/>
      <c r="N109" s="32"/>
      <c r="O109" s="687"/>
      <c r="P109" s="32"/>
      <c r="Q109" s="32"/>
      <c r="R109" s="32"/>
      <c r="S109" s="687"/>
      <c r="T109" s="32"/>
      <c r="U109" s="32"/>
      <c r="V109" s="32"/>
      <c r="W109" s="32"/>
      <c r="X109" s="32"/>
      <c r="Y109" s="32"/>
      <c r="Z109" s="32"/>
      <c r="AA109" s="564"/>
      <c r="AB109" s="42">
        <f t="shared" ref="AB109:AB147" si="168">+P109*(1+$L109)^12</f>
        <v>0</v>
      </c>
      <c r="AC109" s="42">
        <f t="shared" si="164"/>
        <v>0</v>
      </c>
      <c r="AD109" s="43">
        <f t="shared" si="165"/>
        <v>0</v>
      </c>
      <c r="AE109" s="1127">
        <f t="shared" ref="AE109:AE147" si="169">+S109*(1+$I109)^12</f>
        <v>0</v>
      </c>
      <c r="AF109" s="1127">
        <f t="shared" ref="AF109:AF147" si="170">+T109*(1+$I109)^12</f>
        <v>0</v>
      </c>
      <c r="AG109" s="1127">
        <f t="shared" ref="AG109:AG147" si="171">+U109*(1+$I109)^12</f>
        <v>0</v>
      </c>
      <c r="AH109" s="1133">
        <f t="shared" ref="AH109:AH147" si="172">+V109*(1+$J109)^12</f>
        <v>0</v>
      </c>
      <c r="AI109" s="1133">
        <f t="shared" ref="AI109:AI147" si="173">+W109*(1+$J109)^12</f>
        <v>0</v>
      </c>
      <c r="AJ109" s="1133">
        <f t="shared" ref="AJ109:AJ147" si="174">+X109*(1+$J109)^12</f>
        <v>0</v>
      </c>
      <c r="AK109" s="811">
        <f t="shared" ref="AK109:AK147" si="175">+Y109*(1+$K109)^12</f>
        <v>0</v>
      </c>
      <c r="AL109" s="811">
        <f t="shared" ref="AL109:AL147" si="176">+Z109*(1+$K109)^12</f>
        <v>0</v>
      </c>
      <c r="AM109" s="564">
        <f t="shared" ref="AM109:AM147" si="177">+AA109*(1+$K109)^12</f>
        <v>0</v>
      </c>
      <c r="AN109" s="42">
        <f t="shared" ref="AN109:AN147" si="178">+AB109*(1+$L109)^12</f>
        <v>0</v>
      </c>
      <c r="AO109" s="42">
        <f t="shared" ref="AO109:AO147" si="179">+AC109*(1+$L109)^12</f>
        <v>0</v>
      </c>
      <c r="AP109" s="42">
        <f t="shared" ref="AP109:AP147" si="180">+AD109*(1+$L109)^12</f>
        <v>0</v>
      </c>
      <c r="AQ109" s="80"/>
      <c r="AR109" s="80"/>
      <c r="AS109" s="85">
        <f t="shared" si="166"/>
        <v>1.0174000000000001</v>
      </c>
      <c r="AT109" s="85">
        <f t="shared" si="167"/>
        <v>1.089</v>
      </c>
      <c r="AU109" s="72">
        <f t="shared" ref="AU109:AU146" si="181">+(AE109*$AQ109)*$AS109+(AE109*$AR109)*$AT109*$AS109</f>
        <v>0</v>
      </c>
      <c r="AV109" s="72">
        <f t="shared" ref="AV109:AV146" si="182">+(AF109*$AQ109)*$AS109+(AF109*$AR109)*$AT109*$AS109</f>
        <v>0</v>
      </c>
      <c r="AW109" s="72">
        <f t="shared" ref="AW109:AW146" si="183">+(AG109*$AQ109)*$AS109+(AG109*$AR109)*$AT109*$AS109</f>
        <v>0</v>
      </c>
      <c r="AX109" s="72">
        <f t="shared" ref="AX109:AX146" si="184">+(AH109*$AQ109)*$AS109+(AH109*$AR109)*$AT109*$AS109</f>
        <v>0</v>
      </c>
      <c r="AY109" s="72">
        <f t="shared" ref="AY109:AY146" si="185">+(AI109*$AQ109)*$AS109+(AI109*$AR109)*$AT109*$AS109</f>
        <v>0</v>
      </c>
      <c r="AZ109" s="72">
        <f t="shared" ref="AZ109:AZ146" si="186">+(AJ109*$AQ109)*$AS109+(AJ109*$AR109)*$AT109*$AS109</f>
        <v>0</v>
      </c>
      <c r="BA109" s="72">
        <f t="shared" ref="BA109:BA146" si="187">+(AK109*$AQ109)*$AS109+(AK109*$AR109)*$AT109*$AS109</f>
        <v>0</v>
      </c>
      <c r="BB109" s="73">
        <f t="shared" ref="BB109:BB146" si="188">+(AL109*$AQ109)*$AS109+(AL109*$AR109)*$AT109*$AS109</f>
        <v>0</v>
      </c>
      <c r="BC109" s="72">
        <f t="shared" ref="BC109:BC146" si="189">+(AM109*$AQ109)*$AS109+(AM109*$AR109)*$AT109*$AS109</f>
        <v>0</v>
      </c>
      <c r="BD109" s="72">
        <f t="shared" ref="BD109:BD146" si="190">+(AN109*$AQ109)*$AS109+(AN109*$AR109)*$AT109*$AS109</f>
        <v>0</v>
      </c>
      <c r="BE109" s="72">
        <f t="shared" ref="BE109:BE146" si="191">+(AO109*$AQ109)*$AS109+(AO109*$AR109)*$AT109*$AS109</f>
        <v>0</v>
      </c>
      <c r="BF109" s="73">
        <f t="shared" ref="BF109:BF146" si="192">+(AP109*$AQ109)*$AS109+(AP109*$AR109)*$AT109*$AS109</f>
        <v>0</v>
      </c>
      <c r="BG109" s="73">
        <f t="shared" ref="BG109:BG147" si="193">SUM(AU109:BF109)</f>
        <v>0</v>
      </c>
      <c r="BI109" s="500"/>
      <c r="BX109" s="1143"/>
      <c r="BY109" s="1143"/>
      <c r="BZ109" s="1143"/>
      <c r="CA109" s="1143"/>
      <c r="CC109" t="s">
        <v>484</v>
      </c>
      <c r="CD109"/>
      <c r="CE109" s="1155"/>
    </row>
    <row r="110" spans="1:92" ht="13.8">
      <c r="A110" s="666" t="str">
        <f t="shared" ref="A110:A120" si="194">+A109</f>
        <v>ELNM</v>
      </c>
      <c r="B110" s="667"/>
      <c r="C110" s="1242" t="s">
        <v>138</v>
      </c>
      <c r="D110" s="1242" t="s">
        <v>136</v>
      </c>
      <c r="E110" s="2086" t="s">
        <v>215</v>
      </c>
      <c r="F110" s="660" t="str">
        <f t="shared" si="163"/>
        <v>ELNMB</v>
      </c>
      <c r="G110" s="660" t="s">
        <v>137</v>
      </c>
      <c r="H110" s="660" t="s">
        <v>33</v>
      </c>
      <c r="I110" s="38">
        <v>3.75388529595153E-3</v>
      </c>
      <c r="J110" s="38">
        <v>2.72476703098757E-3</v>
      </c>
      <c r="K110" s="38">
        <v>4.7001618233722649E-3</v>
      </c>
      <c r="L110" s="38">
        <v>2.53975914078172E-3</v>
      </c>
      <c r="M110" s="32">
        <f>VLOOKUP($G110,'BD 2006-2014'!$C$8:$CX$70,'BD 2006-2014'!CK$1,0)</f>
        <v>141.38999999999999</v>
      </c>
      <c r="N110" s="32">
        <f>VLOOKUP($G110,'BD 2006-2014'!$C$8:$CX$70,'BD 2006-2014'!CL$1,0)</f>
        <v>138.85200000000003</v>
      </c>
      <c r="O110" s="687">
        <f>VLOOKUP($G110,'BD 2006-2014'!$C$8:$CX$70,'BD 2006-2014'!CM$1,0)</f>
        <v>121.32627000000002</v>
      </c>
      <c r="P110" s="32">
        <f>VLOOKUP($G110,'BD 2006-2014'!$C$8:$CX$70,'BD 2006-2014'!CN$1,0)</f>
        <v>131.70272000000003</v>
      </c>
      <c r="Q110" s="32">
        <f>VLOOKUP($G110,'BD 2006-2014'!$C$8:$CX$70,'BD 2006-2014'!CO$1,0)</f>
        <v>136.13861</v>
      </c>
      <c r="R110" s="32">
        <f>VLOOKUP($G110,'BD 2006-2014'!$C$8:$CX$70,'BD 2006-2014'!CP$1,0)</f>
        <v>167.53388000000007</v>
      </c>
      <c r="S110" s="687">
        <f>VLOOKUP($G110,'BD 2006-2014'!$C$8:$CX$70,'BD 2006-2014'!CQ$1,0)</f>
        <v>165.83184000000003</v>
      </c>
      <c r="T110" s="32">
        <f>VLOOKUP($G110,'BD 2006-2014'!$C$8:$CX$70,'BD 2006-2014'!CR$1,0)</f>
        <v>165.28685999999999</v>
      </c>
      <c r="U110" s="32">
        <f>VLOOKUP($G110,'BD 2006-2014'!$C$8:$CX$70,'BD 2006-2014'!CS$1,0)</f>
        <v>147.78237999999999</v>
      </c>
      <c r="V110" s="32">
        <f>VLOOKUP($G110,'BD 2006-2014'!$C$8:$CX$70,'BD 2006-2014'!CT$1,0)</f>
        <v>143.94413</v>
      </c>
      <c r="W110" s="32">
        <f>VLOOKUP($G110,'BD 2006-2014'!$C$8:$CX$70,'BD 2006-2014'!CU$1,0)</f>
        <v>149.06543999999994</v>
      </c>
      <c r="X110" s="32">
        <f>VLOOKUP($G110,'BD 2006-2014'!$C$8:$CX$70,'BD 2006-2014'!CV$1,0)</f>
        <v>149.20431000000002</v>
      </c>
      <c r="Y110" s="32">
        <f>VLOOKUP($G110,'BD 2006-2014'!$C$8:$CX$70,'BD 2006-2014'!CW$1,0)</f>
        <v>140.36546999999999</v>
      </c>
      <c r="Z110" s="32">
        <f>VLOOKUP($G110,'BD 2006-2014'!$C$8:$CX$70,'BD 2006-2014'!CX$1,0)</f>
        <v>146.55932999999996</v>
      </c>
      <c r="AA110" s="564">
        <f>+O110*(1+$K110)^12</f>
        <v>128.34900687017526</v>
      </c>
      <c r="AB110" s="42">
        <f t="shared" si="168"/>
        <v>135.77318476145052</v>
      </c>
      <c r="AC110" s="42">
        <f t="shared" si="164"/>
        <v>140.34617241539925</v>
      </c>
      <c r="AD110" s="43">
        <f t="shared" si="165"/>
        <v>172.71175905131409</v>
      </c>
      <c r="AE110" s="1127">
        <f t="shared" si="169"/>
        <v>173.45818253570519</v>
      </c>
      <c r="AF110" s="1127">
        <f t="shared" si="170"/>
        <v>172.88813977239562</v>
      </c>
      <c r="AG110" s="1127">
        <f t="shared" si="171"/>
        <v>154.578656581275</v>
      </c>
      <c r="AH110" s="1133">
        <f t="shared" si="172"/>
        <v>148.72187890447438</v>
      </c>
      <c r="AI110" s="1133">
        <f t="shared" si="173"/>
        <v>154.01317383711432</v>
      </c>
      <c r="AJ110" s="1133">
        <f t="shared" si="174"/>
        <v>154.15665316707015</v>
      </c>
      <c r="AK110" s="811">
        <f t="shared" si="175"/>
        <v>148.49025419940276</v>
      </c>
      <c r="AL110" s="811">
        <f t="shared" si="176"/>
        <v>155.04263382578458</v>
      </c>
      <c r="AM110" s="564">
        <f t="shared" si="177"/>
        <v>135.7782413038849</v>
      </c>
      <c r="AN110" s="42">
        <f t="shared" si="178"/>
        <v>139.96945317657051</v>
      </c>
      <c r="AO110" s="42">
        <f t="shared" si="179"/>
        <v>144.68377568753621</v>
      </c>
      <c r="AP110" s="42">
        <f t="shared" si="180"/>
        <v>178.04966801102654</v>
      </c>
      <c r="AQ110" s="80">
        <v>3.9865037762764732E-2</v>
      </c>
      <c r="AR110" s="80">
        <v>0.96013496223723527</v>
      </c>
      <c r="AS110" s="85">
        <f t="shared" si="166"/>
        <v>1.0209999999999999</v>
      </c>
      <c r="AT110" s="85">
        <f t="shared" si="167"/>
        <v>1.0762</v>
      </c>
      <c r="AU110" s="72">
        <f t="shared" si="181"/>
        <v>190.05790373651575</v>
      </c>
      <c r="AV110" s="72">
        <f t="shared" si="182"/>
        <v>189.43330862632263</v>
      </c>
      <c r="AW110" s="72">
        <f t="shared" si="183"/>
        <v>169.37163184098534</v>
      </c>
      <c r="AX110" s="72">
        <f t="shared" si="184"/>
        <v>162.95436820065854</v>
      </c>
      <c r="AY110" s="72">
        <f t="shared" si="185"/>
        <v>168.75203313780955</v>
      </c>
      <c r="AZ110" s="72">
        <f t="shared" si="186"/>
        <v>168.90924325198395</v>
      </c>
      <c r="BA110" s="72">
        <f t="shared" si="187"/>
        <v>162.70057731425604</v>
      </c>
      <c r="BB110" s="73">
        <f t="shared" si="188"/>
        <v>169.88001110095357</v>
      </c>
      <c r="BC110" s="72">
        <f t="shared" si="189"/>
        <v>148.77204141081796</v>
      </c>
      <c r="BD110" s="72">
        <f t="shared" si="190"/>
        <v>153.36434677798775</v>
      </c>
      <c r="BE110" s="72">
        <f t="shared" si="191"/>
        <v>158.52982378733881</v>
      </c>
      <c r="BF110" s="73">
        <f t="shared" si="192"/>
        <v>195.08878836657124</v>
      </c>
      <c r="BG110" s="73">
        <f t="shared" si="193"/>
        <v>2037.8140775522011</v>
      </c>
      <c r="BI110" s="500"/>
      <c r="BX110" s="1143">
        <f>+'BD 2006-2014'!GB57</f>
        <v>-3.8619941109050572E-2</v>
      </c>
      <c r="BY110" s="1143">
        <f>+'BD 2006-2014'!GC57</f>
        <v>-3.1568994047395695E-2</v>
      </c>
      <c r="BZ110" s="1143">
        <f>+'BD 2006-2014'!GD57</f>
        <v>-2.9040349225213088E-2</v>
      </c>
      <c r="CA110" s="1143">
        <f>+'BD 2006-2014'!GE57</f>
        <v>-4.2556899446459094E-2</v>
      </c>
      <c r="CC110" t="s">
        <v>137</v>
      </c>
      <c r="CD110" s="1154">
        <v>0.32556665066652557</v>
      </c>
      <c r="CE110" s="1155">
        <v>0.67443334933347443</v>
      </c>
      <c r="CN110" s="1621" t="s">
        <v>1333</v>
      </c>
    </row>
    <row r="111" spans="1:92" ht="13.8">
      <c r="A111" s="662" t="str">
        <f t="shared" si="194"/>
        <v>ELNM</v>
      </c>
      <c r="B111" s="663"/>
      <c r="C111" s="664" t="s">
        <v>139</v>
      </c>
      <c r="D111" s="664" t="s">
        <v>139</v>
      </c>
      <c r="E111" s="665" t="s">
        <v>215</v>
      </c>
      <c r="F111" s="664" t="str">
        <f t="shared" si="163"/>
        <v>ELNMB</v>
      </c>
      <c r="G111" s="664" t="s">
        <v>483</v>
      </c>
      <c r="H111" s="664" t="s">
        <v>28</v>
      </c>
      <c r="I111" s="38"/>
      <c r="J111" s="38"/>
      <c r="K111" s="38"/>
      <c r="L111" s="38"/>
      <c r="M111" s="32"/>
      <c r="N111" s="32"/>
      <c r="O111" s="687"/>
      <c r="P111" s="32"/>
      <c r="Q111" s="32"/>
      <c r="R111" s="32"/>
      <c r="S111" s="687"/>
      <c r="T111" s="32"/>
      <c r="U111" s="32"/>
      <c r="V111" s="32"/>
      <c r="W111" s="32"/>
      <c r="X111" s="32"/>
      <c r="Y111" s="32"/>
      <c r="Z111" s="32"/>
      <c r="AA111" s="564"/>
      <c r="AB111" s="42">
        <f t="shared" si="168"/>
        <v>0</v>
      </c>
      <c r="AC111" s="42">
        <f t="shared" si="164"/>
        <v>0</v>
      </c>
      <c r="AD111" s="43">
        <f t="shared" si="165"/>
        <v>0</v>
      </c>
      <c r="AE111" s="1127">
        <f t="shared" si="169"/>
        <v>0</v>
      </c>
      <c r="AF111" s="1127">
        <f t="shared" si="170"/>
        <v>0</v>
      </c>
      <c r="AG111" s="1127">
        <f t="shared" si="171"/>
        <v>0</v>
      </c>
      <c r="AH111" s="1133">
        <f t="shared" si="172"/>
        <v>0</v>
      </c>
      <c r="AI111" s="1133">
        <f t="shared" si="173"/>
        <v>0</v>
      </c>
      <c r="AJ111" s="1133">
        <f t="shared" si="174"/>
        <v>0</v>
      </c>
      <c r="AK111" s="811">
        <f t="shared" si="175"/>
        <v>0</v>
      </c>
      <c r="AL111" s="811">
        <f t="shared" si="176"/>
        <v>0</v>
      </c>
      <c r="AM111" s="564">
        <f t="shared" si="177"/>
        <v>0</v>
      </c>
      <c r="AN111" s="42">
        <f t="shared" si="178"/>
        <v>0</v>
      </c>
      <c r="AO111" s="42">
        <f t="shared" si="179"/>
        <v>0</v>
      </c>
      <c r="AP111" s="42">
        <f t="shared" si="180"/>
        <v>0</v>
      </c>
      <c r="AQ111" s="80"/>
      <c r="AR111" s="80"/>
      <c r="AS111" s="85">
        <f t="shared" si="166"/>
        <v>1.0174000000000001</v>
      </c>
      <c r="AT111" s="85">
        <f t="shared" si="167"/>
        <v>1.089</v>
      </c>
      <c r="AU111" s="72">
        <f t="shared" si="181"/>
        <v>0</v>
      </c>
      <c r="AV111" s="72">
        <f t="shared" si="182"/>
        <v>0</v>
      </c>
      <c r="AW111" s="72">
        <f t="shared" si="183"/>
        <v>0</v>
      </c>
      <c r="AX111" s="72">
        <f t="shared" si="184"/>
        <v>0</v>
      </c>
      <c r="AY111" s="72">
        <f t="shared" si="185"/>
        <v>0</v>
      </c>
      <c r="AZ111" s="72">
        <f t="shared" si="186"/>
        <v>0</v>
      </c>
      <c r="BA111" s="72">
        <f t="shared" si="187"/>
        <v>0</v>
      </c>
      <c r="BB111" s="73">
        <f t="shared" si="188"/>
        <v>0</v>
      </c>
      <c r="BC111" s="72">
        <f t="shared" si="189"/>
        <v>0</v>
      </c>
      <c r="BD111" s="72">
        <f t="shared" si="190"/>
        <v>0</v>
      </c>
      <c r="BE111" s="72">
        <f t="shared" si="191"/>
        <v>0</v>
      </c>
      <c r="BF111" s="73">
        <f t="shared" si="192"/>
        <v>0</v>
      </c>
      <c r="BG111" s="73">
        <f t="shared" si="193"/>
        <v>0</v>
      </c>
      <c r="BI111" s="500"/>
      <c r="BX111" s="1143"/>
      <c r="BY111" s="1143"/>
      <c r="BZ111" s="1143"/>
      <c r="CA111" s="1143"/>
      <c r="CC111" t="s">
        <v>483</v>
      </c>
      <c r="CD111"/>
      <c r="CE111" s="1155"/>
    </row>
    <row r="112" spans="1:92" ht="13.8">
      <c r="A112" s="666" t="str">
        <f t="shared" si="194"/>
        <v>ELNM</v>
      </c>
      <c r="B112" s="667"/>
      <c r="C112" s="667"/>
      <c r="D112" s="660" t="s">
        <v>139</v>
      </c>
      <c r="E112" s="668" t="s">
        <v>215</v>
      </c>
      <c r="F112" s="667" t="str">
        <f t="shared" si="163"/>
        <v>ELNMB</v>
      </c>
      <c r="G112" s="660" t="s">
        <v>140</v>
      </c>
      <c r="H112" s="669" t="s">
        <v>33</v>
      </c>
      <c r="I112" s="39">
        <v>1.1449526916447961E-2</v>
      </c>
      <c r="J112" s="39">
        <v>2.2340268844720918E-2</v>
      </c>
      <c r="K112" s="39">
        <v>2.1003163263007319E-2</v>
      </c>
      <c r="L112" s="39">
        <v>2.3102236189140252E-3</v>
      </c>
      <c r="M112" s="33">
        <f>VLOOKUP($G112,'BD 2006-2014'!$C$8:$CX$70,'BD 2006-2014'!CK$1,0)</f>
        <v>0</v>
      </c>
      <c r="N112" s="33">
        <f>VLOOKUP($G112,'BD 2006-2014'!$C$8:$CX$70,'BD 2006-2014'!CL$1,0)</f>
        <v>0</v>
      </c>
      <c r="O112" s="688">
        <f>VLOOKUP($G112,'BD 2006-2014'!$C$8:$CX$70,'BD 2006-2014'!CM$1,0)</f>
        <v>0</v>
      </c>
      <c r="P112" s="33">
        <f>VLOOKUP($G112,'BD 2006-2014'!$C$8:$CX$70,'BD 2006-2014'!CN$1,0)</f>
        <v>0</v>
      </c>
      <c r="Q112" s="33">
        <f>VLOOKUP($G112,'BD 2006-2014'!$C$8:$CX$70,'BD 2006-2014'!CO$1,0)</f>
        <v>0</v>
      </c>
      <c r="R112" s="33">
        <f>VLOOKUP($G112,'BD 2006-2014'!$C$8:$CX$70,'BD 2006-2014'!CP$1,0)</f>
        <v>0</v>
      </c>
      <c r="S112" s="688">
        <f>VLOOKUP($G112,'BD 2006-2014'!$C$8:$CX$70,'BD 2006-2014'!CQ$1,0)</f>
        <v>0</v>
      </c>
      <c r="T112" s="33">
        <f>VLOOKUP($G112,'BD 2006-2014'!$C$8:$CX$70,'BD 2006-2014'!CR$1,0)</f>
        <v>0</v>
      </c>
      <c r="U112" s="33">
        <f>VLOOKUP($G112,'BD 2006-2014'!$C$8:$CX$70,'BD 2006-2014'!CS$1,0)</f>
        <v>0</v>
      </c>
      <c r="V112" s="33">
        <f>VLOOKUP($G112,'BD 2006-2014'!$C$8:$CX$70,'BD 2006-2014'!CT$1,0)</f>
        <v>0</v>
      </c>
      <c r="W112" s="33">
        <f>VLOOKUP($G112,'BD 2006-2014'!$C$8:$CX$70,'BD 2006-2014'!CU$1,0)</f>
        <v>0</v>
      </c>
      <c r="X112" s="64">
        <f>VLOOKUP($G112,'BD 2006-2014'!$C$8:$CX$70,'BD 2006-2014'!CV$1,0)</f>
        <v>0</v>
      </c>
      <c r="Y112" s="64">
        <f>VLOOKUP($G112,'BD 2006-2014'!$C$8:$CX$70,'BD 2006-2014'!CW$1,0)</f>
        <v>0</v>
      </c>
      <c r="Z112" s="64">
        <f>VLOOKUP($G112,'BD 2006-2014'!$C$8:$CX$70,'BD 2006-2014'!CX$1,0)</f>
        <v>0</v>
      </c>
      <c r="AA112" s="565">
        <f>+O112*(1+$K112)^12</f>
        <v>0</v>
      </c>
      <c r="AB112" s="46">
        <f t="shared" si="168"/>
        <v>0</v>
      </c>
      <c r="AC112" s="46">
        <f t="shared" si="164"/>
        <v>0</v>
      </c>
      <c r="AD112" s="45">
        <f t="shared" si="165"/>
        <v>0</v>
      </c>
      <c r="AE112" s="1128">
        <f t="shared" si="169"/>
        <v>0</v>
      </c>
      <c r="AF112" s="1128">
        <f t="shared" si="170"/>
        <v>0</v>
      </c>
      <c r="AG112" s="1128">
        <f t="shared" si="171"/>
        <v>0</v>
      </c>
      <c r="AH112" s="693">
        <f t="shared" si="172"/>
        <v>0</v>
      </c>
      <c r="AI112" s="693">
        <f t="shared" si="173"/>
        <v>0</v>
      </c>
      <c r="AJ112" s="695">
        <f t="shared" si="174"/>
        <v>0</v>
      </c>
      <c r="AK112" s="812">
        <f t="shared" si="175"/>
        <v>0</v>
      </c>
      <c r="AL112" s="812">
        <f t="shared" si="176"/>
        <v>0</v>
      </c>
      <c r="AM112" s="565">
        <f t="shared" si="177"/>
        <v>0</v>
      </c>
      <c r="AN112" s="46">
        <f t="shared" si="178"/>
        <v>0</v>
      </c>
      <c r="AO112" s="46">
        <f t="shared" si="179"/>
        <v>0</v>
      </c>
      <c r="AP112" s="44">
        <f t="shared" si="180"/>
        <v>0</v>
      </c>
      <c r="AQ112" s="81"/>
      <c r="AR112" s="81"/>
      <c r="AS112" s="86">
        <f t="shared" si="166"/>
        <v>1.0209999999999999</v>
      </c>
      <c r="AT112" s="86">
        <f t="shared" si="167"/>
        <v>1.0762</v>
      </c>
      <c r="AU112" s="74">
        <f t="shared" si="181"/>
        <v>0</v>
      </c>
      <c r="AV112" s="74">
        <f t="shared" si="182"/>
        <v>0</v>
      </c>
      <c r="AW112" s="74">
        <f t="shared" si="183"/>
        <v>0</v>
      </c>
      <c r="AX112" s="74">
        <f t="shared" si="184"/>
        <v>0</v>
      </c>
      <c r="AY112" s="74">
        <f t="shared" si="185"/>
        <v>0</v>
      </c>
      <c r="AZ112" s="75">
        <f t="shared" si="186"/>
        <v>0</v>
      </c>
      <c r="BA112" s="75">
        <f t="shared" si="187"/>
        <v>0</v>
      </c>
      <c r="BB112" s="76">
        <f t="shared" si="188"/>
        <v>0</v>
      </c>
      <c r="BC112" s="74">
        <f t="shared" si="189"/>
        <v>0</v>
      </c>
      <c r="BD112" s="74">
        <f t="shared" si="190"/>
        <v>0</v>
      </c>
      <c r="BE112" s="74">
        <f t="shared" si="191"/>
        <v>0</v>
      </c>
      <c r="BF112" s="76">
        <f t="shared" si="192"/>
        <v>0</v>
      </c>
      <c r="BG112" s="76">
        <f t="shared" si="193"/>
        <v>0</v>
      </c>
      <c r="BI112" s="500"/>
      <c r="BX112" s="1144">
        <f>+'BD 2006-2014'!GB58</f>
        <v>-0.32429325178779123</v>
      </c>
      <c r="BY112" s="1144">
        <f>+'BD 2006-2014'!GC58</f>
        <v>-0.32673968670063436</v>
      </c>
      <c r="BZ112" s="1144">
        <f>+'BD 2006-2014'!GD58</f>
        <v>-0.26557616656355587</v>
      </c>
      <c r="CA112" s="1144">
        <f>+'BD 2006-2014'!GE58</f>
        <v>-0.33472875693939796</v>
      </c>
      <c r="CC112" t="s">
        <v>140</v>
      </c>
      <c r="CD112" s="1154">
        <v>0.26347848218507097</v>
      </c>
      <c r="CE112" s="1155">
        <v>0.73652151781492903</v>
      </c>
    </row>
    <row r="113" spans="1:92" s="562" customFormat="1" ht="13.8">
      <c r="A113" s="666" t="str">
        <f t="shared" si="194"/>
        <v>ELNM</v>
      </c>
      <c r="B113" s="667"/>
      <c r="C113" s="669"/>
      <c r="D113" s="656" t="s">
        <v>551</v>
      </c>
      <c r="E113" s="657" t="s">
        <v>215</v>
      </c>
      <c r="F113" s="655" t="str">
        <f t="shared" si="163"/>
        <v>ELNMB</v>
      </c>
      <c r="G113" s="656" t="s">
        <v>552</v>
      </c>
      <c r="H113" s="656" t="s">
        <v>45</v>
      </c>
      <c r="I113" s="697">
        <v>2.5842397946135447E-2</v>
      </c>
      <c r="J113" s="697">
        <v>2.0092065177639212E-2</v>
      </c>
      <c r="K113" s="697">
        <v>1.587273956937231E-2</v>
      </c>
      <c r="L113" s="697">
        <v>1.557305727640701E-2</v>
      </c>
      <c r="M113" s="693">
        <f>VLOOKUP($G113,'BD 2006-2014'!$C$8:$CX$70,'BD 2006-2014'!CK$1,0)</f>
        <v>0</v>
      </c>
      <c r="N113" s="693">
        <f>VLOOKUP($G113,'BD 2006-2014'!$C$8:$CX$70,'BD 2006-2014'!CL$1,0)</f>
        <v>0</v>
      </c>
      <c r="O113" s="694">
        <f>VLOOKUP($G113,'BD 2006-2014'!$C$8:$CX$70,'BD 2006-2014'!CM$1,0)</f>
        <v>0</v>
      </c>
      <c r="P113" s="693">
        <f>VLOOKUP($G113,'BD 2006-2014'!$C$8:$CX$70,'BD 2006-2014'!CN$1,0)</f>
        <v>0</v>
      </c>
      <c r="Q113" s="693">
        <f>VLOOKUP($G113,'BD 2006-2014'!$C$8:$CX$70,'BD 2006-2014'!CO$1,0)</f>
        <v>0</v>
      </c>
      <c r="R113" s="693">
        <f>VLOOKUP($G113,'BD 2006-2014'!$C$8:$CX$70,'BD 2006-2014'!CP$1,0)</f>
        <v>0</v>
      </c>
      <c r="S113" s="694">
        <f>VLOOKUP($G113,'BD 2006-2014'!$C$8:$CX$70,'BD 2006-2014'!CQ$1,0)</f>
        <v>0</v>
      </c>
      <c r="T113" s="693">
        <f>VLOOKUP($G113,'BD 2006-2014'!$C$8:$CX$70,'BD 2006-2014'!CR$1,0)</f>
        <v>0</v>
      </c>
      <c r="U113" s="693">
        <f>VLOOKUP($G113,'BD 2006-2014'!$C$8:$CX$70,'BD 2006-2014'!CS$1,0)</f>
        <v>0</v>
      </c>
      <c r="V113" s="693">
        <f>VLOOKUP($G113,'BD 2006-2014'!$C$8:$CX$70,'BD 2006-2014'!CT$1,0)</f>
        <v>0</v>
      </c>
      <c r="W113" s="693">
        <f>VLOOKUP($G113,'BD 2006-2014'!$C$8:$CX$70,'BD 2006-2014'!CU$1,0)</f>
        <v>0</v>
      </c>
      <c r="X113" s="695">
        <f>VLOOKUP($G113,'BD 2006-2014'!$C$8:$CX$70,'BD 2006-2014'!CV$1,0)</f>
        <v>0</v>
      </c>
      <c r="Y113" s="695">
        <f>VLOOKUP($G113,'BD 2006-2014'!$C$8:$CX$70,'BD 2006-2014'!CW$1,0)</f>
        <v>0</v>
      </c>
      <c r="Z113" s="695">
        <f>VLOOKUP($G113,'BD 2006-2014'!$C$8:$CX$70,'BD 2006-2014'!CX$1,0)</f>
        <v>0</v>
      </c>
      <c r="AA113" s="693">
        <f>+O113*(1+$K113)^12</f>
        <v>0</v>
      </c>
      <c r="AB113" s="693">
        <f>+AA113</f>
        <v>0</v>
      </c>
      <c r="AC113" s="693">
        <f>+AB113</f>
        <v>0</v>
      </c>
      <c r="AD113" s="696">
        <f>+AC113</f>
        <v>0</v>
      </c>
      <c r="AE113" s="693">
        <f>+S113*(1+$I113)^12</f>
        <v>0</v>
      </c>
      <c r="AF113" s="693">
        <f>+T113*(1+$I113)^12</f>
        <v>0</v>
      </c>
      <c r="AG113" s="695">
        <f>+U113*(1+$I113)^12</f>
        <v>0</v>
      </c>
      <c r="AH113" s="693">
        <f>+V113*(1+$J113)^12</f>
        <v>0</v>
      </c>
      <c r="AI113" s="693">
        <f>+W113*(1+$J113)^12</f>
        <v>0</v>
      </c>
      <c r="AJ113" s="693">
        <f>+X113*(1+$J113)^12</f>
        <v>0</v>
      </c>
      <c r="AK113" s="696">
        <f>+Y113*(1+$K113)^12</f>
        <v>0</v>
      </c>
      <c r="AL113" s="696">
        <f>+Z113*(1+$K113)^12</f>
        <v>0</v>
      </c>
      <c r="AM113" s="693">
        <f>+AA113*(1+$K113)^12</f>
        <v>0</v>
      </c>
      <c r="AN113" s="693">
        <f>+AB113*(1+$L113)^12</f>
        <v>0</v>
      </c>
      <c r="AO113" s="693">
        <f>+AC113*(1+$L113)^12</f>
        <v>0</v>
      </c>
      <c r="AP113" s="693">
        <f>+AD113*(1+$L113)^12</f>
        <v>0</v>
      </c>
      <c r="AQ113" s="698"/>
      <c r="AR113" s="698"/>
      <c r="AS113" s="699">
        <f>+AS112</f>
        <v>1.0209999999999999</v>
      </c>
      <c r="AT113" s="699">
        <f>+AT112</f>
        <v>1.0762</v>
      </c>
      <c r="AU113" s="74">
        <f t="shared" ref="AU113:BF113" si="195">+(AE113*$AQ113)*$AS113+(AE113*$AR113)*$AT113*$AS113</f>
        <v>0</v>
      </c>
      <c r="AV113" s="74">
        <f t="shared" si="195"/>
        <v>0</v>
      </c>
      <c r="AW113" s="74">
        <f t="shared" si="195"/>
        <v>0</v>
      </c>
      <c r="AX113" s="74">
        <f t="shared" si="195"/>
        <v>0</v>
      </c>
      <c r="AY113" s="74">
        <f t="shared" si="195"/>
        <v>0</v>
      </c>
      <c r="AZ113" s="75">
        <f t="shared" si="195"/>
        <v>0</v>
      </c>
      <c r="BA113" s="75">
        <f t="shared" si="195"/>
        <v>0</v>
      </c>
      <c r="BB113" s="76">
        <f t="shared" si="195"/>
        <v>0</v>
      </c>
      <c r="BC113" s="74">
        <f t="shared" si="195"/>
        <v>0</v>
      </c>
      <c r="BD113" s="74">
        <f t="shared" si="195"/>
        <v>0</v>
      </c>
      <c r="BE113" s="74">
        <f t="shared" si="195"/>
        <v>0</v>
      </c>
      <c r="BF113" s="76">
        <f t="shared" si="195"/>
        <v>0</v>
      </c>
      <c r="BG113" s="76">
        <f>SUM(AU113:BF113)</f>
        <v>0</v>
      </c>
      <c r="BI113" s="563"/>
      <c r="BX113" s="1146">
        <f>+'BD 2006-2014'!GB59</f>
        <v>-0.31340874716289502</v>
      </c>
      <c r="BY113" s="1146">
        <f>+'BD 2006-2014'!GC59</f>
        <v>-0.31980910460224576</v>
      </c>
      <c r="BZ113" s="1146">
        <f>+'BD 2006-2014'!GD59</f>
        <v>-0.36158916311578626</v>
      </c>
      <c r="CA113" s="1146">
        <f>+'BD 2006-2014'!GE59</f>
        <v>-0.49108274879514929</v>
      </c>
      <c r="CC113" t="s">
        <v>552</v>
      </c>
      <c r="CD113" s="1154">
        <v>0</v>
      </c>
      <c r="CE113" s="1155">
        <v>1</v>
      </c>
      <c r="CN113" s="1624"/>
    </row>
    <row r="114" spans="1:92" ht="13.8">
      <c r="A114" s="662" t="str">
        <f>+A112</f>
        <v>ELNM</v>
      </c>
      <c r="B114" s="663"/>
      <c r="C114" s="664" t="s">
        <v>141</v>
      </c>
      <c r="D114" s="664" t="s">
        <v>141</v>
      </c>
      <c r="E114" s="665" t="s">
        <v>215</v>
      </c>
      <c r="F114" s="664" t="str">
        <f t="shared" si="163"/>
        <v>ELNMB</v>
      </c>
      <c r="G114" s="664" t="s">
        <v>487</v>
      </c>
      <c r="H114" s="664" t="s">
        <v>28</v>
      </c>
      <c r="I114" s="38"/>
      <c r="J114" s="38"/>
      <c r="K114" s="38"/>
      <c r="L114" s="38"/>
      <c r="M114" s="32"/>
      <c r="N114" s="32"/>
      <c r="O114" s="687"/>
      <c r="P114" s="32"/>
      <c r="Q114" s="32"/>
      <c r="R114" s="32"/>
      <c r="S114" s="687"/>
      <c r="T114" s="32"/>
      <c r="U114" s="32"/>
      <c r="V114" s="32"/>
      <c r="W114" s="32"/>
      <c r="X114" s="32"/>
      <c r="Y114" s="32"/>
      <c r="Z114" s="32"/>
      <c r="AA114" s="564"/>
      <c r="AB114" s="42">
        <f t="shared" si="168"/>
        <v>0</v>
      </c>
      <c r="AC114" s="42">
        <f t="shared" si="164"/>
        <v>0</v>
      </c>
      <c r="AD114" s="43">
        <f t="shared" si="165"/>
        <v>0</v>
      </c>
      <c r="AE114" s="1127">
        <f t="shared" si="169"/>
        <v>0</v>
      </c>
      <c r="AF114" s="1127">
        <f t="shared" si="170"/>
        <v>0</v>
      </c>
      <c r="AG114" s="1127">
        <f t="shared" si="171"/>
        <v>0</v>
      </c>
      <c r="AH114" s="1133">
        <f t="shared" si="172"/>
        <v>0</v>
      </c>
      <c r="AI114" s="1133">
        <f t="shared" si="173"/>
        <v>0</v>
      </c>
      <c r="AJ114" s="1133">
        <f t="shared" si="174"/>
        <v>0</v>
      </c>
      <c r="AK114" s="811">
        <f t="shared" si="175"/>
        <v>0</v>
      </c>
      <c r="AL114" s="811">
        <f t="shared" si="176"/>
        <v>0</v>
      </c>
      <c r="AM114" s="564">
        <f t="shared" si="177"/>
        <v>0</v>
      </c>
      <c r="AN114" s="42">
        <f t="shared" si="178"/>
        <v>0</v>
      </c>
      <c r="AO114" s="42">
        <f t="shared" si="179"/>
        <v>0</v>
      </c>
      <c r="AP114" s="42">
        <f t="shared" si="180"/>
        <v>0</v>
      </c>
      <c r="AQ114" s="80"/>
      <c r="AR114" s="80"/>
      <c r="AS114" s="85">
        <f t="shared" si="166"/>
        <v>1.0174000000000001</v>
      </c>
      <c r="AT114" s="85">
        <f t="shared" si="167"/>
        <v>1.089</v>
      </c>
      <c r="AU114" s="72">
        <f t="shared" si="181"/>
        <v>0</v>
      </c>
      <c r="AV114" s="72">
        <f t="shared" si="182"/>
        <v>0</v>
      </c>
      <c r="AW114" s="72">
        <f t="shared" si="183"/>
        <v>0</v>
      </c>
      <c r="AX114" s="72">
        <f t="shared" si="184"/>
        <v>0</v>
      </c>
      <c r="AY114" s="72">
        <f t="shared" si="185"/>
        <v>0</v>
      </c>
      <c r="AZ114" s="72">
        <f t="shared" si="186"/>
        <v>0</v>
      </c>
      <c r="BA114" s="72">
        <f t="shared" si="187"/>
        <v>0</v>
      </c>
      <c r="BB114" s="73">
        <f t="shared" si="188"/>
        <v>0</v>
      </c>
      <c r="BC114" s="72">
        <f t="shared" si="189"/>
        <v>0</v>
      </c>
      <c r="BD114" s="72">
        <f t="shared" si="190"/>
        <v>0</v>
      </c>
      <c r="BE114" s="72">
        <f t="shared" si="191"/>
        <v>0</v>
      </c>
      <c r="BF114" s="73">
        <f t="shared" si="192"/>
        <v>0</v>
      </c>
      <c r="BG114" s="73">
        <f t="shared" si="193"/>
        <v>0</v>
      </c>
      <c r="BI114" s="500"/>
      <c r="BX114" s="1143"/>
      <c r="BY114" s="1143"/>
      <c r="BZ114" s="1143"/>
      <c r="CA114" s="1143"/>
      <c r="CC114" t="s">
        <v>487</v>
      </c>
      <c r="CD114"/>
      <c r="CE114" s="1155"/>
    </row>
    <row r="115" spans="1:92" ht="13.8">
      <c r="A115" s="666" t="str">
        <f t="shared" si="194"/>
        <v>ELNM</v>
      </c>
      <c r="B115" s="667"/>
      <c r="C115" s="667"/>
      <c r="D115" s="660" t="s">
        <v>141</v>
      </c>
      <c r="E115" s="668" t="s">
        <v>215</v>
      </c>
      <c r="F115" s="667" t="str">
        <f t="shared" si="163"/>
        <v>ELNMB</v>
      </c>
      <c r="G115" s="660" t="s">
        <v>142</v>
      </c>
      <c r="H115" s="669" t="s">
        <v>45</v>
      </c>
      <c r="I115" s="39"/>
      <c r="J115" s="39"/>
      <c r="K115" s="39"/>
      <c r="L115" s="39"/>
      <c r="M115" s="33"/>
      <c r="N115" s="33"/>
      <c r="O115" s="688"/>
      <c r="P115" s="33"/>
      <c r="Q115" s="33"/>
      <c r="R115" s="33"/>
      <c r="S115" s="688"/>
      <c r="T115" s="33"/>
      <c r="U115" s="33"/>
      <c r="V115" s="33"/>
      <c r="W115" s="33"/>
      <c r="X115" s="64"/>
      <c r="Y115" s="64"/>
      <c r="Z115" s="64"/>
      <c r="AA115" s="565"/>
      <c r="AB115" s="46">
        <f t="shared" si="168"/>
        <v>0</v>
      </c>
      <c r="AC115" s="46">
        <f t="shared" si="164"/>
        <v>0</v>
      </c>
      <c r="AD115" s="45">
        <f t="shared" si="165"/>
        <v>0</v>
      </c>
      <c r="AE115" s="1128">
        <f t="shared" si="169"/>
        <v>0</v>
      </c>
      <c r="AF115" s="1128">
        <f t="shared" si="170"/>
        <v>0</v>
      </c>
      <c r="AG115" s="1128">
        <f t="shared" si="171"/>
        <v>0</v>
      </c>
      <c r="AH115" s="693">
        <f t="shared" si="172"/>
        <v>0</v>
      </c>
      <c r="AI115" s="693">
        <f t="shared" si="173"/>
        <v>0</v>
      </c>
      <c r="AJ115" s="695">
        <f t="shared" si="174"/>
        <v>0</v>
      </c>
      <c r="AK115" s="812">
        <f t="shared" si="175"/>
        <v>0</v>
      </c>
      <c r="AL115" s="812">
        <f t="shared" si="176"/>
        <v>0</v>
      </c>
      <c r="AM115" s="565">
        <f t="shared" si="177"/>
        <v>0</v>
      </c>
      <c r="AN115" s="46">
        <f t="shared" si="178"/>
        <v>0</v>
      </c>
      <c r="AO115" s="46">
        <f t="shared" si="179"/>
        <v>0</v>
      </c>
      <c r="AP115" s="44">
        <f t="shared" si="180"/>
        <v>0</v>
      </c>
      <c r="AQ115" s="81"/>
      <c r="AR115" s="81"/>
      <c r="AS115" s="86">
        <f t="shared" si="166"/>
        <v>1.038</v>
      </c>
      <c r="AT115" s="86">
        <f t="shared" si="167"/>
        <v>1.0704</v>
      </c>
      <c r="AU115" s="74">
        <f t="shared" si="181"/>
        <v>0</v>
      </c>
      <c r="AV115" s="74">
        <f t="shared" si="182"/>
        <v>0</v>
      </c>
      <c r="AW115" s="74">
        <f t="shared" si="183"/>
        <v>0</v>
      </c>
      <c r="AX115" s="74">
        <f t="shared" si="184"/>
        <v>0</v>
      </c>
      <c r="AY115" s="74">
        <f t="shared" si="185"/>
        <v>0</v>
      </c>
      <c r="AZ115" s="75">
        <f t="shared" si="186"/>
        <v>0</v>
      </c>
      <c r="BA115" s="75">
        <f t="shared" si="187"/>
        <v>0</v>
      </c>
      <c r="BB115" s="76">
        <f t="shared" si="188"/>
        <v>0</v>
      </c>
      <c r="BC115" s="74">
        <f t="shared" si="189"/>
        <v>0</v>
      </c>
      <c r="BD115" s="74">
        <f t="shared" si="190"/>
        <v>0</v>
      </c>
      <c r="BE115" s="74">
        <f t="shared" si="191"/>
        <v>0</v>
      </c>
      <c r="BF115" s="76">
        <f t="shared" si="192"/>
        <v>0</v>
      </c>
      <c r="BG115" s="76">
        <f t="shared" si="193"/>
        <v>0</v>
      </c>
      <c r="BI115" s="500"/>
      <c r="BX115" s="1144"/>
      <c r="BY115" s="1144"/>
      <c r="BZ115" s="1144"/>
      <c r="CA115" s="1144"/>
      <c r="CC115" t="s">
        <v>142</v>
      </c>
      <c r="CD115"/>
      <c r="CE115" s="1155"/>
    </row>
    <row r="116" spans="1:92" ht="13.8">
      <c r="A116" s="666" t="str">
        <f t="shared" si="194"/>
        <v>ELNM</v>
      </c>
      <c r="B116" s="667"/>
      <c r="C116" s="660" t="s">
        <v>143</v>
      </c>
      <c r="D116" s="660" t="s">
        <v>143</v>
      </c>
      <c r="E116" s="661" t="s">
        <v>216</v>
      </c>
      <c r="F116" s="660" t="str">
        <f t="shared" si="163"/>
        <v>ELNMA</v>
      </c>
      <c r="G116" s="660" t="s">
        <v>144</v>
      </c>
      <c r="H116" s="660" t="s">
        <v>45</v>
      </c>
      <c r="I116" s="38">
        <v>5.8828167606844355E-3</v>
      </c>
      <c r="J116" s="38">
        <v>5.3820822600800173E-3</v>
      </c>
      <c r="K116" s="38">
        <v>1.1883034837368987E-2</v>
      </c>
      <c r="L116" s="38">
        <v>7.298931900540219E-4</v>
      </c>
      <c r="M116" s="32">
        <f>VLOOKUP($G116,'BD 2006-2014'!$C$8:$CX$70,'BD 2006-2014'!CK$1,0)</f>
        <v>0</v>
      </c>
      <c r="N116" s="32">
        <f>VLOOKUP($G116,'BD 2006-2014'!$C$8:$CX$70,'BD 2006-2014'!CL$1,0)</f>
        <v>0</v>
      </c>
      <c r="O116" s="687">
        <f>VLOOKUP($G116,'BD 2006-2014'!$C$8:$CX$70,'BD 2006-2014'!CM$1,0)</f>
        <v>0</v>
      </c>
      <c r="P116" s="32">
        <f>VLOOKUP($G116,'BD 2006-2014'!$C$8:$CX$70,'BD 2006-2014'!CN$1,0)</f>
        <v>0</v>
      </c>
      <c r="Q116" s="32">
        <f>VLOOKUP($G116,'BD 2006-2014'!$C$8:$CX$70,'BD 2006-2014'!CO$1,0)</f>
        <v>0</v>
      </c>
      <c r="R116" s="32">
        <f>VLOOKUP($G116,'BD 2006-2014'!$C$8:$CX$70,'BD 2006-2014'!CP$1,0)</f>
        <v>0</v>
      </c>
      <c r="S116" s="687">
        <f>VLOOKUP($G116,'BD 2006-2014'!$C$8:$CX$70,'BD 2006-2014'!CQ$1,0)</f>
        <v>0</v>
      </c>
      <c r="T116" s="32">
        <f>VLOOKUP($G116,'BD 2006-2014'!$C$8:$CX$70,'BD 2006-2014'!CR$1,0)</f>
        <v>0</v>
      </c>
      <c r="U116" s="32">
        <f>VLOOKUP($G116,'BD 2006-2014'!$C$8:$CX$70,'BD 2006-2014'!CS$1,0)</f>
        <v>0</v>
      </c>
      <c r="V116" s="32">
        <f>VLOOKUP($G116,'BD 2006-2014'!$C$8:$CX$70,'BD 2006-2014'!CT$1,0)</f>
        <v>0</v>
      </c>
      <c r="W116" s="32">
        <f>VLOOKUP($G116,'BD 2006-2014'!$C$8:$CX$70,'BD 2006-2014'!CU$1,0)</f>
        <v>0</v>
      </c>
      <c r="X116" s="32">
        <f>VLOOKUP($G116,'BD 2006-2014'!$C$8:$CX$70,'BD 2006-2014'!CV$1,0)</f>
        <v>0</v>
      </c>
      <c r="Y116" s="32">
        <f>VLOOKUP($G116,'BD 2006-2014'!$C$8:$CX$70,'BD 2006-2014'!CW$1,0)</f>
        <v>0</v>
      </c>
      <c r="Z116" s="32">
        <f>VLOOKUP($G116,'BD 2006-2014'!$C$8:$CX$70,'BD 2006-2014'!CX$1,0)</f>
        <v>0</v>
      </c>
      <c r="AA116" s="564">
        <f>+O116*(1+$K116)^12</f>
        <v>0</v>
      </c>
      <c r="AB116" s="42">
        <f t="shared" si="168"/>
        <v>0</v>
      </c>
      <c r="AC116" s="42">
        <f t="shared" si="164"/>
        <v>0</v>
      </c>
      <c r="AD116" s="43">
        <f t="shared" si="165"/>
        <v>0</v>
      </c>
      <c r="AE116" s="1127">
        <f t="shared" si="169"/>
        <v>0</v>
      </c>
      <c r="AF116" s="1127">
        <f t="shared" si="170"/>
        <v>0</v>
      </c>
      <c r="AG116" s="1127">
        <f t="shared" si="171"/>
        <v>0</v>
      </c>
      <c r="AH116" s="1133">
        <f t="shared" si="172"/>
        <v>0</v>
      </c>
      <c r="AI116" s="1133">
        <f t="shared" si="173"/>
        <v>0</v>
      </c>
      <c r="AJ116" s="1133">
        <f t="shared" si="174"/>
        <v>0</v>
      </c>
      <c r="AK116" s="811">
        <f t="shared" si="175"/>
        <v>0</v>
      </c>
      <c r="AL116" s="811">
        <f t="shared" si="176"/>
        <v>0</v>
      </c>
      <c r="AM116" s="564">
        <f t="shared" si="177"/>
        <v>0</v>
      </c>
      <c r="AN116" s="42">
        <f t="shared" si="178"/>
        <v>0</v>
      </c>
      <c r="AO116" s="42">
        <f t="shared" si="179"/>
        <v>0</v>
      </c>
      <c r="AP116" s="42">
        <f t="shared" si="180"/>
        <v>0</v>
      </c>
      <c r="AQ116" s="80"/>
      <c r="AR116" s="80"/>
      <c r="AS116" s="85">
        <f t="shared" si="166"/>
        <v>1.038</v>
      </c>
      <c r="AT116" s="85">
        <f t="shared" si="167"/>
        <v>1.0704</v>
      </c>
      <c r="AU116" s="72">
        <f t="shared" si="181"/>
        <v>0</v>
      </c>
      <c r="AV116" s="72">
        <f t="shared" si="182"/>
        <v>0</v>
      </c>
      <c r="AW116" s="72">
        <f t="shared" si="183"/>
        <v>0</v>
      </c>
      <c r="AX116" s="72">
        <f t="shared" si="184"/>
        <v>0</v>
      </c>
      <c r="AY116" s="72">
        <f t="shared" si="185"/>
        <v>0</v>
      </c>
      <c r="AZ116" s="72">
        <f t="shared" si="186"/>
        <v>0</v>
      </c>
      <c r="BA116" s="72">
        <f t="shared" si="187"/>
        <v>0</v>
      </c>
      <c r="BB116" s="73">
        <f t="shared" si="188"/>
        <v>0</v>
      </c>
      <c r="BC116" s="72">
        <f t="shared" si="189"/>
        <v>0</v>
      </c>
      <c r="BD116" s="72">
        <f t="shared" si="190"/>
        <v>0</v>
      </c>
      <c r="BE116" s="72">
        <f t="shared" si="191"/>
        <v>0</v>
      </c>
      <c r="BF116" s="73">
        <f t="shared" si="192"/>
        <v>0</v>
      </c>
      <c r="BG116" s="73">
        <f t="shared" si="193"/>
        <v>0</v>
      </c>
      <c r="BI116" s="500"/>
      <c r="BX116" s="1143">
        <f>+'BD 2006-2014'!GB60</f>
        <v>-0.32797034874108516</v>
      </c>
      <c r="BY116" s="1143">
        <f>+'BD 2006-2014'!GC60</f>
        <v>-0.33050476073518187</v>
      </c>
      <c r="BZ116" s="1143">
        <f>+'BD 2006-2014'!GD60</f>
        <v>-0.26449570416773116</v>
      </c>
      <c r="CA116" s="1143">
        <f>+'BD 2006-2014'!GE60</f>
        <v>-0.32647077522914875</v>
      </c>
      <c r="CC116" t="s">
        <v>144</v>
      </c>
      <c r="CD116" s="1154">
        <v>0</v>
      </c>
      <c r="CE116" s="1155">
        <v>1</v>
      </c>
    </row>
    <row r="117" spans="1:92" ht="13.8">
      <c r="A117" s="666" t="str">
        <f t="shared" si="194"/>
        <v>ELNM</v>
      </c>
      <c r="B117" s="1241" t="s">
        <v>75</v>
      </c>
      <c r="C117" s="660" t="s">
        <v>145</v>
      </c>
      <c r="D117" s="660" t="s">
        <v>145</v>
      </c>
      <c r="E117" s="661" t="s">
        <v>215</v>
      </c>
      <c r="F117" s="660" t="str">
        <f t="shared" si="163"/>
        <v>ELNMB</v>
      </c>
      <c r="G117" s="660" t="s">
        <v>146</v>
      </c>
      <c r="H117" s="660" t="s">
        <v>33</v>
      </c>
      <c r="I117" s="38">
        <v>6.3156891491528023E-3</v>
      </c>
      <c r="J117" s="38">
        <v>2.4006113242164163E-3</v>
      </c>
      <c r="K117" s="38">
        <v>1.598804465417759E-2</v>
      </c>
      <c r="L117" s="38">
        <v>3.2568309899462492E-3</v>
      </c>
      <c r="M117" s="32">
        <f>VLOOKUP($G117,'BD 2006-2014'!$C$8:$CX$70,'BD 2006-2014'!CK$1,0)</f>
        <v>35.186999999999998</v>
      </c>
      <c r="N117" s="32">
        <f>VLOOKUP($G117,'BD 2006-2014'!$C$8:$CX$70,'BD 2006-2014'!CL$1,0)</f>
        <v>35.04</v>
      </c>
      <c r="O117" s="687">
        <f>VLOOKUP($G117,'BD 2006-2014'!$C$8:$CX$70,'BD 2006-2014'!CM$1,0)</f>
        <v>0</v>
      </c>
      <c r="P117" s="32">
        <f>VLOOKUP($G117,'BD 2006-2014'!$C$8:$CX$70,'BD 2006-2014'!CN$1,0)</f>
        <v>0</v>
      </c>
      <c r="Q117" s="32">
        <f>VLOOKUP($G117,'BD 2006-2014'!$C$8:$CX$70,'BD 2006-2014'!CO$1,0)</f>
        <v>0</v>
      </c>
      <c r="R117" s="32">
        <f>VLOOKUP($G117,'BD 2006-2014'!$C$8:$CX$70,'BD 2006-2014'!CP$1,0)</f>
        <v>0</v>
      </c>
      <c r="S117" s="687">
        <f>VLOOKUP($G117,'BD 2006-2014'!$C$8:$CX$70,'BD 2006-2014'!CQ$1,0)</f>
        <v>0</v>
      </c>
      <c r="T117" s="32">
        <f>VLOOKUP($G117,'BD 2006-2014'!$C$8:$CX$70,'BD 2006-2014'!CR$1,0)</f>
        <v>0</v>
      </c>
      <c r="U117" s="32">
        <f>VLOOKUP($G117,'BD 2006-2014'!$C$8:$CX$70,'BD 2006-2014'!CS$1,0)</f>
        <v>0</v>
      </c>
      <c r="V117" s="32">
        <f>VLOOKUP($G117,'BD 2006-2014'!$C$8:$CX$70,'BD 2006-2014'!CT$1,0)</f>
        <v>0</v>
      </c>
      <c r="W117" s="32">
        <f>VLOOKUP($G117,'BD 2006-2014'!$C$8:$CX$70,'BD 2006-2014'!CU$1,0)</f>
        <v>0</v>
      </c>
      <c r="X117" s="32">
        <f>VLOOKUP($G117,'BD 2006-2014'!$C$8:$CX$70,'BD 2006-2014'!CV$1,0)</f>
        <v>0</v>
      </c>
      <c r="Y117" s="32">
        <f>VLOOKUP($G117,'BD 2006-2014'!$C$8:$CX$70,'BD 2006-2014'!CW$1,0)</f>
        <v>0</v>
      </c>
      <c r="Z117" s="32">
        <f>VLOOKUP($G117,'BD 2006-2014'!$C$8:$CX$70,'BD 2006-2014'!CX$1,0)</f>
        <v>0</v>
      </c>
      <c r="AA117" s="564">
        <f>+O117*(1+$K117)^12</f>
        <v>0</v>
      </c>
      <c r="AB117" s="42">
        <f t="shared" si="168"/>
        <v>0</v>
      </c>
      <c r="AC117" s="42">
        <f t="shared" si="164"/>
        <v>0</v>
      </c>
      <c r="AD117" s="43">
        <f t="shared" si="165"/>
        <v>0</v>
      </c>
      <c r="AE117" s="1127">
        <f t="shared" si="169"/>
        <v>0</v>
      </c>
      <c r="AF117" s="1127">
        <f t="shared" si="170"/>
        <v>0</v>
      </c>
      <c r="AG117" s="1127">
        <f t="shared" si="171"/>
        <v>0</v>
      </c>
      <c r="AH117" s="1133">
        <f t="shared" si="172"/>
        <v>0</v>
      </c>
      <c r="AI117" s="1133">
        <f t="shared" si="173"/>
        <v>0</v>
      </c>
      <c r="AJ117" s="1133">
        <f t="shared" si="174"/>
        <v>0</v>
      </c>
      <c r="AK117" s="811">
        <f t="shared" si="175"/>
        <v>0</v>
      </c>
      <c r="AL117" s="811">
        <f t="shared" si="176"/>
        <v>0</v>
      </c>
      <c r="AM117" s="564">
        <f t="shared" si="177"/>
        <v>0</v>
      </c>
      <c r="AN117" s="42">
        <f t="shared" si="178"/>
        <v>0</v>
      </c>
      <c r="AO117" s="42">
        <f t="shared" si="179"/>
        <v>0</v>
      </c>
      <c r="AP117" s="42">
        <f t="shared" si="180"/>
        <v>0</v>
      </c>
      <c r="AQ117" s="80">
        <v>0.25923879987424037</v>
      </c>
      <c r="AR117" s="80">
        <v>0.74076120012575963</v>
      </c>
      <c r="AS117" s="85">
        <f t="shared" si="166"/>
        <v>1.0209999999999999</v>
      </c>
      <c r="AT117" s="85">
        <f t="shared" si="167"/>
        <v>1.0762</v>
      </c>
      <c r="AU117" s="72">
        <f t="shared" si="181"/>
        <v>0</v>
      </c>
      <c r="AV117" s="72">
        <f t="shared" si="182"/>
        <v>0</v>
      </c>
      <c r="AW117" s="72">
        <f t="shared" si="183"/>
        <v>0</v>
      </c>
      <c r="AX117" s="72">
        <f t="shared" si="184"/>
        <v>0</v>
      </c>
      <c r="AY117" s="72">
        <f t="shared" si="185"/>
        <v>0</v>
      </c>
      <c r="AZ117" s="72">
        <f t="shared" si="186"/>
        <v>0</v>
      </c>
      <c r="BA117" s="72">
        <f t="shared" si="187"/>
        <v>0</v>
      </c>
      <c r="BB117" s="73">
        <f t="shared" si="188"/>
        <v>0</v>
      </c>
      <c r="BC117" s="72">
        <f t="shared" si="189"/>
        <v>0</v>
      </c>
      <c r="BD117" s="72">
        <f t="shared" si="190"/>
        <v>0</v>
      </c>
      <c r="BE117" s="72">
        <f t="shared" si="191"/>
        <v>0</v>
      </c>
      <c r="BF117" s="73">
        <f t="shared" si="192"/>
        <v>0</v>
      </c>
      <c r="BG117" s="73">
        <f t="shared" si="193"/>
        <v>0</v>
      </c>
      <c r="BI117" s="500"/>
      <c r="BX117" s="1143">
        <f>+'BD 2006-2014'!GB56</f>
        <v>4.3914604106939127E-3</v>
      </c>
      <c r="BY117" s="1143">
        <f>+'BD 2006-2014'!GC56</f>
        <v>4.8341306772379982E-3</v>
      </c>
      <c r="BZ117" s="1143">
        <f>+'BD 2006-2014'!GD56</f>
        <v>1.9134866606094123E-2</v>
      </c>
      <c r="CA117" s="1143">
        <f>+'BD 2006-2014'!GE56</f>
        <v>5.1717628318791332E-3</v>
      </c>
      <c r="CC117" t="s">
        <v>146</v>
      </c>
      <c r="CD117" s="1154">
        <v>0.20014678280093179</v>
      </c>
      <c r="CE117" s="1155">
        <v>0.79985321719906821</v>
      </c>
      <c r="CN117" s="1621" t="s">
        <v>1333</v>
      </c>
    </row>
    <row r="118" spans="1:92" ht="13.8">
      <c r="A118" s="662" t="str">
        <f t="shared" si="194"/>
        <v>ELNM</v>
      </c>
      <c r="B118" s="663"/>
      <c r="C118" s="664" t="s">
        <v>147</v>
      </c>
      <c r="D118" s="664" t="s">
        <v>147</v>
      </c>
      <c r="E118" s="665" t="s">
        <v>215</v>
      </c>
      <c r="F118" s="664" t="str">
        <f t="shared" si="163"/>
        <v>ELNMB</v>
      </c>
      <c r="G118" s="664" t="s">
        <v>488</v>
      </c>
      <c r="H118" s="664" t="s">
        <v>28</v>
      </c>
      <c r="I118" s="38"/>
      <c r="J118" s="38"/>
      <c r="K118" s="38"/>
      <c r="L118" s="38"/>
      <c r="M118" s="32"/>
      <c r="N118" s="32"/>
      <c r="O118" s="687"/>
      <c r="P118" s="32"/>
      <c r="Q118" s="32"/>
      <c r="R118" s="32"/>
      <c r="S118" s="687"/>
      <c r="T118" s="32"/>
      <c r="U118" s="32"/>
      <c r="V118" s="32"/>
      <c r="W118" s="32"/>
      <c r="X118" s="32"/>
      <c r="Y118" s="32"/>
      <c r="Z118" s="32"/>
      <c r="AA118" s="564"/>
      <c r="AB118" s="42">
        <f t="shared" si="168"/>
        <v>0</v>
      </c>
      <c r="AC118" s="42">
        <f t="shared" si="164"/>
        <v>0</v>
      </c>
      <c r="AD118" s="43">
        <f t="shared" si="165"/>
        <v>0</v>
      </c>
      <c r="AE118" s="1127">
        <f t="shared" si="169"/>
        <v>0</v>
      </c>
      <c r="AF118" s="1127">
        <f t="shared" si="170"/>
        <v>0</v>
      </c>
      <c r="AG118" s="1127">
        <f t="shared" si="171"/>
        <v>0</v>
      </c>
      <c r="AH118" s="1133">
        <f t="shared" si="172"/>
        <v>0</v>
      </c>
      <c r="AI118" s="1133">
        <f t="shared" si="173"/>
        <v>0</v>
      </c>
      <c r="AJ118" s="1133">
        <f t="shared" si="174"/>
        <v>0</v>
      </c>
      <c r="AK118" s="811">
        <f t="shared" si="175"/>
        <v>0</v>
      </c>
      <c r="AL118" s="811">
        <f t="shared" si="176"/>
        <v>0</v>
      </c>
      <c r="AM118" s="564">
        <f t="shared" si="177"/>
        <v>0</v>
      </c>
      <c r="AN118" s="42">
        <f t="shared" si="178"/>
        <v>0</v>
      </c>
      <c r="AO118" s="42">
        <f t="shared" si="179"/>
        <v>0</v>
      </c>
      <c r="AP118" s="42">
        <f t="shared" si="180"/>
        <v>0</v>
      </c>
      <c r="AQ118" s="80"/>
      <c r="AR118" s="80"/>
      <c r="AS118" s="85">
        <f t="shared" si="166"/>
        <v>1.0174000000000001</v>
      </c>
      <c r="AT118" s="85">
        <f t="shared" si="167"/>
        <v>1.089</v>
      </c>
      <c r="AU118" s="72">
        <f t="shared" si="181"/>
        <v>0</v>
      </c>
      <c r="AV118" s="72">
        <f t="shared" si="182"/>
        <v>0</v>
      </c>
      <c r="AW118" s="72">
        <f t="shared" si="183"/>
        <v>0</v>
      </c>
      <c r="AX118" s="72">
        <f t="shared" si="184"/>
        <v>0</v>
      </c>
      <c r="AY118" s="72">
        <f t="shared" si="185"/>
        <v>0</v>
      </c>
      <c r="AZ118" s="72">
        <f t="shared" si="186"/>
        <v>0</v>
      </c>
      <c r="BA118" s="72">
        <f t="shared" si="187"/>
        <v>0</v>
      </c>
      <c r="BB118" s="73">
        <f t="shared" si="188"/>
        <v>0</v>
      </c>
      <c r="BC118" s="72">
        <f t="shared" si="189"/>
        <v>0</v>
      </c>
      <c r="BD118" s="72">
        <f t="shared" si="190"/>
        <v>0</v>
      </c>
      <c r="BE118" s="72">
        <f t="shared" si="191"/>
        <v>0</v>
      </c>
      <c r="BF118" s="73">
        <f t="shared" si="192"/>
        <v>0</v>
      </c>
      <c r="BG118" s="73">
        <f t="shared" si="193"/>
        <v>0</v>
      </c>
      <c r="BI118" s="500"/>
      <c r="BX118" s="1143"/>
      <c r="BY118" s="1143"/>
      <c r="BZ118" s="1143"/>
      <c r="CA118" s="1143"/>
      <c r="CC118" t="s">
        <v>488</v>
      </c>
      <c r="CD118"/>
      <c r="CE118" s="1155"/>
      <c r="CN118" s="1621" t="s">
        <v>1336</v>
      </c>
    </row>
    <row r="119" spans="1:92" ht="13.8">
      <c r="A119" s="666" t="str">
        <f t="shared" si="194"/>
        <v>ELNM</v>
      </c>
      <c r="B119" s="667"/>
      <c r="C119" s="660" t="s">
        <v>149</v>
      </c>
      <c r="D119" s="660" t="s">
        <v>147</v>
      </c>
      <c r="E119" s="661" t="s">
        <v>215</v>
      </c>
      <c r="F119" s="660" t="str">
        <f t="shared" si="163"/>
        <v>ELNMB</v>
      </c>
      <c r="G119" s="660" t="s">
        <v>148</v>
      </c>
      <c r="H119" s="660" t="s">
        <v>28</v>
      </c>
      <c r="I119" s="38"/>
      <c r="J119" s="38"/>
      <c r="K119" s="38"/>
      <c r="L119" s="38"/>
      <c r="M119" s="32"/>
      <c r="N119" s="32"/>
      <c r="O119" s="687"/>
      <c r="P119" s="32"/>
      <c r="Q119" s="32"/>
      <c r="R119" s="32"/>
      <c r="S119" s="687"/>
      <c r="T119" s="32"/>
      <c r="U119" s="32"/>
      <c r="V119" s="32"/>
      <c r="W119" s="32"/>
      <c r="X119" s="32"/>
      <c r="Y119" s="32"/>
      <c r="Z119" s="32"/>
      <c r="AA119" s="564"/>
      <c r="AB119" s="42">
        <f t="shared" si="168"/>
        <v>0</v>
      </c>
      <c r="AC119" s="42">
        <f t="shared" si="164"/>
        <v>0</v>
      </c>
      <c r="AD119" s="43">
        <f t="shared" si="165"/>
        <v>0</v>
      </c>
      <c r="AE119" s="1127">
        <f t="shared" si="169"/>
        <v>0</v>
      </c>
      <c r="AF119" s="1127">
        <f t="shared" si="170"/>
        <v>0</v>
      </c>
      <c r="AG119" s="1127">
        <f t="shared" si="171"/>
        <v>0</v>
      </c>
      <c r="AH119" s="1133">
        <f t="shared" si="172"/>
        <v>0</v>
      </c>
      <c r="AI119" s="1133">
        <f t="shared" si="173"/>
        <v>0</v>
      </c>
      <c r="AJ119" s="1133">
        <f t="shared" si="174"/>
        <v>0</v>
      </c>
      <c r="AK119" s="811">
        <f t="shared" si="175"/>
        <v>0</v>
      </c>
      <c r="AL119" s="811">
        <f t="shared" si="176"/>
        <v>0</v>
      </c>
      <c r="AM119" s="564">
        <f t="shared" si="177"/>
        <v>0</v>
      </c>
      <c r="AN119" s="42">
        <f t="shared" si="178"/>
        <v>0</v>
      </c>
      <c r="AO119" s="42">
        <f t="shared" si="179"/>
        <v>0</v>
      </c>
      <c r="AP119" s="42">
        <f t="shared" si="180"/>
        <v>0</v>
      </c>
      <c r="AQ119" s="80"/>
      <c r="AR119" s="80"/>
      <c r="AS119" s="85">
        <f t="shared" si="166"/>
        <v>1.0174000000000001</v>
      </c>
      <c r="AT119" s="85">
        <f t="shared" si="167"/>
        <v>1.089</v>
      </c>
      <c r="AU119" s="72">
        <f t="shared" si="181"/>
        <v>0</v>
      </c>
      <c r="AV119" s="72">
        <f t="shared" si="182"/>
        <v>0</v>
      </c>
      <c r="AW119" s="72">
        <f t="shared" si="183"/>
        <v>0</v>
      </c>
      <c r="AX119" s="72">
        <f t="shared" si="184"/>
        <v>0</v>
      </c>
      <c r="AY119" s="72">
        <f t="shared" si="185"/>
        <v>0</v>
      </c>
      <c r="AZ119" s="72">
        <f t="shared" si="186"/>
        <v>0</v>
      </c>
      <c r="BA119" s="72">
        <f t="shared" si="187"/>
        <v>0</v>
      </c>
      <c r="BB119" s="73">
        <f t="shared" si="188"/>
        <v>0</v>
      </c>
      <c r="BC119" s="72">
        <f t="shared" si="189"/>
        <v>0</v>
      </c>
      <c r="BD119" s="72">
        <f t="shared" si="190"/>
        <v>0</v>
      </c>
      <c r="BE119" s="72">
        <f t="shared" si="191"/>
        <v>0</v>
      </c>
      <c r="BF119" s="73">
        <f t="shared" si="192"/>
        <v>0</v>
      </c>
      <c r="BG119" s="73">
        <f t="shared" si="193"/>
        <v>0</v>
      </c>
      <c r="BI119" s="500"/>
      <c r="BX119" s="1143"/>
      <c r="BY119" s="1143"/>
      <c r="BZ119" s="1143"/>
      <c r="CA119" s="1143"/>
      <c r="CC119" t="s">
        <v>148</v>
      </c>
      <c r="CD119"/>
      <c r="CE119" s="1155"/>
    </row>
    <row r="120" spans="1:92" ht="13.8">
      <c r="A120" s="666" t="str">
        <f t="shared" si="194"/>
        <v>ELNM</v>
      </c>
      <c r="B120" s="660" t="s">
        <v>150</v>
      </c>
      <c r="C120" s="660" t="s">
        <v>151</v>
      </c>
      <c r="D120" s="660" t="s">
        <v>151</v>
      </c>
      <c r="E120" s="661" t="s">
        <v>215</v>
      </c>
      <c r="F120" s="660" t="str">
        <f t="shared" si="163"/>
        <v>ELNMB</v>
      </c>
      <c r="G120" s="660" t="s">
        <v>152</v>
      </c>
      <c r="H120" s="660" t="s">
        <v>33</v>
      </c>
      <c r="I120" s="38"/>
      <c r="J120" s="38"/>
      <c r="K120" s="38"/>
      <c r="L120" s="38"/>
      <c r="M120" s="32"/>
      <c r="N120" s="32"/>
      <c r="O120" s="687"/>
      <c r="P120" s="32"/>
      <c r="Q120" s="32"/>
      <c r="R120" s="32"/>
      <c r="S120" s="687"/>
      <c r="T120" s="32"/>
      <c r="U120" s="32"/>
      <c r="V120" s="32"/>
      <c r="W120" s="32"/>
      <c r="X120" s="32"/>
      <c r="Y120" s="32"/>
      <c r="Z120" s="32"/>
      <c r="AA120" s="564"/>
      <c r="AB120" s="42">
        <f t="shared" si="168"/>
        <v>0</v>
      </c>
      <c r="AC120" s="42">
        <f t="shared" si="164"/>
        <v>0</v>
      </c>
      <c r="AD120" s="43">
        <f t="shared" si="165"/>
        <v>0</v>
      </c>
      <c r="AE120" s="1127">
        <f t="shared" si="169"/>
        <v>0</v>
      </c>
      <c r="AF120" s="1127">
        <f t="shared" si="170"/>
        <v>0</v>
      </c>
      <c r="AG120" s="1127">
        <f t="shared" si="171"/>
        <v>0</v>
      </c>
      <c r="AH120" s="1133">
        <f t="shared" si="172"/>
        <v>0</v>
      </c>
      <c r="AI120" s="1133">
        <f t="shared" si="173"/>
        <v>0</v>
      </c>
      <c r="AJ120" s="1133">
        <f t="shared" si="174"/>
        <v>0</v>
      </c>
      <c r="AK120" s="811">
        <f t="shared" si="175"/>
        <v>0</v>
      </c>
      <c r="AL120" s="811">
        <f t="shared" si="176"/>
        <v>0</v>
      </c>
      <c r="AM120" s="564">
        <f t="shared" si="177"/>
        <v>0</v>
      </c>
      <c r="AN120" s="42">
        <f t="shared" si="178"/>
        <v>0</v>
      </c>
      <c r="AO120" s="42">
        <f t="shared" si="179"/>
        <v>0</v>
      </c>
      <c r="AP120" s="42">
        <f t="shared" si="180"/>
        <v>0</v>
      </c>
      <c r="AQ120" s="80"/>
      <c r="AR120" s="80"/>
      <c r="AS120" s="85">
        <f t="shared" si="166"/>
        <v>1.0209999999999999</v>
      </c>
      <c r="AT120" s="85">
        <f t="shared" si="167"/>
        <v>1.0762</v>
      </c>
      <c r="AU120" s="72">
        <f t="shared" si="181"/>
        <v>0</v>
      </c>
      <c r="AV120" s="72">
        <f t="shared" si="182"/>
        <v>0</v>
      </c>
      <c r="AW120" s="72">
        <f t="shared" si="183"/>
        <v>0</v>
      </c>
      <c r="AX120" s="72">
        <f t="shared" si="184"/>
        <v>0</v>
      </c>
      <c r="AY120" s="72">
        <f t="shared" si="185"/>
        <v>0</v>
      </c>
      <c r="AZ120" s="72">
        <f t="shared" si="186"/>
        <v>0</v>
      </c>
      <c r="BA120" s="72">
        <f t="shared" si="187"/>
        <v>0</v>
      </c>
      <c r="BB120" s="73">
        <f t="shared" si="188"/>
        <v>0</v>
      </c>
      <c r="BC120" s="72">
        <f t="shared" si="189"/>
        <v>0</v>
      </c>
      <c r="BD120" s="72">
        <f t="shared" si="190"/>
        <v>0</v>
      </c>
      <c r="BE120" s="72">
        <f t="shared" si="191"/>
        <v>0</v>
      </c>
      <c r="BF120" s="73">
        <f t="shared" si="192"/>
        <v>0</v>
      </c>
      <c r="BG120" s="73">
        <f t="shared" si="193"/>
        <v>0</v>
      </c>
      <c r="BI120" s="500"/>
      <c r="BX120" s="1143"/>
      <c r="BY120" s="1143"/>
      <c r="BZ120" s="1143"/>
      <c r="CA120" s="1143"/>
      <c r="CC120" t="s">
        <v>152</v>
      </c>
      <c r="CD120"/>
      <c r="CE120" s="1155"/>
    </row>
    <row r="121" spans="1:92" ht="13.8">
      <c r="A121" s="670" t="s">
        <v>156</v>
      </c>
      <c r="B121" s="664" t="s">
        <v>150</v>
      </c>
      <c r="C121" s="664" t="s">
        <v>157</v>
      </c>
      <c r="D121" s="664" t="s">
        <v>157</v>
      </c>
      <c r="E121" s="665" t="s">
        <v>215</v>
      </c>
      <c r="F121" s="664" t="str">
        <f t="shared" si="163"/>
        <v>CHAVB</v>
      </c>
      <c r="G121" s="664" t="s">
        <v>489</v>
      </c>
      <c r="H121" s="664" t="s">
        <v>25</v>
      </c>
      <c r="I121" s="38"/>
      <c r="J121" s="38"/>
      <c r="K121" s="38"/>
      <c r="L121" s="38"/>
      <c r="M121" s="32"/>
      <c r="N121" s="32"/>
      <c r="O121" s="687"/>
      <c r="P121" s="32"/>
      <c r="Q121" s="32"/>
      <c r="R121" s="32"/>
      <c r="S121" s="687"/>
      <c r="T121" s="32"/>
      <c r="U121" s="32"/>
      <c r="V121" s="32"/>
      <c r="W121" s="32"/>
      <c r="X121" s="32"/>
      <c r="Y121" s="32"/>
      <c r="Z121" s="32"/>
      <c r="AA121" s="564"/>
      <c r="AB121" s="42">
        <f t="shared" si="168"/>
        <v>0</v>
      </c>
      <c r="AC121" s="42">
        <f t="shared" si="164"/>
        <v>0</v>
      </c>
      <c r="AD121" s="43">
        <f t="shared" si="165"/>
        <v>0</v>
      </c>
      <c r="AE121" s="1127">
        <f t="shared" si="169"/>
        <v>0</v>
      </c>
      <c r="AF121" s="1127">
        <f t="shared" si="170"/>
        <v>0</v>
      </c>
      <c r="AG121" s="1127">
        <f t="shared" si="171"/>
        <v>0</v>
      </c>
      <c r="AH121" s="1133">
        <f t="shared" si="172"/>
        <v>0</v>
      </c>
      <c r="AI121" s="1133">
        <f t="shared" si="173"/>
        <v>0</v>
      </c>
      <c r="AJ121" s="1133">
        <f t="shared" si="174"/>
        <v>0</v>
      </c>
      <c r="AK121" s="811">
        <f t="shared" si="175"/>
        <v>0</v>
      </c>
      <c r="AL121" s="811">
        <f t="shared" si="176"/>
        <v>0</v>
      </c>
      <c r="AM121" s="564">
        <f t="shared" si="177"/>
        <v>0</v>
      </c>
      <c r="AN121" s="42">
        <f t="shared" si="178"/>
        <v>0</v>
      </c>
      <c r="AO121" s="42">
        <f t="shared" si="179"/>
        <v>0</v>
      </c>
      <c r="AP121" s="42">
        <f t="shared" si="180"/>
        <v>0</v>
      </c>
      <c r="AQ121" s="80"/>
      <c r="AR121" s="80"/>
      <c r="AS121" s="85">
        <f t="shared" si="166"/>
        <v>1.0129999999999999</v>
      </c>
      <c r="AT121" s="85">
        <f t="shared" si="167"/>
        <v>1.0874999999999999</v>
      </c>
      <c r="AU121" s="72">
        <f t="shared" si="181"/>
        <v>0</v>
      </c>
      <c r="AV121" s="72">
        <f t="shared" si="182"/>
        <v>0</v>
      </c>
      <c r="AW121" s="72">
        <f t="shared" si="183"/>
        <v>0</v>
      </c>
      <c r="AX121" s="72">
        <f t="shared" si="184"/>
        <v>0</v>
      </c>
      <c r="AY121" s="72">
        <f t="shared" si="185"/>
        <v>0</v>
      </c>
      <c r="AZ121" s="72">
        <f t="shared" si="186"/>
        <v>0</v>
      </c>
      <c r="BA121" s="72">
        <f t="shared" si="187"/>
        <v>0</v>
      </c>
      <c r="BB121" s="73">
        <f t="shared" si="188"/>
        <v>0</v>
      </c>
      <c r="BC121" s="72">
        <f t="shared" si="189"/>
        <v>0</v>
      </c>
      <c r="BD121" s="72">
        <f t="shared" si="190"/>
        <v>0</v>
      </c>
      <c r="BE121" s="72">
        <f t="shared" si="191"/>
        <v>0</v>
      </c>
      <c r="BF121" s="73">
        <f t="shared" si="192"/>
        <v>0</v>
      </c>
      <c r="BG121" s="73">
        <f t="shared" si="193"/>
        <v>0</v>
      </c>
      <c r="BI121" s="500"/>
      <c r="BX121" s="1143"/>
      <c r="BY121" s="1143"/>
      <c r="BZ121" s="1143"/>
      <c r="CA121" s="1143"/>
      <c r="CC121" t="s">
        <v>489</v>
      </c>
      <c r="CD121"/>
      <c r="CE121" s="1155"/>
      <c r="CN121" s="1621" t="s">
        <v>1334</v>
      </c>
    </row>
    <row r="122" spans="1:92" ht="13.8">
      <c r="A122" s="666" t="str">
        <f>+A121</f>
        <v>CHAV</v>
      </c>
      <c r="B122" s="667"/>
      <c r="C122" s="667" t="s">
        <v>371</v>
      </c>
      <c r="D122" s="660" t="s">
        <v>157</v>
      </c>
      <c r="E122" s="668" t="s">
        <v>215</v>
      </c>
      <c r="F122" s="667" t="str">
        <f t="shared" si="163"/>
        <v>CHAVB</v>
      </c>
      <c r="G122" s="1293" t="s">
        <v>461</v>
      </c>
      <c r="H122" s="669" t="s">
        <v>28</v>
      </c>
      <c r="I122" s="1149">
        <v>7.7282822280024437E-3</v>
      </c>
      <c r="J122" s="1149">
        <v>1.3048826373327653E-2</v>
      </c>
      <c r="K122" s="39">
        <v>1.0672702468711104E-2</v>
      </c>
      <c r="L122" s="39">
        <v>9.0916364186291888E-3</v>
      </c>
      <c r="M122" s="33">
        <f>VLOOKUP($G122,'BD 2006-2014'!$C$8:$CX$70,'BD 2006-2014'!CK$1,0)</f>
        <v>26.663999999999998</v>
      </c>
      <c r="N122" s="33">
        <f>VLOOKUP($G122,'BD 2006-2014'!$C$8:$CX$70,'BD 2006-2014'!CL$1,0)</f>
        <v>30.997000000000003</v>
      </c>
      <c r="O122" s="688">
        <f>VLOOKUP($G122,'BD 2006-2014'!$C$8:$CX$70,'BD 2006-2014'!CM$1,0)</f>
        <v>28.914299999999997</v>
      </c>
      <c r="P122" s="33">
        <f>VLOOKUP($G122,'BD 2006-2014'!$C$8:$CX$70,'BD 2006-2014'!CN$1,0)</f>
        <v>26.452899999999996</v>
      </c>
      <c r="Q122" s="33">
        <f>VLOOKUP($G122,'BD 2006-2014'!$C$8:$CX$70,'BD 2006-2014'!CO$1,0)</f>
        <v>30.093000000000007</v>
      </c>
      <c r="R122" s="33">
        <f>VLOOKUP($G122,'BD 2006-2014'!$C$8:$CX$70,'BD 2006-2014'!CP$1,0)</f>
        <v>28.902000000000005</v>
      </c>
      <c r="S122" s="688">
        <f>VLOOKUP($G122,'BD 2006-2014'!$C$8:$CX$70,'BD 2006-2014'!CQ$1,0)</f>
        <v>29.678999999999995</v>
      </c>
      <c r="T122" s="33">
        <f>VLOOKUP($G122,'BD 2006-2014'!$C$8:$CX$70,'BD 2006-2014'!CR$1,0)</f>
        <v>31.056000000000001</v>
      </c>
      <c r="U122" s="33">
        <f>VLOOKUP($G122,'BD 2006-2014'!$C$8:$CX$70,'BD 2006-2014'!CS$1,0)</f>
        <v>29.407100000000003</v>
      </c>
      <c r="V122" s="33">
        <f>VLOOKUP($G122,'BD 2006-2014'!$C$8:$CX$70,'BD 2006-2014'!CT$1,0)</f>
        <v>31.0974</v>
      </c>
      <c r="W122" s="33">
        <f>VLOOKUP($G122,'BD 2006-2014'!$C$8:$CX$70,'BD 2006-2014'!CU$1,0)</f>
        <v>28.367699999999999</v>
      </c>
      <c r="X122" s="64">
        <f>VLOOKUP($G122,'BD 2006-2014'!$C$8:$CX$70,'BD 2006-2014'!CV$1,0)</f>
        <v>30.747800000000002</v>
      </c>
      <c r="Y122" s="64">
        <f>VLOOKUP($G122,'BD 2006-2014'!$C$8:$CX$70,'BD 2006-2014'!CW$1,0)</f>
        <v>29.638600000000004</v>
      </c>
      <c r="Z122" s="64">
        <f>VLOOKUP($G122,'BD 2006-2014'!$C$8:$CX$70,'BD 2006-2014'!CX$1,0)</f>
        <v>29.873000000000001</v>
      </c>
      <c r="AA122" s="565">
        <f>+O122*(1+$K122)^12</f>
        <v>32.842719664297007</v>
      </c>
      <c r="AB122" s="46">
        <f t="shared" si="168"/>
        <v>29.487677631190678</v>
      </c>
      <c r="AC122" s="46">
        <f t="shared" si="164"/>
        <v>33.545383793664264</v>
      </c>
      <c r="AD122" s="45">
        <f t="shared" si="165"/>
        <v>32.217747728856693</v>
      </c>
      <c r="AE122" s="1128">
        <f t="shared" si="169"/>
        <v>32.551471967253406</v>
      </c>
      <c r="AF122" s="1128">
        <f t="shared" si="170"/>
        <v>34.061744446073718</v>
      </c>
      <c r="AG122" s="1128">
        <f t="shared" si="171"/>
        <v>32.253256217804434</v>
      </c>
      <c r="AH122" s="693">
        <f t="shared" si="172"/>
        <v>36.331942062815408</v>
      </c>
      <c r="AI122" s="693">
        <f t="shared" si="173"/>
        <v>33.142758971982495</v>
      </c>
      <c r="AJ122" s="695">
        <f t="shared" si="174"/>
        <v>35.92349483104811</v>
      </c>
      <c r="AK122" s="812">
        <f t="shared" si="175"/>
        <v>33.665426140084094</v>
      </c>
      <c r="AL122" s="812">
        <f t="shared" si="176"/>
        <v>33.931672720126187</v>
      </c>
      <c r="AM122" s="565">
        <f t="shared" si="177"/>
        <v>37.30487111732262</v>
      </c>
      <c r="AN122" s="46">
        <f t="shared" si="178"/>
        <v>32.870616532819589</v>
      </c>
      <c r="AO122" s="46">
        <f t="shared" si="179"/>
        <v>37.393838230293852</v>
      </c>
      <c r="AP122" s="44">
        <f t="shared" si="180"/>
        <v>35.913890689926319</v>
      </c>
      <c r="AQ122" s="81">
        <v>2.2916136200550774E-2</v>
      </c>
      <c r="AR122" s="81">
        <v>0.97708386379944923</v>
      </c>
      <c r="AS122" s="86">
        <f t="shared" si="166"/>
        <v>1.0174000000000001</v>
      </c>
      <c r="AT122" s="86">
        <f t="shared" si="167"/>
        <v>1.089</v>
      </c>
      <c r="AU122" s="74">
        <f t="shared" si="181"/>
        <v>35.997812706850695</v>
      </c>
      <c r="AV122" s="74">
        <f t="shared" si="182"/>
        <v>37.667983133662027</v>
      </c>
      <c r="AW122" s="74">
        <f t="shared" si="183"/>
        <v>35.668023789603055</v>
      </c>
      <c r="AX122" s="74">
        <f t="shared" si="184"/>
        <v>40.178534690200486</v>
      </c>
      <c r="AY122" s="74">
        <f t="shared" si="185"/>
        <v>36.651701381182988</v>
      </c>
      <c r="AZ122" s="75">
        <f t="shared" si="186"/>
        <v>39.726843689419262</v>
      </c>
      <c r="BA122" s="75">
        <f t="shared" si="187"/>
        <v>37.229705191402978</v>
      </c>
      <c r="BB122" s="76">
        <f t="shared" si="188"/>
        <v>37.524140248958489</v>
      </c>
      <c r="BC122" s="74">
        <f t="shared" si="189"/>
        <v>41.254471222853667</v>
      </c>
      <c r="BD122" s="74">
        <f t="shared" si="190"/>
        <v>36.350746248818254</v>
      </c>
      <c r="BE122" s="74">
        <f t="shared" si="191"/>
        <v>41.352857602217078</v>
      </c>
      <c r="BF122" s="76">
        <f t="shared" si="192"/>
        <v>39.716222723532972</v>
      </c>
      <c r="BG122" s="76">
        <f t="shared" si="193"/>
        <v>459.31904262870194</v>
      </c>
      <c r="BI122" s="500"/>
      <c r="BX122" s="1144">
        <f>+'BD 2006-2014'!GB8</f>
        <v>7.1987381415183904E-4</v>
      </c>
      <c r="BY122" s="1144">
        <f>+'BD 2006-2014'!GC8</f>
        <v>-6.3300429049298031E-4</v>
      </c>
      <c r="BZ122" s="1144">
        <f>+'BD 2006-2014'!GD8</f>
        <v>6.0138547130959112E-3</v>
      </c>
      <c r="CA122" s="1144">
        <f>+'BD 2006-2014'!GE8</f>
        <v>4.3289944959360822E-3</v>
      </c>
      <c r="CC122" s="332" t="s">
        <v>461</v>
      </c>
      <c r="CD122" s="1154">
        <v>0.31543477491370064</v>
      </c>
      <c r="CE122" s="1156">
        <v>0.68456522508629936</v>
      </c>
      <c r="CN122" s="1621" t="s">
        <v>1333</v>
      </c>
    </row>
    <row r="123" spans="1:92" ht="13.8">
      <c r="A123" s="659" t="s">
        <v>162</v>
      </c>
      <c r="B123" s="1241" t="s">
        <v>163</v>
      </c>
      <c r="C123" s="660" t="s">
        <v>164</v>
      </c>
      <c r="D123" s="660" t="s">
        <v>164</v>
      </c>
      <c r="E123" s="661" t="s">
        <v>215</v>
      </c>
      <c r="F123" s="660" t="str">
        <f t="shared" si="163"/>
        <v>EDLNB</v>
      </c>
      <c r="G123" s="660" t="s">
        <v>165</v>
      </c>
      <c r="H123" s="660" t="s">
        <v>33</v>
      </c>
      <c r="I123" s="38">
        <v>1.0198944357068499E-3</v>
      </c>
      <c r="J123" s="38">
        <v>3.07391907322153E-3</v>
      </c>
      <c r="K123" s="38">
        <v>7.1323960858900529E-3</v>
      </c>
      <c r="L123" s="38">
        <v>1.7704610281314001E-3</v>
      </c>
      <c r="M123" s="687">
        <f>VLOOKUP($G123,'BD 2006-2014'!$C$8:$CX$70,'BD 2006-2014'!CK$1,0)</f>
        <v>172.67000000000002</v>
      </c>
      <c r="N123" s="32">
        <f>VLOOKUP($G123,'BD 2006-2014'!$C$8:$CX$70,'BD 2006-2014'!CL$1,0)</f>
        <v>150.6</v>
      </c>
      <c r="O123" s="687">
        <f>VLOOKUP($G123,'BD 2006-2014'!$C$8:$CX$70,'BD 2006-2014'!CM$1,0)</f>
        <v>143.72676999999996</v>
      </c>
      <c r="P123" s="32">
        <f>VLOOKUP($G123,'BD 2006-2014'!$C$8:$CX$70,'BD 2006-2014'!CN$1,0)</f>
        <v>134.82474999999999</v>
      </c>
      <c r="Q123" s="32">
        <f>VLOOKUP($G123,'BD 2006-2014'!$C$8:$CX$70,'BD 2006-2014'!CO$1,0)</f>
        <v>143.67490000000004</v>
      </c>
      <c r="R123" s="32">
        <f>VLOOKUP($G123,'BD 2006-2014'!$C$8:$CX$70,'BD 2006-2014'!CP$1,0)</f>
        <v>151.27033</v>
      </c>
      <c r="S123" s="687">
        <f>VLOOKUP($G123,'BD 2006-2014'!$C$8:$CX$70,'BD 2006-2014'!CQ$1,0)</f>
        <v>152.40688999999998</v>
      </c>
      <c r="T123" s="32">
        <f>VLOOKUP($G123,'BD 2006-2014'!$C$8:$CX$70,'BD 2006-2014'!CR$1,0)</f>
        <v>139.59965000000003</v>
      </c>
      <c r="U123" s="32">
        <f>VLOOKUP($G123,'BD 2006-2014'!$C$8:$CX$70,'BD 2006-2014'!CS$1,0)</f>
        <v>149.06679999999997</v>
      </c>
      <c r="V123" s="32">
        <f>VLOOKUP($G123,'BD 2006-2014'!$C$8:$CX$70,'BD 2006-2014'!CT$1,0)</f>
        <v>179.14957999999996</v>
      </c>
      <c r="W123" s="32">
        <f>VLOOKUP($G123,'BD 2006-2014'!$C$8:$CX$70,'BD 2006-2014'!CU$1,0)</f>
        <v>146.53936999999996</v>
      </c>
      <c r="X123" s="32">
        <f>VLOOKUP($G123,'BD 2006-2014'!$C$8:$CX$70,'BD 2006-2014'!CV$1,0)</f>
        <v>162.17665999999994</v>
      </c>
      <c r="Y123" s="32">
        <f>VLOOKUP($G123,'BD 2006-2014'!$C$8:$CX$70,'BD 2006-2014'!CW$1,0)</f>
        <v>149.09464999999986</v>
      </c>
      <c r="Z123" s="32">
        <f>VLOOKUP($G123,'BD 2006-2014'!$C$8:$CX$70,'BD 2006-2014'!CX$1,0)</f>
        <v>145.19412</v>
      </c>
      <c r="AA123" s="564">
        <f>+O123*(1+$K123)^12</f>
        <v>156.522385300758</v>
      </c>
      <c r="AB123" s="42">
        <f t="shared" si="168"/>
        <v>137.71723127859639</v>
      </c>
      <c r="AC123" s="42">
        <f t="shared" si="164"/>
        <v>146.75724918628973</v>
      </c>
      <c r="AD123" s="43">
        <f t="shared" si="165"/>
        <v>154.51562878625475</v>
      </c>
      <c r="AE123" s="1127">
        <f t="shared" si="169"/>
        <v>154.28265598779404</v>
      </c>
      <c r="AF123" s="1127">
        <f t="shared" si="170"/>
        <v>141.31778935300406</v>
      </c>
      <c r="AG123" s="1127">
        <f t="shared" si="171"/>
        <v>150.90145743149341</v>
      </c>
      <c r="AH123" s="1133">
        <f t="shared" si="172"/>
        <v>185.8707519657539</v>
      </c>
      <c r="AI123" s="1133">
        <f t="shared" si="173"/>
        <v>152.03710159123921</v>
      </c>
      <c r="AJ123" s="1133">
        <f t="shared" si="174"/>
        <v>168.26105729912624</v>
      </c>
      <c r="AK123" s="811">
        <f t="shared" si="175"/>
        <v>162.36815350113028</v>
      </c>
      <c r="AL123" s="811">
        <f t="shared" si="176"/>
        <v>158.12036960160242</v>
      </c>
      <c r="AM123" s="564">
        <f t="shared" si="177"/>
        <v>170.45716048749273</v>
      </c>
      <c r="AN123" s="42">
        <f t="shared" si="178"/>
        <v>140.67176680129137</v>
      </c>
      <c r="AO123" s="42">
        <f t="shared" si="179"/>
        <v>149.90572597389473</v>
      </c>
      <c r="AP123" s="42">
        <f t="shared" si="180"/>
        <v>157.83055103543225</v>
      </c>
      <c r="AQ123" s="80">
        <v>0.11038458989595512</v>
      </c>
      <c r="AR123" s="80">
        <v>0.88961541010404488</v>
      </c>
      <c r="AS123" s="85">
        <f t="shared" si="166"/>
        <v>1.0209999999999999</v>
      </c>
      <c r="AT123" s="85">
        <f t="shared" si="167"/>
        <v>1.0762</v>
      </c>
      <c r="AU123" s="72">
        <f t="shared" si="181"/>
        <v>168.20084257405242</v>
      </c>
      <c r="AV123" s="72">
        <f t="shared" si="182"/>
        <v>154.06638606064877</v>
      </c>
      <c r="AW123" s="72">
        <f t="shared" si="183"/>
        <v>164.51461846520039</v>
      </c>
      <c r="AX123" s="72">
        <f t="shared" si="184"/>
        <v>202.63857197912068</v>
      </c>
      <c r="AY123" s="72">
        <f t="shared" si="185"/>
        <v>165.75271164755171</v>
      </c>
      <c r="AZ123" s="72">
        <f t="shared" si="186"/>
        <v>183.44026701454382</v>
      </c>
      <c r="BA123" s="72">
        <f t="shared" si="187"/>
        <v>177.0157510656534</v>
      </c>
      <c r="BB123" s="73">
        <f t="shared" si="188"/>
        <v>172.38476499402654</v>
      </c>
      <c r="BC123" s="72">
        <f t="shared" si="189"/>
        <v>185.83448562776263</v>
      </c>
      <c r="BD123" s="72">
        <f t="shared" si="190"/>
        <v>153.36208435658352</v>
      </c>
      <c r="BE123" s="72">
        <f t="shared" si="191"/>
        <v>163.42905982561592</v>
      </c>
      <c r="BF123" s="73">
        <f t="shared" si="192"/>
        <v>172.06880124093115</v>
      </c>
      <c r="BG123" s="73">
        <f t="shared" si="193"/>
        <v>2062.708344851691</v>
      </c>
      <c r="BI123" s="500"/>
      <c r="BX123" s="1147">
        <f>+'BD 2006-2014'!GB9</f>
        <v>1.0123512049524416E-3</v>
      </c>
      <c r="BY123" s="1147">
        <f>+'BD 2006-2014'!GC9</f>
        <v>-1.4458979766722971E-3</v>
      </c>
      <c r="BZ123" s="1147">
        <f>+'BD 2006-2014'!GD9</f>
        <v>3.0737348003652635E-3</v>
      </c>
      <c r="CA123" s="1147">
        <f>+'BD 2006-2014'!GE9</f>
        <v>-4.2997459388846027E-3</v>
      </c>
      <c r="CC123" t="s">
        <v>165</v>
      </c>
      <c r="CD123" s="1154">
        <v>8.585637471710772E-2</v>
      </c>
      <c r="CE123" s="1155">
        <v>0.91414362528289228</v>
      </c>
      <c r="CN123" s="1621" t="s">
        <v>1333</v>
      </c>
    </row>
    <row r="124" spans="1:92" ht="13.8">
      <c r="A124" s="662" t="str">
        <f t="shared" ref="A124:A131" si="196">+A123</f>
        <v>EDLN</v>
      </c>
      <c r="B124" s="663"/>
      <c r="C124" s="1619" t="s">
        <v>166</v>
      </c>
      <c r="D124" s="1619" t="s">
        <v>164</v>
      </c>
      <c r="E124" s="1620" t="s">
        <v>215</v>
      </c>
      <c r="F124" s="1619" t="str">
        <f t="shared" si="163"/>
        <v>EDLNB</v>
      </c>
      <c r="G124" s="1619" t="s">
        <v>167</v>
      </c>
      <c r="H124" s="1619" t="s">
        <v>28</v>
      </c>
      <c r="I124" s="38"/>
      <c r="J124" s="38"/>
      <c r="K124" s="38"/>
      <c r="L124" s="38"/>
      <c r="M124" s="32">
        <f>VLOOKUP($G124,'BD 2006-2014'!$C$8:$CX$70,'BD 2006-2014'!CK$1,0)</f>
        <v>31.636000000000003</v>
      </c>
      <c r="N124" s="32">
        <f>VLOOKUP($G124,'BD 2006-2014'!$C$8:$CX$70,'BD 2006-2014'!CL$1,0)</f>
        <v>28.026</v>
      </c>
      <c r="O124" s="687">
        <f>VLOOKUP($G124,'BD 2006-2014'!$C$8:$CX$70,'BD 2006-2014'!CM$1,0)</f>
        <v>32.097660000000005</v>
      </c>
      <c r="P124" s="32">
        <f>VLOOKUP($G124,'BD 2006-2014'!$C$8:$CX$70,'BD 2006-2014'!CN$1,0)</f>
        <v>31.832479999999997</v>
      </c>
      <c r="Q124" s="32">
        <f>VLOOKUP($G124,'BD 2006-2014'!$C$8:$CX$70,'BD 2006-2014'!CO$1,0)</f>
        <v>30.918879999999998</v>
      </c>
      <c r="R124" s="32">
        <f>VLOOKUP($G124,'BD 2006-2014'!$C$8:$CX$70,'BD 2006-2014'!CP$1,0)</f>
        <v>34.231040000000007</v>
      </c>
      <c r="S124" s="687">
        <f>VLOOKUP($G124,'BD 2006-2014'!$C$8:$CX$70,'BD 2006-2014'!CQ$1,0)</f>
        <v>35.916579999999996</v>
      </c>
      <c r="T124" s="32">
        <f>VLOOKUP($G124,'BD 2006-2014'!$C$8:$CX$70,'BD 2006-2014'!CR$1,0)</f>
        <v>34.197669999999988</v>
      </c>
      <c r="U124" s="32">
        <f>VLOOKUP($G124,'BD 2006-2014'!$C$8:$CX$70,'BD 2006-2014'!CS$1,0)</f>
        <v>34.951150000000005</v>
      </c>
      <c r="V124" s="32">
        <f>VLOOKUP($G124,'BD 2006-2014'!$C$8:$CX$70,'BD 2006-2014'!CT$1,0)</f>
        <v>40.832080000000005</v>
      </c>
      <c r="W124" s="32">
        <f>VLOOKUP($G124,'BD 2006-2014'!$C$8:$CX$70,'BD 2006-2014'!CU$1,0)</f>
        <v>32.169119999999999</v>
      </c>
      <c r="X124" s="32">
        <f>VLOOKUP($G124,'BD 2006-2014'!$C$8:$CX$70,'BD 2006-2014'!CV$1,0)</f>
        <v>39.847220000000007</v>
      </c>
      <c r="Y124" s="32">
        <f>VLOOKUP($G124,'BD 2006-2014'!$C$8:$CX$70,'BD 2006-2014'!CW$1,0)</f>
        <v>34.306239999999995</v>
      </c>
      <c r="Z124" s="32">
        <f>VLOOKUP($G124,'BD 2006-2014'!$C$8:$CX$70,'BD 2006-2014'!CX$1,0)</f>
        <v>31.958690000000008</v>
      </c>
      <c r="AA124" s="564">
        <f>+O124*(1+$K124)^12</f>
        <v>32.097660000000005</v>
      </c>
      <c r="AB124" s="42">
        <f t="shared" si="168"/>
        <v>31.832479999999997</v>
      </c>
      <c r="AC124" s="42">
        <f t="shared" si="164"/>
        <v>30.918879999999998</v>
      </c>
      <c r="AD124" s="43">
        <f t="shared" si="165"/>
        <v>34.231040000000007</v>
      </c>
      <c r="AE124" s="1127">
        <f t="shared" si="169"/>
        <v>35.916579999999996</v>
      </c>
      <c r="AF124" s="1127">
        <f t="shared" si="170"/>
        <v>34.197669999999988</v>
      </c>
      <c r="AG124" s="1127">
        <f t="shared" si="171"/>
        <v>34.951150000000005</v>
      </c>
      <c r="AH124" s="1133">
        <f t="shared" si="172"/>
        <v>40.832080000000005</v>
      </c>
      <c r="AI124" s="1133">
        <f t="shared" si="173"/>
        <v>32.169119999999999</v>
      </c>
      <c r="AJ124" s="1133">
        <f t="shared" si="174"/>
        <v>39.847220000000007</v>
      </c>
      <c r="AK124" s="811">
        <f t="shared" si="175"/>
        <v>34.306239999999995</v>
      </c>
      <c r="AL124" s="811">
        <f t="shared" si="176"/>
        <v>31.958690000000008</v>
      </c>
      <c r="AM124" s="564">
        <f t="shared" si="177"/>
        <v>32.097660000000005</v>
      </c>
      <c r="AN124" s="42">
        <f t="shared" si="178"/>
        <v>31.832479999999997</v>
      </c>
      <c r="AO124" s="42">
        <f t="shared" si="179"/>
        <v>30.918879999999998</v>
      </c>
      <c r="AP124" s="42">
        <f t="shared" si="180"/>
        <v>34.231040000000007</v>
      </c>
      <c r="AQ124" s="80">
        <v>0.1597645267104032</v>
      </c>
      <c r="AR124" s="80">
        <v>0.8402354732895968</v>
      </c>
      <c r="AS124" s="85">
        <f t="shared" si="166"/>
        <v>1.0174000000000001</v>
      </c>
      <c r="AT124" s="85">
        <f t="shared" si="167"/>
        <v>1.089</v>
      </c>
      <c r="AU124" s="72">
        <f t="shared" si="181"/>
        <v>39.274138967360869</v>
      </c>
      <c r="AV124" s="72">
        <f t="shared" si="182"/>
        <v>37.394541572163824</v>
      </c>
      <c r="AW124" s="72">
        <f t="shared" si="183"/>
        <v>38.218458499363685</v>
      </c>
      <c r="AX124" s="72">
        <f t="shared" si="184"/>
        <v>44.649150454926314</v>
      </c>
      <c r="AY124" s="72">
        <f t="shared" si="185"/>
        <v>35.176358365348491</v>
      </c>
      <c r="AZ124" s="72">
        <f t="shared" si="186"/>
        <v>43.572223628836653</v>
      </c>
      <c r="BA124" s="72">
        <f t="shared" si="187"/>
        <v>37.513260928730809</v>
      </c>
      <c r="BB124" s="73">
        <f t="shared" si="188"/>
        <v>34.946256917412704</v>
      </c>
      <c r="BC124" s="72">
        <f t="shared" si="189"/>
        <v>35.09821813121129</v>
      </c>
      <c r="BD124" s="72">
        <f t="shared" si="190"/>
        <v>34.808248535794213</v>
      </c>
      <c r="BE124" s="72">
        <f t="shared" si="191"/>
        <v>33.80924324741261</v>
      </c>
      <c r="BF124" s="73">
        <f t="shared" si="192"/>
        <v>37.431031071368416</v>
      </c>
      <c r="BG124" s="73">
        <f t="shared" si="193"/>
        <v>451.89113031992991</v>
      </c>
      <c r="BI124" s="500"/>
      <c r="BX124" s="1143"/>
      <c r="BY124" s="1143"/>
      <c r="BZ124" s="1143"/>
      <c r="CA124" s="1143"/>
      <c r="CC124" t="s">
        <v>167</v>
      </c>
      <c r="CD124" s="1154">
        <v>9.6679865868212422E-2</v>
      </c>
      <c r="CE124" s="1155">
        <v>0.90332013413178758</v>
      </c>
      <c r="CN124" s="1621" t="s">
        <v>1332</v>
      </c>
    </row>
    <row r="125" spans="1:92" ht="13.8">
      <c r="A125" s="662" t="str">
        <f t="shared" si="196"/>
        <v>EDLN</v>
      </c>
      <c r="B125" s="663"/>
      <c r="C125" s="664" t="s">
        <v>168</v>
      </c>
      <c r="D125" s="664" t="s">
        <v>168</v>
      </c>
      <c r="E125" s="665" t="s">
        <v>215</v>
      </c>
      <c r="F125" s="664" t="str">
        <f t="shared" si="163"/>
        <v>EDLNB</v>
      </c>
      <c r="G125" s="664" t="s">
        <v>490</v>
      </c>
      <c r="H125" s="664" t="s">
        <v>28</v>
      </c>
      <c r="I125" s="38"/>
      <c r="J125" s="38"/>
      <c r="K125" s="38"/>
      <c r="L125" s="38"/>
      <c r="M125" s="32"/>
      <c r="N125" s="32"/>
      <c r="O125" s="687"/>
      <c r="P125" s="32"/>
      <c r="Q125" s="32"/>
      <c r="R125" s="32"/>
      <c r="S125" s="687"/>
      <c r="T125" s="32"/>
      <c r="U125" s="32"/>
      <c r="V125" s="32"/>
      <c r="W125" s="32"/>
      <c r="X125" s="32"/>
      <c r="Y125" s="32"/>
      <c r="Z125" s="32"/>
      <c r="AA125" s="564"/>
      <c r="AB125" s="42">
        <f t="shared" si="168"/>
        <v>0</v>
      </c>
      <c r="AC125" s="42">
        <f t="shared" si="164"/>
        <v>0</v>
      </c>
      <c r="AD125" s="43">
        <f t="shared" si="165"/>
        <v>0</v>
      </c>
      <c r="AE125" s="1127">
        <f t="shared" si="169"/>
        <v>0</v>
      </c>
      <c r="AF125" s="1127">
        <f t="shared" si="170"/>
        <v>0</v>
      </c>
      <c r="AG125" s="1127">
        <f t="shared" si="171"/>
        <v>0</v>
      </c>
      <c r="AH125" s="1133">
        <f t="shared" si="172"/>
        <v>0</v>
      </c>
      <c r="AI125" s="1133">
        <f t="shared" si="173"/>
        <v>0</v>
      </c>
      <c r="AJ125" s="1133">
        <f t="shared" si="174"/>
        <v>0</v>
      </c>
      <c r="AK125" s="811">
        <f t="shared" si="175"/>
        <v>0</v>
      </c>
      <c r="AL125" s="811">
        <f t="shared" si="176"/>
        <v>0</v>
      </c>
      <c r="AM125" s="564">
        <f t="shared" si="177"/>
        <v>0</v>
      </c>
      <c r="AN125" s="42">
        <f t="shared" si="178"/>
        <v>0</v>
      </c>
      <c r="AO125" s="42">
        <f t="shared" si="179"/>
        <v>0</v>
      </c>
      <c r="AP125" s="42">
        <f t="shared" si="180"/>
        <v>0</v>
      </c>
      <c r="AQ125" s="80"/>
      <c r="AR125" s="80"/>
      <c r="AS125" s="85">
        <f t="shared" si="166"/>
        <v>1.0174000000000001</v>
      </c>
      <c r="AT125" s="85">
        <f t="shared" si="167"/>
        <v>1.089</v>
      </c>
      <c r="AU125" s="72">
        <f t="shared" si="181"/>
        <v>0</v>
      </c>
      <c r="AV125" s="72">
        <f t="shared" si="182"/>
        <v>0</v>
      </c>
      <c r="AW125" s="72">
        <f t="shared" si="183"/>
        <v>0</v>
      </c>
      <c r="AX125" s="72">
        <f t="shared" si="184"/>
        <v>0</v>
      </c>
      <c r="AY125" s="72">
        <f t="shared" si="185"/>
        <v>0</v>
      </c>
      <c r="AZ125" s="72">
        <f t="shared" si="186"/>
        <v>0</v>
      </c>
      <c r="BA125" s="72">
        <f t="shared" si="187"/>
        <v>0</v>
      </c>
      <c r="BB125" s="73">
        <f t="shared" si="188"/>
        <v>0</v>
      </c>
      <c r="BC125" s="72">
        <f t="shared" si="189"/>
        <v>0</v>
      </c>
      <c r="BD125" s="72">
        <f t="shared" si="190"/>
        <v>0</v>
      </c>
      <c r="BE125" s="72">
        <f t="shared" si="191"/>
        <v>0</v>
      </c>
      <c r="BF125" s="73">
        <f t="shared" si="192"/>
        <v>0</v>
      </c>
      <c r="BG125" s="73">
        <f t="shared" si="193"/>
        <v>0</v>
      </c>
      <c r="BI125" s="500"/>
      <c r="BX125" s="1143"/>
      <c r="BY125" s="1143"/>
      <c r="BZ125" s="1143"/>
      <c r="CA125" s="1143"/>
      <c r="CC125" t="s">
        <v>490</v>
      </c>
      <c r="CD125"/>
      <c r="CE125" s="1155"/>
    </row>
    <row r="126" spans="1:92" ht="13.8">
      <c r="A126" s="666" t="str">
        <f t="shared" si="196"/>
        <v>EDLN</v>
      </c>
      <c r="B126" s="667"/>
      <c r="C126" s="660" t="s">
        <v>170</v>
      </c>
      <c r="D126" s="660" t="s">
        <v>168</v>
      </c>
      <c r="E126" s="661" t="s">
        <v>215</v>
      </c>
      <c r="F126" s="660" t="str">
        <f t="shared" si="163"/>
        <v>EDLNB</v>
      </c>
      <c r="G126" s="660" t="s">
        <v>169</v>
      </c>
      <c r="H126" s="660" t="s">
        <v>33</v>
      </c>
      <c r="I126" s="38">
        <v>1.1365812288359336E-2</v>
      </c>
      <c r="J126" s="38">
        <v>1.0627645743589161E-2</v>
      </c>
      <c r="K126" s="38">
        <v>8.1552082139145984E-3</v>
      </c>
      <c r="L126" s="38">
        <v>1.0756545680634813E-2</v>
      </c>
      <c r="M126" s="32">
        <f>VLOOKUP($G126,'BD 2006-2014'!$C$8:$CX$70,'BD 2006-2014'!CK$1,0)</f>
        <v>113.89700000000002</v>
      </c>
      <c r="N126" s="32">
        <f>VLOOKUP($G126,'BD 2006-2014'!$C$8:$CX$70,'BD 2006-2014'!CL$1,0)</f>
        <v>109.599</v>
      </c>
      <c r="O126" s="687">
        <f>VLOOKUP($G126,'BD 2006-2014'!$C$8:$CX$70,'BD 2006-2014'!CM$1,0)</f>
        <v>105.819</v>
      </c>
      <c r="P126" s="32">
        <f>VLOOKUP($G126,'BD 2006-2014'!$C$8:$CX$70,'BD 2006-2014'!CN$1,0)</f>
        <v>115.88500000000001</v>
      </c>
      <c r="Q126" s="32">
        <f>VLOOKUP($G126,'BD 2006-2014'!$C$8:$CX$70,'BD 2006-2014'!CO$1,0)</f>
        <v>92.913800000000023</v>
      </c>
      <c r="R126" s="32">
        <f>VLOOKUP($G126,'BD 2006-2014'!$C$8:$CX$70,'BD 2006-2014'!CP$1,0)</f>
        <v>118.35300000000004</v>
      </c>
      <c r="S126" s="687">
        <f>VLOOKUP($G126,'BD 2006-2014'!$C$8:$CX$70,'BD 2006-2014'!CQ$1,0)</f>
        <v>105.07740000000003</v>
      </c>
      <c r="T126" s="32">
        <f>VLOOKUP($G126,'BD 2006-2014'!$C$8:$CX$70,'BD 2006-2014'!CR$1,0)</f>
        <v>115.23940000000003</v>
      </c>
      <c r="U126" s="32">
        <f>VLOOKUP($G126,'BD 2006-2014'!$C$8:$CX$70,'BD 2006-2014'!CS$1,0)</f>
        <v>120.00839999999999</v>
      </c>
      <c r="V126" s="32">
        <f>VLOOKUP($G126,'BD 2006-2014'!$C$8:$CX$70,'BD 2006-2014'!CT$1,0)</f>
        <v>138.09639999999999</v>
      </c>
      <c r="W126" s="32">
        <f>VLOOKUP($G126,'BD 2006-2014'!$C$8:$CX$70,'BD 2006-2014'!CU$1,0)</f>
        <v>121.03680000000001</v>
      </c>
      <c r="X126" s="32">
        <f>VLOOKUP($G126,'BD 2006-2014'!$C$8:$CX$70,'BD 2006-2014'!CV$1,0)</f>
        <v>117.9284</v>
      </c>
      <c r="Y126" s="32">
        <f>VLOOKUP($G126,'BD 2006-2014'!$C$8:$CX$70,'BD 2006-2014'!CW$1,0)</f>
        <v>119.79580000000001</v>
      </c>
      <c r="Z126" s="32">
        <f>VLOOKUP($G126,'BD 2006-2014'!$C$8:$CX$70,'BD 2006-2014'!CX$1,0)</f>
        <v>114.73699999999999</v>
      </c>
      <c r="AA126" s="564">
        <f>+O126*(1+$K126)^12</f>
        <v>116.65206464617623</v>
      </c>
      <c r="AB126" s="42">
        <f t="shared" si="168"/>
        <v>131.76072483403408</v>
      </c>
      <c r="AC126" s="42">
        <f t="shared" si="164"/>
        <v>105.64257354346532</v>
      </c>
      <c r="AD126" s="43">
        <f t="shared" si="165"/>
        <v>134.56682975607231</v>
      </c>
      <c r="AE126" s="1127">
        <f t="shared" si="169"/>
        <v>120.33959474359015</v>
      </c>
      <c r="AF126" s="1127">
        <f t="shared" si="170"/>
        <v>131.9775964621744</v>
      </c>
      <c r="AG126" s="1127">
        <f t="shared" si="171"/>
        <v>137.43928020513127</v>
      </c>
      <c r="AH126" s="1133">
        <f t="shared" si="172"/>
        <v>156.77486938558013</v>
      </c>
      <c r="AI126" s="1133">
        <f t="shared" si="173"/>
        <v>137.40784344015188</v>
      </c>
      <c r="AJ126" s="1133">
        <f t="shared" si="174"/>
        <v>133.87901137792477</v>
      </c>
      <c r="AK126" s="811">
        <f t="shared" si="175"/>
        <v>132.05971901020044</v>
      </c>
      <c r="AL126" s="811">
        <f t="shared" si="176"/>
        <v>126.48303179304588</v>
      </c>
      <c r="AM126" s="564">
        <f t="shared" si="177"/>
        <v>128.59414836858861</v>
      </c>
      <c r="AN126" s="42">
        <f t="shared" si="178"/>
        <v>149.81135270992831</v>
      </c>
      <c r="AO126" s="42">
        <f t="shared" si="179"/>
        <v>120.11513192751212</v>
      </c>
      <c r="AP126" s="42">
        <f t="shared" si="180"/>
        <v>153.00188141069296</v>
      </c>
      <c r="AQ126" s="80">
        <v>1.7497500707655544E-2</v>
      </c>
      <c r="AR126" s="80">
        <v>0.98250249929234446</v>
      </c>
      <c r="AS126" s="85">
        <f t="shared" si="166"/>
        <v>1.0209999999999999</v>
      </c>
      <c r="AT126" s="85">
        <f t="shared" si="167"/>
        <v>1.0762</v>
      </c>
      <c r="AU126" s="72">
        <f t="shared" si="181"/>
        <v>132.06535139222979</v>
      </c>
      <c r="AV126" s="72">
        <f t="shared" si="182"/>
        <v>144.83734709109407</v>
      </c>
      <c r="AW126" s="72">
        <f t="shared" si="183"/>
        <v>150.83121124065937</v>
      </c>
      <c r="AX126" s="72">
        <f t="shared" si="184"/>
        <v>172.05083878662796</v>
      </c>
      <c r="AY126" s="72">
        <f t="shared" si="185"/>
        <v>150.79671131216551</v>
      </c>
      <c r="AZ126" s="72">
        <f t="shared" si="186"/>
        <v>146.92403376746225</v>
      </c>
      <c r="BA126" s="72">
        <f t="shared" si="187"/>
        <v>144.92747156912137</v>
      </c>
      <c r="BB126" s="73">
        <f t="shared" si="188"/>
        <v>138.80739813437762</v>
      </c>
      <c r="BC126" s="72">
        <f t="shared" si="189"/>
        <v>141.12421956769779</v>
      </c>
      <c r="BD126" s="72">
        <f t="shared" si="190"/>
        <v>164.40880476902052</v>
      </c>
      <c r="BE126" s="72">
        <f t="shared" si="191"/>
        <v>131.81901716829461</v>
      </c>
      <c r="BF126" s="73">
        <f t="shared" si="192"/>
        <v>167.91021504791726</v>
      </c>
      <c r="BG126" s="73">
        <f t="shared" si="193"/>
        <v>1786.5026198466678</v>
      </c>
      <c r="BI126" s="500"/>
      <c r="BX126" s="1143">
        <f>+'BD 2006-2014'!GB10</f>
        <v>1.2587835495103993E-2</v>
      </c>
      <c r="BY126" s="1143">
        <f>+'BD 2006-2014'!GC10</f>
        <v>1.3429459291285757E-2</v>
      </c>
      <c r="BZ126" s="1143">
        <f>+'BD 2006-2014'!GD10</f>
        <v>1.0318191688339161E-2</v>
      </c>
      <c r="CA126" s="1143">
        <f>+'BD 2006-2014'!GE10</f>
        <v>1.4006480844344403E-2</v>
      </c>
      <c r="CC126" t="s">
        <v>169</v>
      </c>
      <c r="CD126" s="1154">
        <v>2.4244645537784604E-2</v>
      </c>
      <c r="CE126" s="1155">
        <v>0.9757553544622154</v>
      </c>
      <c r="CN126" s="1621" t="s">
        <v>1333</v>
      </c>
    </row>
    <row r="127" spans="1:92" ht="13.8">
      <c r="A127" s="662" t="str">
        <f t="shared" si="196"/>
        <v>EDLN</v>
      </c>
      <c r="B127" s="663"/>
      <c r="C127" s="664" t="s">
        <v>171</v>
      </c>
      <c r="D127" s="664" t="s">
        <v>171</v>
      </c>
      <c r="E127" s="665" t="s">
        <v>215</v>
      </c>
      <c r="F127" s="664" t="str">
        <f t="shared" si="163"/>
        <v>EDLNB</v>
      </c>
      <c r="G127" s="664" t="s">
        <v>491</v>
      </c>
      <c r="H127" s="664" t="s">
        <v>33</v>
      </c>
      <c r="I127" s="38"/>
      <c r="J127" s="38"/>
      <c r="K127" s="38"/>
      <c r="L127" s="38"/>
      <c r="M127" s="32"/>
      <c r="N127" s="32"/>
      <c r="O127" s="687"/>
      <c r="P127" s="32"/>
      <c r="Q127" s="32"/>
      <c r="R127" s="32"/>
      <c r="S127" s="687"/>
      <c r="T127" s="32"/>
      <c r="U127" s="32"/>
      <c r="V127" s="32"/>
      <c r="W127" s="32"/>
      <c r="X127" s="32"/>
      <c r="Y127" s="32"/>
      <c r="Z127" s="32"/>
      <c r="AA127" s="564"/>
      <c r="AB127" s="42">
        <f t="shared" si="168"/>
        <v>0</v>
      </c>
      <c r="AC127" s="42">
        <f t="shared" si="164"/>
        <v>0</v>
      </c>
      <c r="AD127" s="43">
        <f t="shared" si="165"/>
        <v>0</v>
      </c>
      <c r="AE127" s="1127">
        <f t="shared" si="169"/>
        <v>0</v>
      </c>
      <c r="AF127" s="1127">
        <f t="shared" si="170"/>
        <v>0</v>
      </c>
      <c r="AG127" s="1127">
        <f t="shared" si="171"/>
        <v>0</v>
      </c>
      <c r="AH127" s="1133">
        <f t="shared" si="172"/>
        <v>0</v>
      </c>
      <c r="AI127" s="1133">
        <f t="shared" si="173"/>
        <v>0</v>
      </c>
      <c r="AJ127" s="1133">
        <f t="shared" si="174"/>
        <v>0</v>
      </c>
      <c r="AK127" s="811">
        <f t="shared" si="175"/>
        <v>0</v>
      </c>
      <c r="AL127" s="811">
        <f t="shared" si="176"/>
        <v>0</v>
      </c>
      <c r="AM127" s="564">
        <f t="shared" si="177"/>
        <v>0</v>
      </c>
      <c r="AN127" s="42">
        <f t="shared" si="178"/>
        <v>0</v>
      </c>
      <c r="AO127" s="42">
        <f t="shared" si="179"/>
        <v>0</v>
      </c>
      <c r="AP127" s="42">
        <f t="shared" si="180"/>
        <v>0</v>
      </c>
      <c r="AQ127" s="80"/>
      <c r="AR127" s="80"/>
      <c r="AS127" s="85">
        <f t="shared" si="166"/>
        <v>1.0209999999999999</v>
      </c>
      <c r="AT127" s="85">
        <f t="shared" si="167"/>
        <v>1.0762</v>
      </c>
      <c r="AU127" s="72">
        <f t="shared" si="181"/>
        <v>0</v>
      </c>
      <c r="AV127" s="72">
        <f t="shared" si="182"/>
        <v>0</v>
      </c>
      <c r="AW127" s="72">
        <f t="shared" si="183"/>
        <v>0</v>
      </c>
      <c r="AX127" s="72">
        <f t="shared" si="184"/>
        <v>0</v>
      </c>
      <c r="AY127" s="72">
        <f t="shared" si="185"/>
        <v>0</v>
      </c>
      <c r="AZ127" s="72">
        <f t="shared" si="186"/>
        <v>0</v>
      </c>
      <c r="BA127" s="72">
        <f t="shared" si="187"/>
        <v>0</v>
      </c>
      <c r="BB127" s="73">
        <f t="shared" si="188"/>
        <v>0</v>
      </c>
      <c r="BC127" s="72">
        <f t="shared" si="189"/>
        <v>0</v>
      </c>
      <c r="BD127" s="72">
        <f t="shared" si="190"/>
        <v>0</v>
      </c>
      <c r="BE127" s="72">
        <f t="shared" si="191"/>
        <v>0</v>
      </c>
      <c r="BF127" s="73">
        <f t="shared" si="192"/>
        <v>0</v>
      </c>
      <c r="BG127" s="73">
        <f t="shared" si="193"/>
        <v>0</v>
      </c>
      <c r="BI127" s="500"/>
      <c r="BX127" s="1143"/>
      <c r="BY127" s="1143"/>
      <c r="BZ127" s="1143"/>
      <c r="CA127" s="1143"/>
      <c r="CC127" t="s">
        <v>491</v>
      </c>
      <c r="CD127"/>
      <c r="CE127" s="1155"/>
    </row>
    <row r="128" spans="1:92" ht="13.8">
      <c r="A128" s="666" t="str">
        <f t="shared" si="196"/>
        <v>EDLN</v>
      </c>
      <c r="B128" s="667"/>
      <c r="C128" s="660" t="s">
        <v>173</v>
      </c>
      <c r="D128" s="660" t="s">
        <v>171</v>
      </c>
      <c r="E128" s="661" t="s">
        <v>215</v>
      </c>
      <c r="F128" s="660" t="str">
        <f t="shared" si="163"/>
        <v>EDLNB</v>
      </c>
      <c r="G128" s="660" t="s">
        <v>172</v>
      </c>
      <c r="H128" s="660" t="s">
        <v>45</v>
      </c>
      <c r="I128" s="38">
        <v>4.8754757738119648E-3</v>
      </c>
      <c r="J128" s="38">
        <v>3.3339162811389191E-3</v>
      </c>
      <c r="K128" s="38">
        <v>1.2385273144882075E-3</v>
      </c>
      <c r="L128" s="38">
        <v>2.5138149189242302E-4</v>
      </c>
      <c r="M128" s="32">
        <f>VLOOKUP($G128,'BD 2006-2014'!$C$8:$CX$70,'BD 2006-2014'!CK$1,0)</f>
        <v>61.561999999999998</v>
      </c>
      <c r="N128" s="32">
        <f>VLOOKUP($G128,'BD 2006-2014'!$C$8:$CX$70,'BD 2006-2014'!CL$1,0)</f>
        <v>62.953999999999994</v>
      </c>
      <c r="O128" s="687">
        <f>VLOOKUP($G128,'BD 2006-2014'!$C$8:$CX$70,'BD 2006-2014'!CM$1,0)</f>
        <v>56.323639999999997</v>
      </c>
      <c r="P128" s="32">
        <f>VLOOKUP($G128,'BD 2006-2014'!$C$8:$CX$70,'BD 2006-2014'!CN$1,0)</f>
        <v>63.448600000000013</v>
      </c>
      <c r="Q128" s="32">
        <f>VLOOKUP($G128,'BD 2006-2014'!$C$8:$CX$70,'BD 2006-2014'!CO$1,0)</f>
        <v>59.025640000000003</v>
      </c>
      <c r="R128" s="32">
        <f>VLOOKUP($G128,'BD 2006-2014'!$C$8:$CX$70,'BD 2006-2014'!CP$1,0)</f>
        <v>64.245680000000007</v>
      </c>
      <c r="S128" s="687">
        <f>VLOOKUP($G128,'BD 2006-2014'!$C$8:$CX$70,'BD 2006-2014'!CQ$1,0)</f>
        <v>52.94965000000002</v>
      </c>
      <c r="T128" s="32">
        <f>VLOOKUP($G128,'BD 2006-2014'!$C$8:$CX$70,'BD 2006-2014'!CR$1,0)</f>
        <v>66.515650000000008</v>
      </c>
      <c r="U128" s="32">
        <f>VLOOKUP($G128,'BD 2006-2014'!$C$8:$CX$70,'BD 2006-2014'!CS$1,0)</f>
        <v>59.952640000000009</v>
      </c>
      <c r="V128" s="32">
        <f>VLOOKUP($G128,'BD 2006-2014'!$C$8:$CX$70,'BD 2006-2014'!CT$1,0)</f>
        <v>64.879639999999995</v>
      </c>
      <c r="W128" s="32">
        <f>VLOOKUP($G128,'BD 2006-2014'!$C$8:$CX$70,'BD 2006-2014'!CU$1,0)</f>
        <v>63.015640000000005</v>
      </c>
      <c r="X128" s="32">
        <f>VLOOKUP($G128,'BD 2006-2014'!$C$8:$CX$70,'BD 2006-2014'!CV$1,0)</f>
        <v>68.348600000000019</v>
      </c>
      <c r="Y128" s="32">
        <f>VLOOKUP($G128,'BD 2006-2014'!$C$8:$CX$70,'BD 2006-2014'!CW$1,0)</f>
        <v>64.324099999999987</v>
      </c>
      <c r="Z128" s="32">
        <f>VLOOKUP($G128,'BD 2006-2014'!$C$8:$CX$70,'BD 2006-2014'!CX$1,0)</f>
        <v>64.679999999999993</v>
      </c>
      <c r="AA128" s="564">
        <f>+O128*(1+$K128)^12</f>
        <v>57.166466250514802</v>
      </c>
      <c r="AB128" s="42">
        <f t="shared" si="168"/>
        <v>63.640262492623762</v>
      </c>
      <c r="AC128" s="42">
        <f t="shared" si="164"/>
        <v>59.203941826850588</v>
      </c>
      <c r="AD128" s="43">
        <f t="shared" si="165"/>
        <v>64.439750273719326</v>
      </c>
      <c r="AE128" s="1127">
        <f t="shared" si="169"/>
        <v>56.131941157177899</v>
      </c>
      <c r="AF128" s="1127">
        <f t="shared" si="170"/>
        <v>70.513262161911157</v>
      </c>
      <c r="AG128" s="1127">
        <f t="shared" si="171"/>
        <v>63.55581312997289</v>
      </c>
      <c r="AH128" s="1133">
        <f t="shared" si="172"/>
        <v>67.523407418094848</v>
      </c>
      <c r="AI128" s="1133">
        <f t="shared" si="173"/>
        <v>65.583451656513432</v>
      </c>
      <c r="AJ128" s="1133">
        <f t="shared" si="174"/>
        <v>71.133723372330664</v>
      </c>
      <c r="AK128" s="811">
        <f t="shared" si="175"/>
        <v>65.286645034744524</v>
      </c>
      <c r="AL128" s="811">
        <f t="shared" si="176"/>
        <v>65.64787071793117</v>
      </c>
      <c r="AM128" s="564">
        <f t="shared" si="177"/>
        <v>58.021904542590782</v>
      </c>
      <c r="AN128" s="42">
        <f t="shared" si="178"/>
        <v>63.832503950127411</v>
      </c>
      <c r="AO128" s="42">
        <f t="shared" si="179"/>
        <v>59.382782259321679</v>
      </c>
      <c r="AP128" s="42">
        <f t="shared" si="180"/>
        <v>64.634406785628386</v>
      </c>
      <c r="AQ128" s="80">
        <v>0</v>
      </c>
      <c r="AR128" s="80">
        <v>1</v>
      </c>
      <c r="AS128" s="85">
        <f t="shared" si="166"/>
        <v>1.038</v>
      </c>
      <c r="AT128" s="85">
        <f t="shared" si="167"/>
        <v>1.0704</v>
      </c>
      <c r="AU128" s="72">
        <f t="shared" si="181"/>
        <v>62.366807747599665</v>
      </c>
      <c r="AV128" s="72">
        <f t="shared" si="182"/>
        <v>78.345536859197864</v>
      </c>
      <c r="AW128" s="72">
        <f t="shared" si="183"/>
        <v>70.615287784547249</v>
      </c>
      <c r="AX128" s="72">
        <f t="shared" si="184"/>
        <v>75.02358340174122</v>
      </c>
      <c r="AY128" s="72">
        <f t="shared" si="185"/>
        <v>72.868146665950988</v>
      </c>
      <c r="AZ128" s="72">
        <f t="shared" si="186"/>
        <v>79.034915922656978</v>
      </c>
      <c r="BA128" s="72">
        <f t="shared" si="187"/>
        <v>72.538372189307779</v>
      </c>
      <c r="BB128" s="73">
        <f t="shared" si="188"/>
        <v>72.939721087499535</v>
      </c>
      <c r="BC128" s="72">
        <f t="shared" si="189"/>
        <v>64.466699194039961</v>
      </c>
      <c r="BD128" s="72">
        <f t="shared" si="190"/>
        <v>70.922712092888602</v>
      </c>
      <c r="BE128" s="72">
        <f t="shared" si="191"/>
        <v>65.978736675332286</v>
      </c>
      <c r="BF128" s="73">
        <f t="shared" si="192"/>
        <v>71.813686446223414</v>
      </c>
      <c r="BG128" s="73">
        <f t="shared" si="193"/>
        <v>856.91420606698546</v>
      </c>
      <c r="BI128" s="500"/>
      <c r="BX128" s="1143">
        <f>+'BD 2006-2014'!GB11</f>
        <v>4.394479519721951E-3</v>
      </c>
      <c r="BY128" s="1143">
        <f>+'BD 2006-2014'!GC11</f>
        <v>6.0610302948455909E-3</v>
      </c>
      <c r="BZ128" s="1143">
        <f>+'BD 2006-2014'!GD11</f>
        <v>3.1889659198879013E-3</v>
      </c>
      <c r="CA128" s="1143">
        <f>+'BD 2006-2014'!GE11</f>
        <v>3.0700293790748936E-3</v>
      </c>
      <c r="CC128" t="s">
        <v>172</v>
      </c>
      <c r="CD128" s="1154">
        <v>0</v>
      </c>
      <c r="CE128" s="1155">
        <v>1</v>
      </c>
      <c r="CN128" s="1623" t="s">
        <v>1333</v>
      </c>
    </row>
    <row r="129" spans="1:92" ht="13.8">
      <c r="A129" s="662" t="str">
        <f t="shared" si="196"/>
        <v>EDLN</v>
      </c>
      <c r="B129" s="663"/>
      <c r="C129" s="664" t="s">
        <v>174</v>
      </c>
      <c r="D129" s="664" t="s">
        <v>171</v>
      </c>
      <c r="E129" s="665" t="s">
        <v>215</v>
      </c>
      <c r="F129" s="664" t="str">
        <f t="shared" si="163"/>
        <v>EDLNB</v>
      </c>
      <c r="G129" s="664" t="s">
        <v>491</v>
      </c>
      <c r="H129" s="664" t="s">
        <v>33</v>
      </c>
      <c r="I129" s="38"/>
      <c r="J129" s="38"/>
      <c r="K129" s="38"/>
      <c r="L129" s="38"/>
      <c r="M129" s="32"/>
      <c r="N129" s="32"/>
      <c r="O129" s="687"/>
      <c r="P129" s="32"/>
      <c r="Q129" s="32"/>
      <c r="R129" s="32"/>
      <c r="S129" s="687"/>
      <c r="T129" s="32"/>
      <c r="U129" s="32"/>
      <c r="V129" s="32"/>
      <c r="W129" s="32"/>
      <c r="X129" s="32"/>
      <c r="Y129" s="32"/>
      <c r="Z129" s="32"/>
      <c r="AA129" s="564"/>
      <c r="AB129" s="42">
        <f t="shared" si="168"/>
        <v>0</v>
      </c>
      <c r="AC129" s="42">
        <f t="shared" si="164"/>
        <v>0</v>
      </c>
      <c r="AD129" s="43">
        <f t="shared" si="165"/>
        <v>0</v>
      </c>
      <c r="AE129" s="1127">
        <f t="shared" si="169"/>
        <v>0</v>
      </c>
      <c r="AF129" s="1127">
        <f t="shared" si="170"/>
        <v>0</v>
      </c>
      <c r="AG129" s="1127">
        <f t="shared" si="171"/>
        <v>0</v>
      </c>
      <c r="AH129" s="1133">
        <f t="shared" si="172"/>
        <v>0</v>
      </c>
      <c r="AI129" s="1133">
        <f t="shared" si="173"/>
        <v>0</v>
      </c>
      <c r="AJ129" s="1133">
        <f t="shared" si="174"/>
        <v>0</v>
      </c>
      <c r="AK129" s="811">
        <f t="shared" si="175"/>
        <v>0</v>
      </c>
      <c r="AL129" s="811">
        <f t="shared" si="176"/>
        <v>0</v>
      </c>
      <c r="AM129" s="564">
        <f t="shared" si="177"/>
        <v>0</v>
      </c>
      <c r="AN129" s="42">
        <f t="shared" si="178"/>
        <v>0</v>
      </c>
      <c r="AO129" s="42">
        <f t="shared" si="179"/>
        <v>0</v>
      </c>
      <c r="AP129" s="42">
        <f t="shared" si="180"/>
        <v>0</v>
      </c>
      <c r="AQ129" s="80"/>
      <c r="AR129" s="80"/>
      <c r="AS129" s="85">
        <f t="shared" si="166"/>
        <v>1.0209999999999999</v>
      </c>
      <c r="AT129" s="85">
        <f t="shared" si="167"/>
        <v>1.0762</v>
      </c>
      <c r="AU129" s="72">
        <f t="shared" si="181"/>
        <v>0</v>
      </c>
      <c r="AV129" s="72">
        <f t="shared" si="182"/>
        <v>0</v>
      </c>
      <c r="AW129" s="72">
        <f t="shared" si="183"/>
        <v>0</v>
      </c>
      <c r="AX129" s="72">
        <f t="shared" si="184"/>
        <v>0</v>
      </c>
      <c r="AY129" s="72">
        <f t="shared" si="185"/>
        <v>0</v>
      </c>
      <c r="AZ129" s="72">
        <f t="shared" si="186"/>
        <v>0</v>
      </c>
      <c r="BA129" s="72">
        <f t="shared" si="187"/>
        <v>0</v>
      </c>
      <c r="BB129" s="73">
        <f t="shared" si="188"/>
        <v>0</v>
      </c>
      <c r="BC129" s="72">
        <f t="shared" si="189"/>
        <v>0</v>
      </c>
      <c r="BD129" s="72">
        <f t="shared" si="190"/>
        <v>0</v>
      </c>
      <c r="BE129" s="72">
        <f t="shared" si="191"/>
        <v>0</v>
      </c>
      <c r="BF129" s="73">
        <f t="shared" si="192"/>
        <v>0</v>
      </c>
      <c r="BG129" s="73">
        <f t="shared" si="193"/>
        <v>0</v>
      </c>
      <c r="BI129" s="500"/>
      <c r="BX129" s="1143"/>
      <c r="BY129" s="1143"/>
      <c r="BZ129" s="1143"/>
      <c r="CA129" s="1143"/>
      <c r="CC129" t="s">
        <v>491</v>
      </c>
      <c r="CD129"/>
      <c r="CE129" s="1155"/>
    </row>
    <row r="130" spans="1:92" ht="13.8">
      <c r="A130" s="666" t="str">
        <f t="shared" si="196"/>
        <v>EDLN</v>
      </c>
      <c r="B130" s="667"/>
      <c r="C130" s="660" t="s">
        <v>175</v>
      </c>
      <c r="D130" s="660" t="s">
        <v>164</v>
      </c>
      <c r="E130" s="661" t="s">
        <v>215</v>
      </c>
      <c r="F130" s="660" t="str">
        <f t="shared" si="163"/>
        <v>EDLNB</v>
      </c>
      <c r="G130" s="660" t="s">
        <v>167</v>
      </c>
      <c r="H130" s="660" t="s">
        <v>33</v>
      </c>
      <c r="I130" s="38">
        <v>4.1381416288858658E-3</v>
      </c>
      <c r="J130" s="38">
        <v>1.41529192252205E-3</v>
      </c>
      <c r="K130" s="38">
        <v>3.1178909104235012E-3</v>
      </c>
      <c r="L130" s="38">
        <v>3.5703384459800183E-3</v>
      </c>
      <c r="M130" s="32">
        <f>VLOOKUP($G130,'BD 2006-2014'!$C$8:$CX$70,'BD 2006-2014'!CK$1,0)</f>
        <v>31.636000000000003</v>
      </c>
      <c r="N130" s="32">
        <f>VLOOKUP($G130,'BD 2006-2014'!$C$8:$CX$70,'BD 2006-2014'!CL$1,0)</f>
        <v>28.026</v>
      </c>
      <c r="O130" s="687">
        <f>VLOOKUP($G130,'BD 2006-2014'!$C$8:$CX$70,'BD 2006-2014'!CM$1,0)</f>
        <v>32.097660000000005</v>
      </c>
      <c r="P130" s="32">
        <f>VLOOKUP($G130,'BD 2006-2014'!$C$8:$CX$70,'BD 2006-2014'!CN$1,0)</f>
        <v>31.832479999999997</v>
      </c>
      <c r="Q130" s="32">
        <f>VLOOKUP($G130,'BD 2006-2014'!$C$8:$CX$70,'BD 2006-2014'!CO$1,0)</f>
        <v>30.918879999999998</v>
      </c>
      <c r="R130" s="32">
        <f>VLOOKUP($G130,'BD 2006-2014'!$C$8:$CX$70,'BD 2006-2014'!CP$1,0)</f>
        <v>34.231040000000007</v>
      </c>
      <c r="S130" s="687">
        <f>VLOOKUP($G130,'BD 2006-2014'!$C$8:$CX$70,'BD 2006-2014'!CQ$1,0)</f>
        <v>35.916579999999996</v>
      </c>
      <c r="T130" s="32">
        <f>VLOOKUP($G130,'BD 2006-2014'!$C$8:$CX$70,'BD 2006-2014'!CR$1,0)</f>
        <v>34.197669999999988</v>
      </c>
      <c r="U130" s="32">
        <f>VLOOKUP($G130,'BD 2006-2014'!$C$8:$CX$70,'BD 2006-2014'!CS$1,0)</f>
        <v>34.951150000000005</v>
      </c>
      <c r="V130" s="32">
        <f>VLOOKUP($G130,'BD 2006-2014'!$C$8:$CX$70,'BD 2006-2014'!CT$1,0)</f>
        <v>40.832080000000005</v>
      </c>
      <c r="W130" s="32">
        <f>VLOOKUP($G130,'BD 2006-2014'!$C$8:$CX$70,'BD 2006-2014'!CU$1,0)</f>
        <v>32.169119999999999</v>
      </c>
      <c r="X130" s="32">
        <f>VLOOKUP($G130,'BD 2006-2014'!$C$8:$CX$70,'BD 2006-2014'!CV$1,0)</f>
        <v>39.847220000000007</v>
      </c>
      <c r="Y130" s="32">
        <f>VLOOKUP($G130,'BD 2006-2014'!$C$8:$CX$70,'BD 2006-2014'!CW$1,0)</f>
        <v>34.306239999999995</v>
      </c>
      <c r="Z130" s="32">
        <f>VLOOKUP($G130,'BD 2006-2014'!$C$8:$CX$70,'BD 2006-2014'!CX$1,0)</f>
        <v>31.958690000000008</v>
      </c>
      <c r="AA130" s="564">
        <f>+O130*(1+$K130)^12</f>
        <v>33.319393494986308</v>
      </c>
      <c r="AB130" s="42">
        <f t="shared" si="168"/>
        <v>33.223415424311064</v>
      </c>
      <c r="AC130" s="42">
        <f t="shared" si="164"/>
        <v>32.269895235759918</v>
      </c>
      <c r="AD130" s="43">
        <f t="shared" si="165"/>
        <v>35.726781649629856</v>
      </c>
      <c r="AE130" s="1127">
        <f t="shared" si="169"/>
        <v>37.74127277284844</v>
      </c>
      <c r="AF130" s="1127">
        <f t="shared" si="170"/>
        <v>35.935035898903948</v>
      </c>
      <c r="AG130" s="1127">
        <f t="shared" si="171"/>
        <v>36.726795420798474</v>
      </c>
      <c r="AH130" s="1133">
        <f t="shared" si="172"/>
        <v>41.530975360775152</v>
      </c>
      <c r="AI130" s="1133">
        <f t="shared" si="173"/>
        <v>32.719737277596906</v>
      </c>
      <c r="AJ130" s="1133">
        <f t="shared" si="174"/>
        <v>40.529258171892955</v>
      </c>
      <c r="AK130" s="811">
        <f t="shared" si="175"/>
        <v>35.612038693581987</v>
      </c>
      <c r="AL130" s="811">
        <f t="shared" si="176"/>
        <v>33.175133878740198</v>
      </c>
      <c r="AM130" s="564">
        <f t="shared" si="177"/>
        <v>34.587629841980245</v>
      </c>
      <c r="AN130" s="42">
        <f t="shared" si="178"/>
        <v>34.675128436626693</v>
      </c>
      <c r="AO130" s="42">
        <f t="shared" si="179"/>
        <v>33.679943727810347</v>
      </c>
      <c r="AP130" s="42">
        <f t="shared" si="180"/>
        <v>37.287880445359775</v>
      </c>
      <c r="AQ130" s="80">
        <v>0.1597645267104032</v>
      </c>
      <c r="AR130" s="80">
        <v>0.8402354732895968</v>
      </c>
      <c r="AS130" s="85">
        <f t="shared" si="166"/>
        <v>1.0209999999999999</v>
      </c>
      <c r="AT130" s="85">
        <f t="shared" si="167"/>
        <v>1.0762</v>
      </c>
      <c r="AU130" s="72">
        <f t="shared" si="181"/>
        <v>41.001004915037313</v>
      </c>
      <c r="AV130" s="72">
        <f t="shared" si="182"/>
        <v>39.038762481083218</v>
      </c>
      <c r="AW130" s="72">
        <f t="shared" si="183"/>
        <v>39.898906659158719</v>
      </c>
      <c r="AX130" s="72">
        <f t="shared" si="184"/>
        <v>45.11802596436177</v>
      </c>
      <c r="AY130" s="72">
        <f t="shared" si="185"/>
        <v>35.545756949209277</v>
      </c>
      <c r="AZ130" s="72">
        <f t="shared" si="186"/>
        <v>44.029789973169024</v>
      </c>
      <c r="BA130" s="72">
        <f t="shared" si="187"/>
        <v>38.687867849557264</v>
      </c>
      <c r="BB130" s="73">
        <f t="shared" si="188"/>
        <v>36.040486376967216</v>
      </c>
      <c r="BC130" s="72">
        <f t="shared" si="189"/>
        <v>37.574980305665335</v>
      </c>
      <c r="BD130" s="72">
        <f t="shared" si="190"/>
        <v>37.67003619661925</v>
      </c>
      <c r="BE130" s="72">
        <f t="shared" si="191"/>
        <v>36.58889689898264</v>
      </c>
      <c r="BF130" s="73">
        <f t="shared" si="192"/>
        <v>40.508452871027387</v>
      </c>
      <c r="BG130" s="73">
        <f t="shared" si="193"/>
        <v>471.70296744083845</v>
      </c>
      <c r="BI130" s="500"/>
      <c r="BX130" s="1143">
        <f>+'BD 2006-2014'!GB12</f>
        <v>2.53504909391675E-3</v>
      </c>
      <c r="BY130" s="1143">
        <f>+'BD 2006-2014'!GC12</f>
        <v>2.0974670446434443E-3</v>
      </c>
      <c r="BZ130" s="1143">
        <f>+'BD 2006-2014'!GD12</f>
        <v>1.7215036572112632E-3</v>
      </c>
      <c r="CA130" s="1143">
        <f>+'BD 2006-2014'!GE12</f>
        <v>5.0200375653775119E-3</v>
      </c>
      <c r="CC130" t="s">
        <v>167</v>
      </c>
      <c r="CD130" s="1154">
        <v>9.6679865868212422E-2</v>
      </c>
      <c r="CE130" s="1155">
        <v>0.90332013413178758</v>
      </c>
      <c r="CN130" s="1621" t="s">
        <v>1333</v>
      </c>
    </row>
    <row r="131" spans="1:92" ht="13.8">
      <c r="A131" s="666" t="str">
        <f t="shared" si="196"/>
        <v>EDLN</v>
      </c>
      <c r="B131" s="667"/>
      <c r="C131" s="660" t="s">
        <v>176</v>
      </c>
      <c r="D131" s="660" t="s">
        <v>164</v>
      </c>
      <c r="E131" s="661" t="s">
        <v>215</v>
      </c>
      <c r="F131" s="660" t="str">
        <f t="shared" si="163"/>
        <v>EDLNB</v>
      </c>
      <c r="G131" s="660" t="s">
        <v>177</v>
      </c>
      <c r="H131" s="660" t="s">
        <v>33</v>
      </c>
      <c r="I131" s="38">
        <v>1.8906209883765828E-2</v>
      </c>
      <c r="J131" s="38">
        <v>7.0017292078196069E-3</v>
      </c>
      <c r="K131" s="38">
        <v>2.0142377074720944E-2</v>
      </c>
      <c r="L131" s="38">
        <v>2.7051064522692174E-2</v>
      </c>
      <c r="M131" s="32">
        <f>VLOOKUP($G131,'BD 2006-2014'!$C$8:$CX$70,'BD 2006-2014'!CK$1,0)</f>
        <v>50.280999999999999</v>
      </c>
      <c r="N131" s="32">
        <f>VLOOKUP($G131,'BD 2006-2014'!$C$8:$CX$70,'BD 2006-2014'!CL$1,0)</f>
        <v>44.141000000000005</v>
      </c>
      <c r="O131" s="687">
        <f>VLOOKUP($G131,'BD 2006-2014'!$C$8:$CX$70,'BD 2006-2014'!CM$1,0)</f>
        <v>51.263000000000005</v>
      </c>
      <c r="P131" s="32">
        <f>VLOOKUP($G131,'BD 2006-2014'!$C$8:$CX$70,'BD 2006-2014'!CN$1,0)</f>
        <v>40.869800000000019</v>
      </c>
      <c r="Q131" s="32">
        <f>VLOOKUP($G131,'BD 2006-2014'!$C$8:$CX$70,'BD 2006-2014'!CO$1,0)</f>
        <v>47.109799999999993</v>
      </c>
      <c r="R131" s="32">
        <f>VLOOKUP($G131,'BD 2006-2014'!$C$8:$CX$70,'BD 2006-2014'!CP$1,0)</f>
        <v>43.155999999999999</v>
      </c>
      <c r="S131" s="687">
        <f>VLOOKUP($G131,'BD 2006-2014'!$C$8:$CX$70,'BD 2006-2014'!CQ$1,0)</f>
        <v>48.869400000000006</v>
      </c>
      <c r="T131" s="32">
        <f>VLOOKUP($G131,'BD 2006-2014'!$C$8:$CX$70,'BD 2006-2014'!CR$1,0)</f>
        <v>39.841999999999992</v>
      </c>
      <c r="U131" s="32">
        <f>VLOOKUP($G131,'BD 2006-2014'!$C$8:$CX$70,'BD 2006-2014'!CS$1,0)</f>
        <v>39.832400000000014</v>
      </c>
      <c r="V131" s="32">
        <f>VLOOKUP($G131,'BD 2006-2014'!$C$8:$CX$70,'BD 2006-2014'!CT$1,0)</f>
        <v>46.381599999999999</v>
      </c>
      <c r="W131" s="32">
        <f>VLOOKUP($G131,'BD 2006-2014'!$C$8:$CX$70,'BD 2006-2014'!CU$1,0)</f>
        <v>50.087999999999994</v>
      </c>
      <c r="X131" s="32">
        <f>VLOOKUP($G131,'BD 2006-2014'!$C$8:$CX$70,'BD 2006-2014'!CV$1,0)</f>
        <v>45.945399999999992</v>
      </c>
      <c r="Y131" s="32">
        <f>VLOOKUP($G131,'BD 2006-2014'!$C$8:$CX$70,'BD 2006-2014'!CW$1,0)</f>
        <v>48.205600000000025</v>
      </c>
      <c r="Z131" s="32">
        <f>VLOOKUP($G131,'BD 2006-2014'!$C$8:$CX$70,'BD 2006-2014'!CX$1,0)</f>
        <v>42.927199999999985</v>
      </c>
      <c r="AA131" s="564">
        <f>+O131*(1+$K131)^12</f>
        <v>65.122862592507644</v>
      </c>
      <c r="AB131" s="42">
        <f t="shared" si="168"/>
        <v>56.299813631134974</v>
      </c>
      <c r="AC131" s="42">
        <f t="shared" si="164"/>
        <v>64.895667710633305</v>
      </c>
      <c r="AD131" s="43">
        <f t="shared" si="165"/>
        <v>59.449147220325521</v>
      </c>
      <c r="AE131" s="1127">
        <f t="shared" si="169"/>
        <v>61.18535954743782</v>
      </c>
      <c r="AF131" s="1127">
        <f t="shared" si="170"/>
        <v>49.882893898615833</v>
      </c>
      <c r="AG131" s="1127">
        <f t="shared" si="171"/>
        <v>49.870874527564546</v>
      </c>
      <c r="AH131" s="1133">
        <f t="shared" si="172"/>
        <v>50.432247404603302</v>
      </c>
      <c r="AI131" s="1133">
        <f t="shared" si="173"/>
        <v>54.462338686068826</v>
      </c>
      <c r="AJ131" s="1133">
        <f t="shared" si="174"/>
        <v>49.957952720549962</v>
      </c>
      <c r="AK131" s="811">
        <f t="shared" si="175"/>
        <v>61.238840196426025</v>
      </c>
      <c r="AL131" s="811">
        <f t="shared" si="176"/>
        <v>54.53333100054801</v>
      </c>
      <c r="AM131" s="564">
        <f t="shared" si="177"/>
        <v>82.729985218239875</v>
      </c>
      <c r="AN131" s="42">
        <f t="shared" si="178"/>
        <v>77.555285685286691</v>
      </c>
      <c r="AO131" s="42">
        <f t="shared" si="179"/>
        <v>89.396424684650214</v>
      </c>
      <c r="AP131" s="42">
        <f t="shared" si="180"/>
        <v>81.893620938547073</v>
      </c>
      <c r="AQ131" s="80">
        <v>8.5547154447232931E-2</v>
      </c>
      <c r="AR131" s="80">
        <v>0.91445284555276707</v>
      </c>
      <c r="AS131" s="85">
        <f t="shared" si="166"/>
        <v>1.0209999999999999</v>
      </c>
      <c r="AT131" s="85">
        <f t="shared" si="167"/>
        <v>1.0762</v>
      </c>
      <c r="AU131" s="72">
        <f t="shared" si="181"/>
        <v>66.823260902187627</v>
      </c>
      <c r="AV131" s="72">
        <f t="shared" si="182"/>
        <v>54.479333915803302</v>
      </c>
      <c r="AW131" s="72">
        <f t="shared" si="183"/>
        <v>54.466207024442674</v>
      </c>
      <c r="AX131" s="72">
        <f t="shared" si="184"/>
        <v>55.079307388700371</v>
      </c>
      <c r="AY131" s="72">
        <f t="shared" si="185"/>
        <v>59.480749876787861</v>
      </c>
      <c r="AZ131" s="72">
        <f t="shared" si="186"/>
        <v>54.561309003932458</v>
      </c>
      <c r="BA131" s="72">
        <f t="shared" si="187"/>
        <v>66.881669504947993</v>
      </c>
      <c r="BB131" s="73">
        <f t="shared" si="188"/>
        <v>59.558283750701193</v>
      </c>
      <c r="BC131" s="72">
        <f t="shared" si="189"/>
        <v>90.353107795115832</v>
      </c>
      <c r="BD131" s="72">
        <f t="shared" si="190"/>
        <v>84.701587569711847</v>
      </c>
      <c r="BE131" s="72">
        <f t="shared" si="191"/>
        <v>97.633823754743332</v>
      </c>
      <c r="BF131" s="73">
        <f t="shared" si="192"/>
        <v>89.439677051477702</v>
      </c>
      <c r="BG131" s="73">
        <f t="shared" si="193"/>
        <v>833.45831753855214</v>
      </c>
      <c r="BI131" s="500"/>
      <c r="BX131" s="1143">
        <f>+'BD 2006-2014'!GB13</f>
        <v>2.2737347594411053E-2</v>
      </c>
      <c r="BY131" s="1143">
        <f>+'BD 2006-2014'!GC13</f>
        <v>1.9377114590144857E-2</v>
      </c>
      <c r="BZ131" s="1143">
        <f>+'BD 2006-2014'!GD13</f>
        <v>2.8658827547646613E-2</v>
      </c>
      <c r="CA131" s="1143">
        <f>+'BD 2006-2014'!GE13</f>
        <v>3.1703219739891132E-2</v>
      </c>
      <c r="CC131" t="s">
        <v>177</v>
      </c>
      <c r="CD131" s="1154">
        <v>0</v>
      </c>
      <c r="CE131" s="1155">
        <v>1</v>
      </c>
      <c r="CN131" s="1623" t="s">
        <v>1333</v>
      </c>
    </row>
    <row r="132" spans="1:92" ht="13.8">
      <c r="A132" s="670" t="s">
        <v>178</v>
      </c>
      <c r="B132" s="664" t="s">
        <v>129</v>
      </c>
      <c r="C132" s="664" t="s">
        <v>179</v>
      </c>
      <c r="D132" s="664" t="s">
        <v>179</v>
      </c>
      <c r="E132" s="665" t="s">
        <v>216</v>
      </c>
      <c r="F132" s="664" t="str">
        <f t="shared" si="163"/>
        <v>ELNOA</v>
      </c>
      <c r="G132" s="664" t="s">
        <v>180</v>
      </c>
      <c r="H132" s="664" t="s">
        <v>28</v>
      </c>
      <c r="I132" s="38"/>
      <c r="J132" s="38"/>
      <c r="K132" s="38"/>
      <c r="L132" s="38"/>
      <c r="M132" s="32"/>
      <c r="N132" s="32"/>
      <c r="O132" s="687"/>
      <c r="P132" s="32"/>
      <c r="Q132" s="32"/>
      <c r="R132" s="32"/>
      <c r="S132" s="687"/>
      <c r="T132" s="32"/>
      <c r="U132" s="32"/>
      <c r="V132" s="32"/>
      <c r="W132" s="32"/>
      <c r="X132" s="32"/>
      <c r="Y132" s="32"/>
      <c r="Z132" s="32"/>
      <c r="AA132" s="564"/>
      <c r="AB132" s="42">
        <f t="shared" si="168"/>
        <v>0</v>
      </c>
      <c r="AC132" s="42">
        <f t="shared" si="164"/>
        <v>0</v>
      </c>
      <c r="AD132" s="43">
        <f t="shared" si="165"/>
        <v>0</v>
      </c>
      <c r="AE132" s="1127">
        <f t="shared" si="169"/>
        <v>0</v>
      </c>
      <c r="AF132" s="1127">
        <f t="shared" si="170"/>
        <v>0</v>
      </c>
      <c r="AG132" s="1127">
        <f t="shared" si="171"/>
        <v>0</v>
      </c>
      <c r="AH132" s="1133">
        <f t="shared" si="172"/>
        <v>0</v>
      </c>
      <c r="AI132" s="1133">
        <f t="shared" si="173"/>
        <v>0</v>
      </c>
      <c r="AJ132" s="1133">
        <f t="shared" si="174"/>
        <v>0</v>
      </c>
      <c r="AK132" s="811">
        <f t="shared" si="175"/>
        <v>0</v>
      </c>
      <c r="AL132" s="811">
        <f t="shared" si="176"/>
        <v>0</v>
      </c>
      <c r="AM132" s="564">
        <f t="shared" si="177"/>
        <v>0</v>
      </c>
      <c r="AN132" s="42">
        <f t="shared" si="178"/>
        <v>0</v>
      </c>
      <c r="AO132" s="42">
        <f t="shared" si="179"/>
        <v>0</v>
      </c>
      <c r="AP132" s="42">
        <f t="shared" si="180"/>
        <v>0</v>
      </c>
      <c r="AQ132" s="80"/>
      <c r="AR132" s="80"/>
      <c r="AS132" s="85">
        <f t="shared" si="166"/>
        <v>1.0174000000000001</v>
      </c>
      <c r="AT132" s="85">
        <f t="shared" si="167"/>
        <v>1.089</v>
      </c>
      <c r="AU132" s="72">
        <f t="shared" si="181"/>
        <v>0</v>
      </c>
      <c r="AV132" s="72">
        <f t="shared" si="182"/>
        <v>0</v>
      </c>
      <c r="AW132" s="72">
        <f t="shared" si="183"/>
        <v>0</v>
      </c>
      <c r="AX132" s="72">
        <f t="shared" si="184"/>
        <v>0</v>
      </c>
      <c r="AY132" s="72">
        <f t="shared" si="185"/>
        <v>0</v>
      </c>
      <c r="AZ132" s="72">
        <f t="shared" si="186"/>
        <v>0</v>
      </c>
      <c r="BA132" s="72">
        <f t="shared" si="187"/>
        <v>0</v>
      </c>
      <c r="BB132" s="73">
        <f t="shared" si="188"/>
        <v>0</v>
      </c>
      <c r="BC132" s="72">
        <f t="shared" si="189"/>
        <v>0</v>
      </c>
      <c r="BD132" s="72">
        <f t="shared" si="190"/>
        <v>0</v>
      </c>
      <c r="BE132" s="72">
        <f t="shared" si="191"/>
        <v>0</v>
      </c>
      <c r="BF132" s="73">
        <f t="shared" si="192"/>
        <v>0</v>
      </c>
      <c r="BG132" s="73">
        <f t="shared" si="193"/>
        <v>0</v>
      </c>
      <c r="BI132" s="500"/>
      <c r="BX132" s="1143"/>
      <c r="BY132" s="1143"/>
      <c r="BZ132" s="1143"/>
      <c r="CA132" s="1143"/>
      <c r="CC132" t="s">
        <v>180</v>
      </c>
      <c r="CD132"/>
      <c r="CE132" s="1155"/>
    </row>
    <row r="133" spans="1:92" ht="13.8">
      <c r="A133" s="666" t="str">
        <f t="shared" ref="A133:A138" si="197">+A132</f>
        <v>ELNO</v>
      </c>
      <c r="B133" s="660" t="s">
        <v>181</v>
      </c>
      <c r="C133" s="660" t="s">
        <v>182</v>
      </c>
      <c r="D133" s="660" t="s">
        <v>182</v>
      </c>
      <c r="E133" s="661" t="s">
        <v>216</v>
      </c>
      <c r="F133" s="660" t="str">
        <f t="shared" si="163"/>
        <v>ELNOA</v>
      </c>
      <c r="G133" s="660" t="s">
        <v>183</v>
      </c>
      <c r="H133" s="660" t="s">
        <v>28</v>
      </c>
      <c r="I133" s="38"/>
      <c r="J133" s="38"/>
      <c r="K133" s="38"/>
      <c r="L133" s="38"/>
      <c r="M133" s="32"/>
      <c r="N133" s="32"/>
      <c r="O133" s="687"/>
      <c r="P133" s="32"/>
      <c r="Q133" s="32"/>
      <c r="R133" s="32"/>
      <c r="S133" s="687"/>
      <c r="T133" s="32"/>
      <c r="U133" s="32"/>
      <c r="V133" s="32"/>
      <c r="W133" s="32"/>
      <c r="X133" s="32"/>
      <c r="Y133" s="32"/>
      <c r="Z133" s="32"/>
      <c r="AA133" s="564"/>
      <c r="AB133" s="42">
        <f t="shared" si="168"/>
        <v>0</v>
      </c>
      <c r="AC133" s="42">
        <f t="shared" si="164"/>
        <v>0</v>
      </c>
      <c r="AD133" s="43">
        <f t="shared" si="165"/>
        <v>0</v>
      </c>
      <c r="AE133" s="1127">
        <f t="shared" si="169"/>
        <v>0</v>
      </c>
      <c r="AF133" s="1127">
        <f t="shared" si="170"/>
        <v>0</v>
      </c>
      <c r="AG133" s="1127">
        <f t="shared" si="171"/>
        <v>0</v>
      </c>
      <c r="AH133" s="1133">
        <f t="shared" si="172"/>
        <v>0</v>
      </c>
      <c r="AI133" s="1133">
        <f t="shared" si="173"/>
        <v>0</v>
      </c>
      <c r="AJ133" s="1133">
        <f t="shared" si="174"/>
        <v>0</v>
      </c>
      <c r="AK133" s="811">
        <f t="shared" si="175"/>
        <v>0</v>
      </c>
      <c r="AL133" s="811">
        <f t="shared" si="176"/>
        <v>0</v>
      </c>
      <c r="AM133" s="564">
        <f t="shared" si="177"/>
        <v>0</v>
      </c>
      <c r="AN133" s="42">
        <f t="shared" si="178"/>
        <v>0</v>
      </c>
      <c r="AO133" s="42">
        <f t="shared" si="179"/>
        <v>0</v>
      </c>
      <c r="AP133" s="42">
        <f t="shared" si="180"/>
        <v>0</v>
      </c>
      <c r="AQ133" s="80"/>
      <c r="AR133" s="80"/>
      <c r="AS133" s="85">
        <f t="shared" si="166"/>
        <v>1.0174000000000001</v>
      </c>
      <c r="AT133" s="85">
        <f t="shared" si="167"/>
        <v>1.089</v>
      </c>
      <c r="AU133" s="72">
        <f t="shared" si="181"/>
        <v>0</v>
      </c>
      <c r="AV133" s="72">
        <f t="shared" si="182"/>
        <v>0</v>
      </c>
      <c r="AW133" s="72">
        <f t="shared" si="183"/>
        <v>0</v>
      </c>
      <c r="AX133" s="72">
        <f t="shared" si="184"/>
        <v>0</v>
      </c>
      <c r="AY133" s="72">
        <f t="shared" si="185"/>
        <v>0</v>
      </c>
      <c r="AZ133" s="72">
        <f t="shared" si="186"/>
        <v>0</v>
      </c>
      <c r="BA133" s="72">
        <f t="shared" si="187"/>
        <v>0</v>
      </c>
      <c r="BB133" s="73">
        <f t="shared" si="188"/>
        <v>0</v>
      </c>
      <c r="BC133" s="72">
        <f t="shared" si="189"/>
        <v>0</v>
      </c>
      <c r="BD133" s="72">
        <f t="shared" si="190"/>
        <v>0</v>
      </c>
      <c r="BE133" s="72">
        <f t="shared" si="191"/>
        <v>0</v>
      </c>
      <c r="BF133" s="73">
        <f t="shared" si="192"/>
        <v>0</v>
      </c>
      <c r="BG133" s="73">
        <f t="shared" si="193"/>
        <v>0</v>
      </c>
      <c r="BI133" s="500"/>
      <c r="BX133" s="1143"/>
      <c r="BY133" s="1143"/>
      <c r="BZ133" s="1143"/>
      <c r="CA133" s="1143"/>
      <c r="CC133" t="s">
        <v>183</v>
      </c>
      <c r="CD133"/>
      <c r="CE133" s="1155"/>
    </row>
    <row r="134" spans="1:92" ht="13.8">
      <c r="A134" s="662" t="str">
        <f t="shared" si="197"/>
        <v>ELNO</v>
      </c>
      <c r="B134" s="663"/>
      <c r="C134" s="664" t="s">
        <v>184</v>
      </c>
      <c r="D134" s="664" t="s">
        <v>184</v>
      </c>
      <c r="E134" s="665" t="s">
        <v>215</v>
      </c>
      <c r="F134" s="664" t="str">
        <f t="shared" si="163"/>
        <v>ELNOB</v>
      </c>
      <c r="G134" s="664" t="s">
        <v>185</v>
      </c>
      <c r="H134" s="664" t="s">
        <v>28</v>
      </c>
      <c r="I134" s="38"/>
      <c r="J134" s="38"/>
      <c r="K134" s="38"/>
      <c r="L134" s="38"/>
      <c r="M134" s="32"/>
      <c r="N134" s="32"/>
      <c r="O134" s="687"/>
      <c r="P134" s="32"/>
      <c r="Q134" s="32"/>
      <c r="R134" s="32"/>
      <c r="S134" s="687"/>
      <c r="T134" s="32"/>
      <c r="U134" s="32"/>
      <c r="V134" s="32"/>
      <c r="W134" s="32"/>
      <c r="X134" s="32"/>
      <c r="Y134" s="32"/>
      <c r="Z134" s="32"/>
      <c r="AA134" s="564"/>
      <c r="AB134" s="42">
        <f t="shared" si="168"/>
        <v>0</v>
      </c>
      <c r="AC134" s="42">
        <f t="shared" si="164"/>
        <v>0</v>
      </c>
      <c r="AD134" s="43">
        <f t="shared" si="165"/>
        <v>0</v>
      </c>
      <c r="AE134" s="1127">
        <f t="shared" si="169"/>
        <v>0</v>
      </c>
      <c r="AF134" s="1127">
        <f t="shared" si="170"/>
        <v>0</v>
      </c>
      <c r="AG134" s="1127">
        <f t="shared" si="171"/>
        <v>0</v>
      </c>
      <c r="AH134" s="1133">
        <f t="shared" si="172"/>
        <v>0</v>
      </c>
      <c r="AI134" s="1133">
        <f t="shared" si="173"/>
        <v>0</v>
      </c>
      <c r="AJ134" s="1133">
        <f t="shared" si="174"/>
        <v>0</v>
      </c>
      <c r="AK134" s="811">
        <f t="shared" si="175"/>
        <v>0</v>
      </c>
      <c r="AL134" s="811">
        <f t="shared" si="176"/>
        <v>0</v>
      </c>
      <c r="AM134" s="564">
        <f t="shared" si="177"/>
        <v>0</v>
      </c>
      <c r="AN134" s="42">
        <f t="shared" si="178"/>
        <v>0</v>
      </c>
      <c r="AO134" s="42">
        <f t="shared" si="179"/>
        <v>0</v>
      </c>
      <c r="AP134" s="42">
        <f t="shared" si="180"/>
        <v>0</v>
      </c>
      <c r="AQ134" s="80"/>
      <c r="AR134" s="80"/>
      <c r="AS134" s="85">
        <f t="shared" si="166"/>
        <v>1.0174000000000001</v>
      </c>
      <c r="AT134" s="85">
        <f t="shared" si="167"/>
        <v>1.089</v>
      </c>
      <c r="AU134" s="72">
        <f t="shared" si="181"/>
        <v>0</v>
      </c>
      <c r="AV134" s="72">
        <f t="shared" si="182"/>
        <v>0</v>
      </c>
      <c r="AW134" s="72">
        <f t="shared" si="183"/>
        <v>0</v>
      </c>
      <c r="AX134" s="72">
        <f t="shared" si="184"/>
        <v>0</v>
      </c>
      <c r="AY134" s="72">
        <f t="shared" si="185"/>
        <v>0</v>
      </c>
      <c r="AZ134" s="72">
        <f t="shared" si="186"/>
        <v>0</v>
      </c>
      <c r="BA134" s="72">
        <f t="shared" si="187"/>
        <v>0</v>
      </c>
      <c r="BB134" s="73">
        <f t="shared" si="188"/>
        <v>0</v>
      </c>
      <c r="BC134" s="72">
        <f t="shared" si="189"/>
        <v>0</v>
      </c>
      <c r="BD134" s="72">
        <f t="shared" si="190"/>
        <v>0</v>
      </c>
      <c r="BE134" s="72">
        <f t="shared" si="191"/>
        <v>0</v>
      </c>
      <c r="BF134" s="73">
        <f t="shared" si="192"/>
        <v>0</v>
      </c>
      <c r="BG134" s="73">
        <f t="shared" si="193"/>
        <v>0</v>
      </c>
      <c r="BI134" s="500"/>
      <c r="BX134" s="1143"/>
      <c r="BY134" s="1143"/>
      <c r="BZ134" s="1143"/>
      <c r="CA134" s="1143"/>
      <c r="CC134" t="s">
        <v>185</v>
      </c>
      <c r="CD134"/>
      <c r="CE134" s="1155"/>
    </row>
    <row r="135" spans="1:92" ht="13.8">
      <c r="A135" s="666" t="str">
        <f t="shared" si="197"/>
        <v>ELNO</v>
      </c>
      <c r="B135" s="667"/>
      <c r="C135" s="667"/>
      <c r="D135" s="660" t="s">
        <v>184</v>
      </c>
      <c r="E135" s="668" t="s">
        <v>215</v>
      </c>
      <c r="F135" s="667" t="str">
        <f t="shared" si="163"/>
        <v>ELNOB</v>
      </c>
      <c r="G135" s="660" t="s">
        <v>185</v>
      </c>
      <c r="H135" s="669" t="s">
        <v>33</v>
      </c>
      <c r="I135" s="39"/>
      <c r="J135" s="39"/>
      <c r="K135" s="39"/>
      <c r="L135" s="39"/>
      <c r="M135" s="33"/>
      <c r="N135" s="33"/>
      <c r="O135" s="688"/>
      <c r="P135" s="33"/>
      <c r="Q135" s="33"/>
      <c r="R135" s="33"/>
      <c r="S135" s="688"/>
      <c r="T135" s="33"/>
      <c r="U135" s="33"/>
      <c r="V135" s="33"/>
      <c r="W135" s="33"/>
      <c r="X135" s="64"/>
      <c r="Y135" s="64"/>
      <c r="Z135" s="64"/>
      <c r="AA135" s="565"/>
      <c r="AB135" s="46">
        <f t="shared" si="168"/>
        <v>0</v>
      </c>
      <c r="AC135" s="46">
        <f t="shared" si="164"/>
        <v>0</v>
      </c>
      <c r="AD135" s="45">
        <f t="shared" si="165"/>
        <v>0</v>
      </c>
      <c r="AE135" s="1128">
        <f t="shared" si="169"/>
        <v>0</v>
      </c>
      <c r="AF135" s="1128">
        <f t="shared" si="170"/>
        <v>0</v>
      </c>
      <c r="AG135" s="1128">
        <f t="shared" si="171"/>
        <v>0</v>
      </c>
      <c r="AH135" s="693">
        <f t="shared" si="172"/>
        <v>0</v>
      </c>
      <c r="AI135" s="693">
        <f t="shared" si="173"/>
        <v>0</v>
      </c>
      <c r="AJ135" s="695">
        <f t="shared" si="174"/>
        <v>0</v>
      </c>
      <c r="AK135" s="812">
        <f t="shared" si="175"/>
        <v>0</v>
      </c>
      <c r="AL135" s="812">
        <f t="shared" si="176"/>
        <v>0</v>
      </c>
      <c r="AM135" s="565">
        <f t="shared" si="177"/>
        <v>0</v>
      </c>
      <c r="AN135" s="46">
        <f t="shared" si="178"/>
        <v>0</v>
      </c>
      <c r="AO135" s="46">
        <f t="shared" si="179"/>
        <v>0</v>
      </c>
      <c r="AP135" s="44">
        <f t="shared" si="180"/>
        <v>0</v>
      </c>
      <c r="AQ135" s="81"/>
      <c r="AR135" s="81"/>
      <c r="AS135" s="86">
        <f t="shared" si="166"/>
        <v>1.0209999999999999</v>
      </c>
      <c r="AT135" s="86">
        <f t="shared" si="167"/>
        <v>1.0762</v>
      </c>
      <c r="AU135" s="74">
        <f t="shared" si="181"/>
        <v>0</v>
      </c>
      <c r="AV135" s="74">
        <f t="shared" si="182"/>
        <v>0</v>
      </c>
      <c r="AW135" s="74">
        <f t="shared" si="183"/>
        <v>0</v>
      </c>
      <c r="AX135" s="74">
        <f t="shared" si="184"/>
        <v>0</v>
      </c>
      <c r="AY135" s="74">
        <f t="shared" si="185"/>
        <v>0</v>
      </c>
      <c r="AZ135" s="75">
        <f t="shared" si="186"/>
        <v>0</v>
      </c>
      <c r="BA135" s="75">
        <f t="shared" si="187"/>
        <v>0</v>
      </c>
      <c r="BB135" s="76">
        <f t="shared" si="188"/>
        <v>0</v>
      </c>
      <c r="BC135" s="74">
        <f t="shared" si="189"/>
        <v>0</v>
      </c>
      <c r="BD135" s="74">
        <f t="shared" si="190"/>
        <v>0</v>
      </c>
      <c r="BE135" s="74">
        <f t="shared" si="191"/>
        <v>0</v>
      </c>
      <c r="BF135" s="76">
        <f t="shared" si="192"/>
        <v>0</v>
      </c>
      <c r="BG135" s="76">
        <f t="shared" si="193"/>
        <v>0</v>
      </c>
      <c r="BI135" s="500"/>
      <c r="BX135" s="1144"/>
      <c r="BY135" s="1144"/>
      <c r="BZ135" s="1144"/>
      <c r="CA135" s="1144"/>
      <c r="CC135" t="s">
        <v>185</v>
      </c>
      <c r="CD135"/>
      <c r="CE135" s="1155"/>
    </row>
    <row r="136" spans="1:92" ht="13.8">
      <c r="A136" s="666" t="str">
        <f t="shared" si="197"/>
        <v>ELNO</v>
      </c>
      <c r="B136" s="667"/>
      <c r="C136" s="660" t="s">
        <v>179</v>
      </c>
      <c r="D136" s="660" t="s">
        <v>179</v>
      </c>
      <c r="E136" s="661" t="s">
        <v>216</v>
      </c>
      <c r="F136" s="660" t="str">
        <f t="shared" si="163"/>
        <v>ELNOA</v>
      </c>
      <c r="G136" s="660" t="s">
        <v>180</v>
      </c>
      <c r="H136" s="660" t="s">
        <v>28</v>
      </c>
      <c r="I136" s="38"/>
      <c r="J136" s="38"/>
      <c r="K136" s="38"/>
      <c r="L136" s="38"/>
      <c r="M136" s="32"/>
      <c r="N136" s="32"/>
      <c r="O136" s="687"/>
      <c r="P136" s="32"/>
      <c r="Q136" s="32"/>
      <c r="R136" s="32"/>
      <c r="S136" s="687"/>
      <c r="T136" s="32"/>
      <c r="U136" s="32"/>
      <c r="V136" s="32"/>
      <c r="W136" s="32"/>
      <c r="X136" s="32"/>
      <c r="Y136" s="32"/>
      <c r="Z136" s="32"/>
      <c r="AA136" s="564"/>
      <c r="AB136" s="42">
        <f t="shared" si="168"/>
        <v>0</v>
      </c>
      <c r="AC136" s="42">
        <f t="shared" si="164"/>
        <v>0</v>
      </c>
      <c r="AD136" s="43">
        <f t="shared" si="165"/>
        <v>0</v>
      </c>
      <c r="AE136" s="1127">
        <f t="shared" si="169"/>
        <v>0</v>
      </c>
      <c r="AF136" s="1127">
        <f t="shared" si="170"/>
        <v>0</v>
      </c>
      <c r="AG136" s="1127">
        <f t="shared" si="171"/>
        <v>0</v>
      </c>
      <c r="AH136" s="1133">
        <f t="shared" si="172"/>
        <v>0</v>
      </c>
      <c r="AI136" s="1133">
        <f t="shared" si="173"/>
        <v>0</v>
      </c>
      <c r="AJ136" s="1133">
        <f t="shared" si="174"/>
        <v>0</v>
      </c>
      <c r="AK136" s="811">
        <f t="shared" si="175"/>
        <v>0</v>
      </c>
      <c r="AL136" s="811">
        <f t="shared" si="176"/>
        <v>0</v>
      </c>
      <c r="AM136" s="564">
        <f t="shared" si="177"/>
        <v>0</v>
      </c>
      <c r="AN136" s="42">
        <f t="shared" si="178"/>
        <v>0</v>
      </c>
      <c r="AO136" s="42">
        <f t="shared" si="179"/>
        <v>0</v>
      </c>
      <c r="AP136" s="42">
        <f t="shared" si="180"/>
        <v>0</v>
      </c>
      <c r="AQ136" s="80"/>
      <c r="AR136" s="80"/>
      <c r="AS136" s="85">
        <f t="shared" si="166"/>
        <v>1.0174000000000001</v>
      </c>
      <c r="AT136" s="85">
        <f t="shared" si="167"/>
        <v>1.089</v>
      </c>
      <c r="AU136" s="72">
        <f t="shared" si="181"/>
        <v>0</v>
      </c>
      <c r="AV136" s="72">
        <f t="shared" si="182"/>
        <v>0</v>
      </c>
      <c r="AW136" s="72">
        <f t="shared" si="183"/>
        <v>0</v>
      </c>
      <c r="AX136" s="72">
        <f t="shared" si="184"/>
        <v>0</v>
      </c>
      <c r="AY136" s="72">
        <f t="shared" si="185"/>
        <v>0</v>
      </c>
      <c r="AZ136" s="72">
        <f t="shared" si="186"/>
        <v>0</v>
      </c>
      <c r="BA136" s="72">
        <f t="shared" si="187"/>
        <v>0</v>
      </c>
      <c r="BB136" s="73">
        <f t="shared" si="188"/>
        <v>0</v>
      </c>
      <c r="BC136" s="72">
        <f t="shared" si="189"/>
        <v>0</v>
      </c>
      <c r="BD136" s="72">
        <f t="shared" si="190"/>
        <v>0</v>
      </c>
      <c r="BE136" s="72">
        <f t="shared" si="191"/>
        <v>0</v>
      </c>
      <c r="BF136" s="73">
        <f t="shared" si="192"/>
        <v>0</v>
      </c>
      <c r="BG136" s="73">
        <f t="shared" si="193"/>
        <v>0</v>
      </c>
      <c r="BI136" s="500"/>
      <c r="BX136" s="1143"/>
      <c r="BY136" s="1143"/>
      <c r="BZ136" s="1143"/>
      <c r="CA136" s="1143"/>
      <c r="CC136" t="s">
        <v>180</v>
      </c>
      <c r="CD136"/>
      <c r="CE136" s="1155"/>
    </row>
    <row r="137" spans="1:92" ht="13.8">
      <c r="A137" s="662" t="str">
        <f t="shared" si="197"/>
        <v>ELNO</v>
      </c>
      <c r="B137" s="663"/>
      <c r="C137" s="664" t="s">
        <v>186</v>
      </c>
      <c r="D137" s="664" t="s">
        <v>179</v>
      </c>
      <c r="E137" s="665" t="s">
        <v>216</v>
      </c>
      <c r="F137" s="664" t="str">
        <f t="shared" ref="F137:F147" si="198">+A137&amp;E137</f>
        <v>ELNOA</v>
      </c>
      <c r="G137" s="664" t="s">
        <v>187</v>
      </c>
      <c r="H137" s="664" t="s">
        <v>45</v>
      </c>
      <c r="I137" s="38"/>
      <c r="J137" s="38"/>
      <c r="K137" s="38"/>
      <c r="L137" s="38"/>
      <c r="M137" s="32"/>
      <c r="N137" s="32"/>
      <c r="O137" s="687"/>
      <c r="P137" s="32"/>
      <c r="Q137" s="32"/>
      <c r="R137" s="32"/>
      <c r="S137" s="687"/>
      <c r="T137" s="32"/>
      <c r="U137" s="32"/>
      <c r="V137" s="32"/>
      <c r="W137" s="32"/>
      <c r="X137" s="32"/>
      <c r="Y137" s="32"/>
      <c r="Z137" s="32"/>
      <c r="AA137" s="564"/>
      <c r="AB137" s="42">
        <f t="shared" si="168"/>
        <v>0</v>
      </c>
      <c r="AC137" s="42">
        <f t="shared" si="164"/>
        <v>0</v>
      </c>
      <c r="AD137" s="43">
        <f t="shared" si="165"/>
        <v>0</v>
      </c>
      <c r="AE137" s="1127">
        <f t="shared" si="169"/>
        <v>0</v>
      </c>
      <c r="AF137" s="1127">
        <f t="shared" si="170"/>
        <v>0</v>
      </c>
      <c r="AG137" s="1127">
        <f t="shared" si="171"/>
        <v>0</v>
      </c>
      <c r="AH137" s="1133">
        <f t="shared" si="172"/>
        <v>0</v>
      </c>
      <c r="AI137" s="1133">
        <f t="shared" si="173"/>
        <v>0</v>
      </c>
      <c r="AJ137" s="1133">
        <f t="shared" si="174"/>
        <v>0</v>
      </c>
      <c r="AK137" s="811">
        <f t="shared" si="175"/>
        <v>0</v>
      </c>
      <c r="AL137" s="811">
        <f t="shared" si="176"/>
        <v>0</v>
      </c>
      <c r="AM137" s="564">
        <f t="shared" si="177"/>
        <v>0</v>
      </c>
      <c r="AN137" s="42">
        <f t="shared" si="178"/>
        <v>0</v>
      </c>
      <c r="AO137" s="42">
        <f t="shared" si="179"/>
        <v>0</v>
      </c>
      <c r="AP137" s="42">
        <f t="shared" si="180"/>
        <v>0</v>
      </c>
      <c r="AQ137" s="80"/>
      <c r="AR137" s="80"/>
      <c r="AS137" s="85">
        <f t="shared" ref="AS137:AS147" si="199">VLOOKUP($H137,FEPD,2,0)</f>
        <v>1.038</v>
      </c>
      <c r="AT137" s="85">
        <f t="shared" ref="AT137:AT147" si="200">VLOOKUP($H137,FEPD,3,0)</f>
        <v>1.0704</v>
      </c>
      <c r="AU137" s="72">
        <f t="shared" si="181"/>
        <v>0</v>
      </c>
      <c r="AV137" s="72">
        <f t="shared" si="182"/>
        <v>0</v>
      </c>
      <c r="AW137" s="72">
        <f t="shared" si="183"/>
        <v>0</v>
      </c>
      <c r="AX137" s="72">
        <f t="shared" si="184"/>
        <v>0</v>
      </c>
      <c r="AY137" s="72">
        <f t="shared" si="185"/>
        <v>0</v>
      </c>
      <c r="AZ137" s="72">
        <f t="shared" si="186"/>
        <v>0</v>
      </c>
      <c r="BA137" s="72">
        <f t="shared" si="187"/>
        <v>0</v>
      </c>
      <c r="BB137" s="73">
        <f t="shared" si="188"/>
        <v>0</v>
      </c>
      <c r="BC137" s="72">
        <f t="shared" si="189"/>
        <v>0</v>
      </c>
      <c r="BD137" s="72">
        <f t="shared" si="190"/>
        <v>0</v>
      </c>
      <c r="BE137" s="72">
        <f t="shared" si="191"/>
        <v>0</v>
      </c>
      <c r="BF137" s="73">
        <f t="shared" si="192"/>
        <v>0</v>
      </c>
      <c r="BG137" s="73">
        <f t="shared" si="193"/>
        <v>0</v>
      </c>
      <c r="BI137" s="500"/>
      <c r="BX137" s="1143"/>
      <c r="BY137" s="1143"/>
      <c r="BZ137" s="1143"/>
      <c r="CA137" s="1143"/>
      <c r="CC137" t="s">
        <v>187</v>
      </c>
      <c r="CD137"/>
      <c r="CE137" s="1155"/>
    </row>
    <row r="138" spans="1:92" ht="13.8">
      <c r="A138" s="666" t="str">
        <f t="shared" si="197"/>
        <v>ELNO</v>
      </c>
      <c r="B138" s="667"/>
      <c r="C138" s="660" t="s">
        <v>188</v>
      </c>
      <c r="D138" s="660" t="s">
        <v>188</v>
      </c>
      <c r="E138" s="661" t="s">
        <v>216</v>
      </c>
      <c r="F138" s="660" t="str">
        <f t="shared" si="198"/>
        <v>ELNOA</v>
      </c>
      <c r="G138" s="660" t="s">
        <v>189</v>
      </c>
      <c r="H138" s="660" t="s">
        <v>28</v>
      </c>
      <c r="I138" s="38"/>
      <c r="J138" s="38"/>
      <c r="K138" s="38"/>
      <c r="L138" s="38"/>
      <c r="M138" s="32"/>
      <c r="N138" s="32"/>
      <c r="O138" s="687"/>
      <c r="P138" s="32"/>
      <c r="Q138" s="32"/>
      <c r="R138" s="32"/>
      <c r="S138" s="687"/>
      <c r="T138" s="32"/>
      <c r="U138" s="32"/>
      <c r="V138" s="32"/>
      <c r="W138" s="32"/>
      <c r="X138" s="32"/>
      <c r="Y138" s="32"/>
      <c r="Z138" s="32"/>
      <c r="AA138" s="564"/>
      <c r="AB138" s="42">
        <f t="shared" si="168"/>
        <v>0</v>
      </c>
      <c r="AC138" s="42">
        <f t="shared" si="164"/>
        <v>0</v>
      </c>
      <c r="AD138" s="43">
        <f t="shared" si="165"/>
        <v>0</v>
      </c>
      <c r="AE138" s="1127">
        <f t="shared" si="169"/>
        <v>0</v>
      </c>
      <c r="AF138" s="1127">
        <f t="shared" si="170"/>
        <v>0</v>
      </c>
      <c r="AG138" s="1127">
        <f t="shared" si="171"/>
        <v>0</v>
      </c>
      <c r="AH138" s="1133">
        <f t="shared" si="172"/>
        <v>0</v>
      </c>
      <c r="AI138" s="1133">
        <f t="shared" si="173"/>
        <v>0</v>
      </c>
      <c r="AJ138" s="1133">
        <f t="shared" si="174"/>
        <v>0</v>
      </c>
      <c r="AK138" s="811">
        <f t="shared" si="175"/>
        <v>0</v>
      </c>
      <c r="AL138" s="811">
        <f t="shared" si="176"/>
        <v>0</v>
      </c>
      <c r="AM138" s="564">
        <f t="shared" si="177"/>
        <v>0</v>
      </c>
      <c r="AN138" s="42">
        <f t="shared" si="178"/>
        <v>0</v>
      </c>
      <c r="AO138" s="42">
        <f t="shared" si="179"/>
        <v>0</v>
      </c>
      <c r="AP138" s="42">
        <f t="shared" si="180"/>
        <v>0</v>
      </c>
      <c r="AQ138" s="80"/>
      <c r="AR138" s="80"/>
      <c r="AS138" s="85">
        <f t="shared" si="199"/>
        <v>1.0174000000000001</v>
      </c>
      <c r="AT138" s="85">
        <f t="shared" si="200"/>
        <v>1.089</v>
      </c>
      <c r="AU138" s="72">
        <f t="shared" si="181"/>
        <v>0</v>
      </c>
      <c r="AV138" s="72">
        <f t="shared" si="182"/>
        <v>0</v>
      </c>
      <c r="AW138" s="72">
        <f t="shared" si="183"/>
        <v>0</v>
      </c>
      <c r="AX138" s="72">
        <f t="shared" si="184"/>
        <v>0</v>
      </c>
      <c r="AY138" s="72">
        <f t="shared" si="185"/>
        <v>0</v>
      </c>
      <c r="AZ138" s="72">
        <f t="shared" si="186"/>
        <v>0</v>
      </c>
      <c r="BA138" s="72">
        <f t="shared" si="187"/>
        <v>0</v>
      </c>
      <c r="BB138" s="73">
        <f t="shared" si="188"/>
        <v>0</v>
      </c>
      <c r="BC138" s="72">
        <f t="shared" si="189"/>
        <v>0</v>
      </c>
      <c r="BD138" s="72">
        <f t="shared" si="190"/>
        <v>0</v>
      </c>
      <c r="BE138" s="72">
        <f t="shared" si="191"/>
        <v>0</v>
      </c>
      <c r="BF138" s="73">
        <f t="shared" si="192"/>
        <v>0</v>
      </c>
      <c r="BG138" s="73">
        <f t="shared" si="193"/>
        <v>0</v>
      </c>
      <c r="BI138" s="500"/>
      <c r="BX138" s="1143"/>
      <c r="BY138" s="1143"/>
      <c r="BZ138" s="1143"/>
      <c r="CA138" s="1143"/>
      <c r="CC138" t="s">
        <v>189</v>
      </c>
      <c r="CD138"/>
      <c r="CE138" s="1155"/>
    </row>
    <row r="139" spans="1:92" ht="13.8">
      <c r="A139" s="659" t="s">
        <v>190</v>
      </c>
      <c r="B139" s="660" t="s">
        <v>191</v>
      </c>
      <c r="C139" s="660" t="s">
        <v>192</v>
      </c>
      <c r="D139" s="660" t="s">
        <v>192</v>
      </c>
      <c r="E139" s="661" t="s">
        <v>215</v>
      </c>
      <c r="F139" s="660" t="str">
        <f t="shared" si="198"/>
        <v>ELSMB</v>
      </c>
      <c r="G139" s="660" t="s">
        <v>193</v>
      </c>
      <c r="H139" s="660" t="s">
        <v>33</v>
      </c>
      <c r="I139" s="38"/>
      <c r="J139" s="38"/>
      <c r="K139" s="38"/>
      <c r="L139" s="38"/>
      <c r="M139" s="32"/>
      <c r="N139" s="32"/>
      <c r="O139" s="687"/>
      <c r="P139" s="32"/>
      <c r="Q139" s="32"/>
      <c r="R139" s="32"/>
      <c r="S139" s="687"/>
      <c r="T139" s="32"/>
      <c r="U139" s="32"/>
      <c r="V139" s="32"/>
      <c r="W139" s="32"/>
      <c r="X139" s="32"/>
      <c r="Y139" s="32"/>
      <c r="Z139" s="32"/>
      <c r="AA139" s="564"/>
      <c r="AB139" s="42">
        <f t="shared" si="168"/>
        <v>0</v>
      </c>
      <c r="AC139" s="42">
        <f t="shared" si="164"/>
        <v>0</v>
      </c>
      <c r="AD139" s="43">
        <f t="shared" si="165"/>
        <v>0</v>
      </c>
      <c r="AE139" s="1127">
        <f t="shared" si="169"/>
        <v>0</v>
      </c>
      <c r="AF139" s="1127">
        <f t="shared" si="170"/>
        <v>0</v>
      </c>
      <c r="AG139" s="1127">
        <f t="shared" si="171"/>
        <v>0</v>
      </c>
      <c r="AH139" s="1133">
        <f t="shared" si="172"/>
        <v>0</v>
      </c>
      <c r="AI139" s="1133">
        <f t="shared" si="173"/>
        <v>0</v>
      </c>
      <c r="AJ139" s="1133">
        <f t="shared" si="174"/>
        <v>0</v>
      </c>
      <c r="AK139" s="811">
        <f t="shared" si="175"/>
        <v>0</v>
      </c>
      <c r="AL139" s="811">
        <f t="shared" si="176"/>
        <v>0</v>
      </c>
      <c r="AM139" s="564">
        <f t="shared" si="177"/>
        <v>0</v>
      </c>
      <c r="AN139" s="42">
        <f t="shared" si="178"/>
        <v>0</v>
      </c>
      <c r="AO139" s="42">
        <f t="shared" si="179"/>
        <v>0</v>
      </c>
      <c r="AP139" s="42">
        <f t="shared" si="180"/>
        <v>0</v>
      </c>
      <c r="AQ139" s="80"/>
      <c r="AR139" s="80"/>
      <c r="AS139" s="85">
        <f t="shared" si="199"/>
        <v>1.0209999999999999</v>
      </c>
      <c r="AT139" s="85">
        <f t="shared" si="200"/>
        <v>1.0762</v>
      </c>
      <c r="AU139" s="72">
        <f t="shared" si="181"/>
        <v>0</v>
      </c>
      <c r="AV139" s="72">
        <f t="shared" si="182"/>
        <v>0</v>
      </c>
      <c r="AW139" s="72">
        <f t="shared" si="183"/>
        <v>0</v>
      </c>
      <c r="AX139" s="72">
        <f t="shared" si="184"/>
        <v>0</v>
      </c>
      <c r="AY139" s="72">
        <f t="shared" si="185"/>
        <v>0</v>
      </c>
      <c r="AZ139" s="72">
        <f t="shared" si="186"/>
        <v>0</v>
      </c>
      <c r="BA139" s="72">
        <f t="shared" si="187"/>
        <v>0</v>
      </c>
      <c r="BB139" s="73">
        <f t="shared" si="188"/>
        <v>0</v>
      </c>
      <c r="BC139" s="72">
        <f t="shared" si="189"/>
        <v>0</v>
      </c>
      <c r="BD139" s="72">
        <f t="shared" si="190"/>
        <v>0</v>
      </c>
      <c r="BE139" s="72">
        <f t="shared" si="191"/>
        <v>0</v>
      </c>
      <c r="BF139" s="73">
        <f t="shared" si="192"/>
        <v>0</v>
      </c>
      <c r="BG139" s="73">
        <f t="shared" si="193"/>
        <v>0</v>
      </c>
      <c r="BI139" s="500"/>
      <c r="BX139" s="1143"/>
      <c r="BY139" s="1143"/>
      <c r="BZ139" s="1143"/>
      <c r="CA139" s="1143"/>
      <c r="CC139" t="s">
        <v>193</v>
      </c>
      <c r="CD139"/>
      <c r="CE139" s="1155"/>
    </row>
    <row r="140" spans="1:92" ht="13.8">
      <c r="A140" s="662" t="str">
        <f>+A139</f>
        <v>ELSM</v>
      </c>
      <c r="B140" s="663"/>
      <c r="C140" s="664" t="s">
        <v>194</v>
      </c>
      <c r="D140" s="664" t="s">
        <v>194</v>
      </c>
      <c r="E140" s="665" t="s">
        <v>216</v>
      </c>
      <c r="F140" s="664" t="str">
        <f t="shared" si="198"/>
        <v>ELSMA</v>
      </c>
      <c r="G140" s="664" t="s">
        <v>195</v>
      </c>
      <c r="H140" s="664" t="s">
        <v>25</v>
      </c>
      <c r="I140" s="38"/>
      <c r="J140" s="38"/>
      <c r="K140" s="38"/>
      <c r="L140" s="38"/>
      <c r="M140" s="32"/>
      <c r="N140" s="32"/>
      <c r="O140" s="687"/>
      <c r="P140" s="32"/>
      <c r="Q140" s="32"/>
      <c r="R140" s="32"/>
      <c r="S140" s="687"/>
      <c r="T140" s="32"/>
      <c r="U140" s="32"/>
      <c r="V140" s="32"/>
      <c r="W140" s="32"/>
      <c r="X140" s="32"/>
      <c r="Y140" s="32"/>
      <c r="Z140" s="32"/>
      <c r="AA140" s="564"/>
      <c r="AB140" s="42">
        <f t="shared" si="168"/>
        <v>0</v>
      </c>
      <c r="AC140" s="42">
        <f t="shared" si="164"/>
        <v>0</v>
      </c>
      <c r="AD140" s="43">
        <f t="shared" si="165"/>
        <v>0</v>
      </c>
      <c r="AE140" s="1127">
        <f t="shared" si="169"/>
        <v>0</v>
      </c>
      <c r="AF140" s="1127">
        <f t="shared" si="170"/>
        <v>0</v>
      </c>
      <c r="AG140" s="1127">
        <f t="shared" si="171"/>
        <v>0</v>
      </c>
      <c r="AH140" s="1133">
        <f t="shared" si="172"/>
        <v>0</v>
      </c>
      <c r="AI140" s="1133">
        <f t="shared" si="173"/>
        <v>0</v>
      </c>
      <c r="AJ140" s="1133">
        <f t="shared" si="174"/>
        <v>0</v>
      </c>
      <c r="AK140" s="811">
        <f t="shared" si="175"/>
        <v>0</v>
      </c>
      <c r="AL140" s="811">
        <f t="shared" si="176"/>
        <v>0</v>
      </c>
      <c r="AM140" s="564">
        <f t="shared" si="177"/>
        <v>0</v>
      </c>
      <c r="AN140" s="42">
        <f t="shared" si="178"/>
        <v>0</v>
      </c>
      <c r="AO140" s="42">
        <f t="shared" si="179"/>
        <v>0</v>
      </c>
      <c r="AP140" s="42">
        <f t="shared" si="180"/>
        <v>0</v>
      </c>
      <c r="AQ140" s="80"/>
      <c r="AR140" s="80"/>
      <c r="AS140" s="85">
        <f t="shared" si="199"/>
        <v>1.0129999999999999</v>
      </c>
      <c r="AT140" s="85">
        <f t="shared" si="200"/>
        <v>1.0874999999999999</v>
      </c>
      <c r="AU140" s="72">
        <f t="shared" si="181"/>
        <v>0</v>
      </c>
      <c r="AV140" s="72">
        <f t="shared" si="182"/>
        <v>0</v>
      </c>
      <c r="AW140" s="72">
        <f t="shared" si="183"/>
        <v>0</v>
      </c>
      <c r="AX140" s="72">
        <f t="shared" si="184"/>
        <v>0</v>
      </c>
      <c r="AY140" s="72">
        <f t="shared" si="185"/>
        <v>0</v>
      </c>
      <c r="AZ140" s="72">
        <f t="shared" si="186"/>
        <v>0</v>
      </c>
      <c r="BA140" s="72">
        <f t="shared" si="187"/>
        <v>0</v>
      </c>
      <c r="BB140" s="73">
        <f t="shared" si="188"/>
        <v>0</v>
      </c>
      <c r="BC140" s="72">
        <f t="shared" si="189"/>
        <v>0</v>
      </c>
      <c r="BD140" s="72">
        <f t="shared" si="190"/>
        <v>0</v>
      </c>
      <c r="BE140" s="72">
        <f t="shared" si="191"/>
        <v>0</v>
      </c>
      <c r="BF140" s="73">
        <f t="shared" si="192"/>
        <v>0</v>
      </c>
      <c r="BG140" s="73">
        <f t="shared" si="193"/>
        <v>0</v>
      </c>
      <c r="BI140" s="500"/>
      <c r="BX140" s="1143"/>
      <c r="BY140" s="1143"/>
      <c r="BZ140" s="1143"/>
      <c r="CA140" s="1143"/>
      <c r="CC140" t="s">
        <v>195</v>
      </c>
      <c r="CD140"/>
      <c r="CE140" s="1155"/>
    </row>
    <row r="141" spans="1:92" ht="13.8">
      <c r="A141" s="666" t="str">
        <f>+A140</f>
        <v>ELSM</v>
      </c>
      <c r="B141" s="667"/>
      <c r="C141" s="667"/>
      <c r="D141" s="660" t="s">
        <v>194</v>
      </c>
      <c r="E141" s="668" t="s">
        <v>216</v>
      </c>
      <c r="F141" s="667" t="str">
        <f t="shared" si="198"/>
        <v>ELSMA</v>
      </c>
      <c r="G141" s="667"/>
      <c r="H141" s="669" t="s">
        <v>28</v>
      </c>
      <c r="I141" s="39"/>
      <c r="J141" s="39"/>
      <c r="K141" s="39"/>
      <c r="L141" s="39"/>
      <c r="M141" s="33"/>
      <c r="N141" s="33"/>
      <c r="O141" s="688"/>
      <c r="P141" s="33"/>
      <c r="Q141" s="33"/>
      <c r="R141" s="33"/>
      <c r="S141" s="688"/>
      <c r="T141" s="33"/>
      <c r="U141" s="33"/>
      <c r="V141" s="33"/>
      <c r="W141" s="33"/>
      <c r="X141" s="64"/>
      <c r="Y141" s="64"/>
      <c r="Z141" s="64"/>
      <c r="AA141" s="565"/>
      <c r="AB141" s="46">
        <f t="shared" si="168"/>
        <v>0</v>
      </c>
      <c r="AC141" s="46">
        <f t="shared" si="164"/>
        <v>0</v>
      </c>
      <c r="AD141" s="45">
        <f t="shared" si="165"/>
        <v>0</v>
      </c>
      <c r="AE141" s="1128">
        <f t="shared" si="169"/>
        <v>0</v>
      </c>
      <c r="AF141" s="1128">
        <f t="shared" si="170"/>
        <v>0</v>
      </c>
      <c r="AG141" s="1128">
        <f t="shared" si="171"/>
        <v>0</v>
      </c>
      <c r="AH141" s="693">
        <f t="shared" si="172"/>
        <v>0</v>
      </c>
      <c r="AI141" s="693">
        <f t="shared" si="173"/>
        <v>0</v>
      </c>
      <c r="AJ141" s="695">
        <f t="shared" si="174"/>
        <v>0</v>
      </c>
      <c r="AK141" s="812">
        <f t="shared" si="175"/>
        <v>0</v>
      </c>
      <c r="AL141" s="812">
        <f t="shared" si="176"/>
        <v>0</v>
      </c>
      <c r="AM141" s="565">
        <f t="shared" si="177"/>
        <v>0</v>
      </c>
      <c r="AN141" s="46">
        <f t="shared" si="178"/>
        <v>0</v>
      </c>
      <c r="AO141" s="46">
        <f t="shared" si="179"/>
        <v>0</v>
      </c>
      <c r="AP141" s="44">
        <f t="shared" si="180"/>
        <v>0</v>
      </c>
      <c r="AQ141" s="81"/>
      <c r="AR141" s="81"/>
      <c r="AS141" s="86">
        <f t="shared" si="199"/>
        <v>1.0174000000000001</v>
      </c>
      <c r="AT141" s="86">
        <f t="shared" si="200"/>
        <v>1.089</v>
      </c>
      <c r="AU141" s="74">
        <f t="shared" si="181"/>
        <v>0</v>
      </c>
      <c r="AV141" s="74">
        <f t="shared" si="182"/>
        <v>0</v>
      </c>
      <c r="AW141" s="74">
        <f t="shared" si="183"/>
        <v>0</v>
      </c>
      <c r="AX141" s="74">
        <f t="shared" si="184"/>
        <v>0</v>
      </c>
      <c r="AY141" s="74">
        <f t="shared" si="185"/>
        <v>0</v>
      </c>
      <c r="AZ141" s="75">
        <f t="shared" si="186"/>
        <v>0</v>
      </c>
      <c r="BA141" s="75">
        <f t="shared" si="187"/>
        <v>0</v>
      </c>
      <c r="BB141" s="76">
        <f t="shared" si="188"/>
        <v>0</v>
      </c>
      <c r="BC141" s="74">
        <f t="shared" si="189"/>
        <v>0</v>
      </c>
      <c r="BD141" s="74">
        <f t="shared" si="190"/>
        <v>0</v>
      </c>
      <c r="BE141" s="74">
        <f t="shared" si="191"/>
        <v>0</v>
      </c>
      <c r="BF141" s="76">
        <f t="shared" si="192"/>
        <v>0</v>
      </c>
      <c r="BG141" s="76">
        <f t="shared" si="193"/>
        <v>0</v>
      </c>
      <c r="BI141" s="500"/>
      <c r="BX141" s="1144"/>
      <c r="BY141" s="1144"/>
      <c r="BZ141" s="1144"/>
      <c r="CA141" s="1144"/>
      <c r="CC141"/>
      <c r="CD141"/>
      <c r="CE141" s="1155"/>
    </row>
    <row r="142" spans="1:92" ht="13.8">
      <c r="A142" s="666" t="str">
        <f>+A141</f>
        <v>ELSM</v>
      </c>
      <c r="B142" s="667"/>
      <c r="C142" s="660" t="s">
        <v>196</v>
      </c>
      <c r="D142" s="660" t="s">
        <v>196</v>
      </c>
      <c r="E142" s="661" t="s">
        <v>215</v>
      </c>
      <c r="F142" s="660" t="str">
        <f t="shared" si="198"/>
        <v>ELSMB</v>
      </c>
      <c r="G142" s="660" t="s">
        <v>197</v>
      </c>
      <c r="H142" s="660" t="s">
        <v>45</v>
      </c>
      <c r="I142" s="38"/>
      <c r="J142" s="38"/>
      <c r="K142" s="38"/>
      <c r="L142" s="38"/>
      <c r="M142" s="32"/>
      <c r="N142" s="32"/>
      <c r="O142" s="687"/>
      <c r="P142" s="32"/>
      <c r="Q142" s="32"/>
      <c r="R142" s="32"/>
      <c r="S142" s="687"/>
      <c r="T142" s="32"/>
      <c r="U142" s="32"/>
      <c r="V142" s="32"/>
      <c r="W142" s="32"/>
      <c r="X142" s="32"/>
      <c r="Y142" s="32"/>
      <c r="Z142" s="32"/>
      <c r="AA142" s="564"/>
      <c r="AB142" s="42">
        <f t="shared" si="168"/>
        <v>0</v>
      </c>
      <c r="AC142" s="42">
        <f t="shared" si="164"/>
        <v>0</v>
      </c>
      <c r="AD142" s="43">
        <f t="shared" si="165"/>
        <v>0</v>
      </c>
      <c r="AE142" s="1127">
        <f t="shared" si="169"/>
        <v>0</v>
      </c>
      <c r="AF142" s="1127">
        <f t="shared" si="170"/>
        <v>0</v>
      </c>
      <c r="AG142" s="1127">
        <f t="shared" si="171"/>
        <v>0</v>
      </c>
      <c r="AH142" s="1133">
        <f t="shared" si="172"/>
        <v>0</v>
      </c>
      <c r="AI142" s="1133">
        <f t="shared" si="173"/>
        <v>0</v>
      </c>
      <c r="AJ142" s="1133">
        <f t="shared" si="174"/>
        <v>0</v>
      </c>
      <c r="AK142" s="811">
        <f t="shared" si="175"/>
        <v>0</v>
      </c>
      <c r="AL142" s="811">
        <f t="shared" si="176"/>
        <v>0</v>
      </c>
      <c r="AM142" s="564">
        <f t="shared" si="177"/>
        <v>0</v>
      </c>
      <c r="AN142" s="42">
        <f t="shared" si="178"/>
        <v>0</v>
      </c>
      <c r="AO142" s="42">
        <f t="shared" si="179"/>
        <v>0</v>
      </c>
      <c r="AP142" s="42">
        <f t="shared" si="180"/>
        <v>0</v>
      </c>
      <c r="AQ142" s="80"/>
      <c r="AR142" s="80"/>
      <c r="AS142" s="85">
        <f t="shared" si="199"/>
        <v>1.038</v>
      </c>
      <c r="AT142" s="85">
        <f t="shared" si="200"/>
        <v>1.0704</v>
      </c>
      <c r="AU142" s="72">
        <f t="shared" si="181"/>
        <v>0</v>
      </c>
      <c r="AV142" s="72">
        <f t="shared" si="182"/>
        <v>0</v>
      </c>
      <c r="AW142" s="72">
        <f t="shared" si="183"/>
        <v>0</v>
      </c>
      <c r="AX142" s="72">
        <f t="shared" si="184"/>
        <v>0</v>
      </c>
      <c r="AY142" s="72">
        <f t="shared" si="185"/>
        <v>0</v>
      </c>
      <c r="AZ142" s="72">
        <f t="shared" si="186"/>
        <v>0</v>
      </c>
      <c r="BA142" s="72">
        <f t="shared" si="187"/>
        <v>0</v>
      </c>
      <c r="BB142" s="73">
        <f t="shared" si="188"/>
        <v>0</v>
      </c>
      <c r="BC142" s="72">
        <f t="shared" si="189"/>
        <v>0</v>
      </c>
      <c r="BD142" s="72">
        <f t="shared" si="190"/>
        <v>0</v>
      </c>
      <c r="BE142" s="72">
        <f t="shared" si="191"/>
        <v>0</v>
      </c>
      <c r="BF142" s="73">
        <f t="shared" si="192"/>
        <v>0</v>
      </c>
      <c r="BG142" s="73">
        <f t="shared" si="193"/>
        <v>0</v>
      </c>
      <c r="BI142" s="500"/>
      <c r="BX142" s="1143"/>
      <c r="BY142" s="1143"/>
      <c r="BZ142" s="1143"/>
      <c r="CA142" s="1143"/>
      <c r="CC142" t="s">
        <v>197</v>
      </c>
      <c r="CD142"/>
      <c r="CE142" s="1155"/>
    </row>
    <row r="143" spans="1:92" ht="13.8">
      <c r="A143" s="666" t="str">
        <f>+A142</f>
        <v>ELSM</v>
      </c>
      <c r="B143" s="667"/>
      <c r="C143" s="660" t="s">
        <v>198</v>
      </c>
      <c r="D143" s="660" t="s">
        <v>198</v>
      </c>
      <c r="E143" s="661" t="s">
        <v>215</v>
      </c>
      <c r="F143" s="660" t="str">
        <f t="shared" si="198"/>
        <v>ELSMB</v>
      </c>
      <c r="G143" s="660" t="s">
        <v>199</v>
      </c>
      <c r="H143" s="660" t="s">
        <v>28</v>
      </c>
      <c r="I143" s="38"/>
      <c r="J143" s="38"/>
      <c r="K143" s="38"/>
      <c r="L143" s="38"/>
      <c r="M143" s="32"/>
      <c r="N143" s="32"/>
      <c r="O143" s="687"/>
      <c r="P143" s="32"/>
      <c r="Q143" s="32"/>
      <c r="R143" s="32"/>
      <c r="S143" s="687"/>
      <c r="T143" s="32"/>
      <c r="U143" s="32"/>
      <c r="V143" s="32"/>
      <c r="W143" s="32"/>
      <c r="X143" s="32"/>
      <c r="Y143" s="32"/>
      <c r="Z143" s="32"/>
      <c r="AA143" s="564"/>
      <c r="AB143" s="42">
        <f t="shared" si="168"/>
        <v>0</v>
      </c>
      <c r="AC143" s="42">
        <f t="shared" si="164"/>
        <v>0</v>
      </c>
      <c r="AD143" s="43">
        <f t="shared" si="165"/>
        <v>0</v>
      </c>
      <c r="AE143" s="1127">
        <f t="shared" si="169"/>
        <v>0</v>
      </c>
      <c r="AF143" s="1127">
        <f t="shared" si="170"/>
        <v>0</v>
      </c>
      <c r="AG143" s="1127">
        <f t="shared" si="171"/>
        <v>0</v>
      </c>
      <c r="AH143" s="1133">
        <f t="shared" si="172"/>
        <v>0</v>
      </c>
      <c r="AI143" s="1133">
        <f t="shared" si="173"/>
        <v>0</v>
      </c>
      <c r="AJ143" s="1133">
        <f t="shared" si="174"/>
        <v>0</v>
      </c>
      <c r="AK143" s="811">
        <f t="shared" si="175"/>
        <v>0</v>
      </c>
      <c r="AL143" s="811">
        <f t="shared" si="176"/>
        <v>0</v>
      </c>
      <c r="AM143" s="564">
        <f t="shared" si="177"/>
        <v>0</v>
      </c>
      <c r="AN143" s="42">
        <f t="shared" si="178"/>
        <v>0</v>
      </c>
      <c r="AO143" s="42">
        <f t="shared" si="179"/>
        <v>0</v>
      </c>
      <c r="AP143" s="42">
        <f t="shared" si="180"/>
        <v>0</v>
      </c>
      <c r="AQ143" s="80"/>
      <c r="AR143" s="80"/>
      <c r="AS143" s="85">
        <f t="shared" si="199"/>
        <v>1.0174000000000001</v>
      </c>
      <c r="AT143" s="85">
        <f t="shared" si="200"/>
        <v>1.089</v>
      </c>
      <c r="AU143" s="72">
        <f t="shared" si="181"/>
        <v>0</v>
      </c>
      <c r="AV143" s="72">
        <f t="shared" si="182"/>
        <v>0</v>
      </c>
      <c r="AW143" s="72">
        <f t="shared" si="183"/>
        <v>0</v>
      </c>
      <c r="AX143" s="72">
        <f t="shared" si="184"/>
        <v>0</v>
      </c>
      <c r="AY143" s="72">
        <f t="shared" si="185"/>
        <v>0</v>
      </c>
      <c r="AZ143" s="72">
        <f t="shared" si="186"/>
        <v>0</v>
      </c>
      <c r="BA143" s="72">
        <f t="shared" si="187"/>
        <v>0</v>
      </c>
      <c r="BB143" s="73">
        <f t="shared" si="188"/>
        <v>0</v>
      </c>
      <c r="BC143" s="72">
        <f t="shared" si="189"/>
        <v>0</v>
      </c>
      <c r="BD143" s="72">
        <f t="shared" si="190"/>
        <v>0</v>
      </c>
      <c r="BE143" s="72">
        <f t="shared" si="191"/>
        <v>0</v>
      </c>
      <c r="BF143" s="73">
        <f t="shared" si="192"/>
        <v>0</v>
      </c>
      <c r="BG143" s="73">
        <f t="shared" si="193"/>
        <v>0</v>
      </c>
      <c r="BI143" s="500"/>
      <c r="BX143" s="1143"/>
      <c r="BY143" s="1143"/>
      <c r="BZ143" s="1143"/>
      <c r="CA143" s="1143"/>
      <c r="CC143" t="s">
        <v>199</v>
      </c>
      <c r="CD143"/>
      <c r="CE143" s="1155"/>
    </row>
    <row r="144" spans="1:92" ht="13.8">
      <c r="A144" s="659" t="s">
        <v>202</v>
      </c>
      <c r="B144" s="660" t="s">
        <v>203</v>
      </c>
      <c r="C144" s="660" t="s">
        <v>204</v>
      </c>
      <c r="D144" s="660" t="s">
        <v>204</v>
      </c>
      <c r="E144" s="661" t="s">
        <v>215</v>
      </c>
      <c r="F144" s="660" t="str">
        <f t="shared" si="198"/>
        <v>ELUCB</v>
      </c>
      <c r="G144" s="660" t="s">
        <v>205</v>
      </c>
      <c r="H144" s="660" t="s">
        <v>25</v>
      </c>
      <c r="I144" s="186">
        <v>3.8488109551831785E-3</v>
      </c>
      <c r="J144" s="186">
        <v>1.872294533530858E-3</v>
      </c>
      <c r="K144" s="186">
        <v>6.7358982300635166E-3</v>
      </c>
      <c r="L144" s="186">
        <v>3.2603473517366119E-3</v>
      </c>
      <c r="M144" s="32">
        <f>VLOOKUP($G144,'BD 2006-2014'!$C$8:$CX$70,'BD 2006-2014'!CK$1,0)</f>
        <v>417.19400000000002</v>
      </c>
      <c r="N144" s="32">
        <f>VLOOKUP($G144,'BD 2006-2014'!$C$8:$CX$70,'BD 2006-2014'!CL$1,0)</f>
        <v>400.017</v>
      </c>
      <c r="O144" s="687">
        <f>VLOOKUP($G144,'BD 2006-2014'!$C$8:$CX$70,'BD 2006-2014'!CM$1,0)</f>
        <v>401.43419999999998</v>
      </c>
      <c r="P144" s="32">
        <f>VLOOKUP($G144,'BD 2006-2014'!$C$8:$CX$70,'BD 2006-2014'!CN$1,0)</f>
        <v>350.04360000000003</v>
      </c>
      <c r="Q144" s="32">
        <f>VLOOKUP($G144,'BD 2006-2014'!$C$8:$CX$70,'BD 2006-2014'!CO$1,0)</f>
        <v>392.74479999999994</v>
      </c>
      <c r="R144" s="32">
        <f>VLOOKUP($G144,'BD 2006-2014'!$C$8:$CX$70,'BD 2006-2014'!CP$1,0)</f>
        <v>394.49470000000002</v>
      </c>
      <c r="S144" s="687">
        <f>VLOOKUP($G144,'BD 2006-2014'!$C$8:$CX$70,'BD 2006-2014'!CQ$1,0)</f>
        <v>439.35669999999999</v>
      </c>
      <c r="T144" s="32">
        <f>VLOOKUP($G144,'BD 2006-2014'!$C$8:$CX$70,'BD 2006-2014'!CR$1,0)</f>
        <v>400.87360000000001</v>
      </c>
      <c r="U144" s="32">
        <f>VLOOKUP($G144,'BD 2006-2014'!$C$8:$CX$70,'BD 2006-2014'!CS$1,0)</f>
        <v>415.98169999999999</v>
      </c>
      <c r="V144" s="32">
        <f>VLOOKUP($G144,'BD 2006-2014'!$C$8:$CX$70,'BD 2006-2014'!CT$1,0)</f>
        <v>439.08179999999993</v>
      </c>
      <c r="W144" s="32">
        <f>VLOOKUP($G144,'BD 2006-2014'!$C$8:$CX$70,'BD 2006-2014'!CU$1,0)</f>
        <v>453.45170000000002</v>
      </c>
      <c r="X144" s="32">
        <f>VLOOKUP($G144,'BD 2006-2014'!$C$8:$CX$70,'BD 2006-2014'!CV$1,0)</f>
        <v>516.29739999999993</v>
      </c>
      <c r="Y144" s="32">
        <f>VLOOKUP($G144,'BD 2006-2014'!$C$8:$CX$70,'BD 2006-2014'!CW$1,0)</f>
        <v>448.59160000000008</v>
      </c>
      <c r="Z144" s="32">
        <f>VLOOKUP($G144,'BD 2006-2014'!$C$8:$CX$70,'BD 2006-2014'!CX$1,0)</f>
        <v>416.42509999999993</v>
      </c>
      <c r="AA144" s="564">
        <f>+O144*(1+$K144)^12</f>
        <v>435.11196800841429</v>
      </c>
      <c r="AB144" s="42">
        <f t="shared" si="168"/>
        <v>363.98703376424339</v>
      </c>
      <c r="AC144" s="42">
        <f t="shared" si="164"/>
        <v>408.38916860165705</v>
      </c>
      <c r="AD144" s="43">
        <f t="shared" si="165"/>
        <v>410.20877310345077</v>
      </c>
      <c r="AE144" s="1127">
        <f t="shared" si="169"/>
        <v>460.08382006345187</v>
      </c>
      <c r="AF144" s="1127">
        <f t="shared" si="170"/>
        <v>419.78523885168516</v>
      </c>
      <c r="AG144" s="1127">
        <f t="shared" si="171"/>
        <v>435.60607955333063</v>
      </c>
      <c r="AH144" s="1133">
        <f t="shared" si="172"/>
        <v>449.04910902835798</v>
      </c>
      <c r="AI144" s="1133">
        <f t="shared" si="173"/>
        <v>463.74521073839617</v>
      </c>
      <c r="AJ144" s="1133">
        <f t="shared" si="174"/>
        <v>528.01752990822615</v>
      </c>
      <c r="AK144" s="811">
        <f t="shared" si="175"/>
        <v>486.22557297819526</v>
      </c>
      <c r="AL144" s="811">
        <f t="shared" si="176"/>
        <v>451.36050886820482</v>
      </c>
      <c r="AM144" s="564">
        <f t="shared" si="177"/>
        <v>471.61508587000151</v>
      </c>
      <c r="AN144" s="42">
        <f t="shared" si="178"/>
        <v>378.48588218294077</v>
      </c>
      <c r="AO144" s="42">
        <f t="shared" si="179"/>
        <v>424.6567059096713</v>
      </c>
      <c r="AP144" s="42">
        <f t="shared" si="180"/>
        <v>426.54879148195994</v>
      </c>
      <c r="AQ144" s="80">
        <v>0.19499199216743335</v>
      </c>
      <c r="AR144" s="80">
        <v>0.80500800783256665</v>
      </c>
      <c r="AS144" s="85">
        <f t="shared" si="199"/>
        <v>1.0129999999999999</v>
      </c>
      <c r="AT144" s="85">
        <f t="shared" si="200"/>
        <v>1.0874999999999999</v>
      </c>
      <c r="AU144" s="72">
        <f t="shared" si="181"/>
        <v>498.89368336783468</v>
      </c>
      <c r="AV144" s="72">
        <f t="shared" si="182"/>
        <v>455.19575977542615</v>
      </c>
      <c r="AW144" s="72">
        <f t="shared" si="183"/>
        <v>472.35115004872711</v>
      </c>
      <c r="AX144" s="72">
        <f t="shared" si="184"/>
        <v>486.92815145141452</v>
      </c>
      <c r="AY144" s="72">
        <f t="shared" si="185"/>
        <v>502.86392661572734</v>
      </c>
      <c r="AZ144" s="72">
        <f t="shared" si="186"/>
        <v>572.55786639567293</v>
      </c>
      <c r="BA144" s="72">
        <f t="shared" si="187"/>
        <v>527.2405950230401</v>
      </c>
      <c r="BB144" s="73">
        <f t="shared" si="188"/>
        <v>489.43452687595777</v>
      </c>
      <c r="BC144" s="72">
        <f t="shared" si="189"/>
        <v>511.39765638590268</v>
      </c>
      <c r="BD144" s="72">
        <f t="shared" si="190"/>
        <v>410.41264141592751</v>
      </c>
      <c r="BE144" s="72">
        <f t="shared" si="191"/>
        <v>460.47815406529401</v>
      </c>
      <c r="BF144" s="73">
        <f t="shared" si="192"/>
        <v>462.52984442961946</v>
      </c>
      <c r="BG144" s="73">
        <f t="shared" si="193"/>
        <v>5850.2839558505439</v>
      </c>
      <c r="BI144" s="500"/>
      <c r="BX144" s="1143">
        <f>+'BD 2006-2014'!GB33</f>
        <v>2.2006743768740837E-2</v>
      </c>
      <c r="BY144" s="1143">
        <f>+'BD 2006-2014'!GC33</f>
        <v>2.0398465752079636E-2</v>
      </c>
      <c r="BZ144" s="1143">
        <f>+'BD 2006-2014'!GD33</f>
        <v>1.8269679093016456E-2</v>
      </c>
      <c r="CA144" s="1143">
        <f>+'BD 2006-2014'!GE33</f>
        <v>2.0796914328555842E-2</v>
      </c>
      <c r="CC144" t="s">
        <v>205</v>
      </c>
      <c r="CD144" s="1154">
        <v>3.6768986913856549E-2</v>
      </c>
      <c r="CE144" s="1155">
        <v>0.96323101308614345</v>
      </c>
      <c r="CN144" s="1621" t="s">
        <v>1333</v>
      </c>
    </row>
    <row r="145" spans="1:92" ht="13.8">
      <c r="A145" s="1236" t="s">
        <v>206</v>
      </c>
      <c r="B145" s="1198" t="s">
        <v>124</v>
      </c>
      <c r="C145" s="1198" t="s">
        <v>207</v>
      </c>
      <c r="D145" s="1198" t="s">
        <v>207</v>
      </c>
      <c r="E145" s="1222" t="s">
        <v>215</v>
      </c>
      <c r="F145" s="1198" t="str">
        <f t="shared" si="198"/>
        <v>EPANB</v>
      </c>
      <c r="G145" s="1198" t="s">
        <v>208</v>
      </c>
      <c r="H145" s="1198" t="s">
        <v>25</v>
      </c>
      <c r="I145" s="38">
        <v>8.192013552192642E-3</v>
      </c>
      <c r="J145" s="38">
        <v>9.2214300128979788E-3</v>
      </c>
      <c r="K145" s="38">
        <v>1.0585648404875575E-2</v>
      </c>
      <c r="L145" s="38">
        <v>8.3050998692020261E-3</v>
      </c>
      <c r="M145" s="32">
        <f>VLOOKUP($G145,'BD 2006-2014'!$C$8:$CX$70,'BD 2006-2014'!CK$1,0)</f>
        <v>0</v>
      </c>
      <c r="N145" s="32">
        <f>VLOOKUP($G145,'BD 2006-2014'!$C$8:$CX$70,'BD 2006-2014'!CL$1,0)</f>
        <v>0</v>
      </c>
      <c r="O145" s="687">
        <f>VLOOKUP($G145,'BD 2006-2014'!$C$8:$CX$70,'BD 2006-2014'!CM$1,0)</f>
        <v>0</v>
      </c>
      <c r="P145" s="32">
        <f>VLOOKUP($G145,'BD 2006-2014'!$C$8:$CX$70,'BD 2006-2014'!CN$1,0)</f>
        <v>0</v>
      </c>
      <c r="Q145" s="32">
        <f>VLOOKUP($G145,'BD 2006-2014'!$C$8:$CX$70,'BD 2006-2014'!CO$1,0)</f>
        <v>0</v>
      </c>
      <c r="R145" s="32">
        <f>VLOOKUP($G145,'BD 2006-2014'!$C$8:$CX$70,'BD 2006-2014'!CP$1,0)</f>
        <v>0</v>
      </c>
      <c r="S145" s="687">
        <f>VLOOKUP($G145,'BD 2006-2014'!$C$8:$CX$70,'BD 2006-2014'!CQ$1,0)</f>
        <v>0</v>
      </c>
      <c r="T145" s="32">
        <f>VLOOKUP($G145,'BD 2006-2014'!$C$8:$CX$70,'BD 2006-2014'!CR$1,0)</f>
        <v>0</v>
      </c>
      <c r="U145" s="32">
        <f>VLOOKUP($G145,'BD 2006-2014'!$C$8:$CX$70,'BD 2006-2014'!CS$1,0)</f>
        <v>0</v>
      </c>
      <c r="V145" s="32">
        <f>VLOOKUP($G145,'BD 2006-2014'!$C$8:$CX$70,'BD 2006-2014'!CT$1,0)</f>
        <v>0</v>
      </c>
      <c r="W145" s="32">
        <f>VLOOKUP($G145,'BD 2006-2014'!$C$8:$CX$70,'BD 2006-2014'!CU$1,0)</f>
        <v>0</v>
      </c>
      <c r="X145" s="32">
        <f>VLOOKUP($G145,'BD 2006-2014'!$C$8:$CX$70,'BD 2006-2014'!CV$1,0)</f>
        <v>0</v>
      </c>
      <c r="Y145" s="32">
        <f>VLOOKUP($G145,'BD 2006-2014'!$C$8:$CX$70,'BD 2006-2014'!CW$1,0)</f>
        <v>0</v>
      </c>
      <c r="Z145" s="32">
        <f>VLOOKUP($G145,'BD 2006-2014'!$C$8:$CX$70,'BD 2006-2014'!CX$1,0)</f>
        <v>0</v>
      </c>
      <c r="AA145" s="564">
        <f>+O145*(1+$K145)^12</f>
        <v>0</v>
      </c>
      <c r="AB145" s="42">
        <f t="shared" si="168"/>
        <v>0</v>
      </c>
      <c r="AC145" s="42">
        <f t="shared" si="164"/>
        <v>0</v>
      </c>
      <c r="AD145" s="43">
        <f t="shared" si="165"/>
        <v>0</v>
      </c>
      <c r="AE145" s="1127">
        <f t="shared" si="169"/>
        <v>0</v>
      </c>
      <c r="AF145" s="1127">
        <f t="shared" si="170"/>
        <v>0</v>
      </c>
      <c r="AG145" s="1127">
        <f t="shared" si="171"/>
        <v>0</v>
      </c>
      <c r="AH145" s="1133">
        <f t="shared" si="172"/>
        <v>0</v>
      </c>
      <c r="AI145" s="1133">
        <f t="shared" si="173"/>
        <v>0</v>
      </c>
      <c r="AJ145" s="1133">
        <f t="shared" si="174"/>
        <v>0</v>
      </c>
      <c r="AK145" s="811">
        <f t="shared" si="175"/>
        <v>0</v>
      </c>
      <c r="AL145" s="811">
        <f t="shared" si="176"/>
        <v>0</v>
      </c>
      <c r="AM145" s="564">
        <f t="shared" si="177"/>
        <v>0</v>
      </c>
      <c r="AN145" s="42">
        <f t="shared" si="178"/>
        <v>0</v>
      </c>
      <c r="AO145" s="42">
        <f t="shared" si="179"/>
        <v>0</v>
      </c>
      <c r="AP145" s="42">
        <f t="shared" si="180"/>
        <v>0</v>
      </c>
      <c r="AQ145" s="80"/>
      <c r="AR145" s="80"/>
      <c r="AS145" s="85">
        <f t="shared" si="199"/>
        <v>1.0129999999999999</v>
      </c>
      <c r="AT145" s="85">
        <f t="shared" si="200"/>
        <v>1.0874999999999999</v>
      </c>
      <c r="AU145" s="72"/>
      <c r="AV145" s="72"/>
      <c r="AW145" s="72"/>
      <c r="AX145" s="72"/>
      <c r="AY145" s="72"/>
      <c r="AZ145" s="72"/>
      <c r="BA145" s="72"/>
      <c r="BB145" s="73"/>
      <c r="BC145" s="72"/>
      <c r="BD145" s="72"/>
      <c r="BE145" s="72"/>
      <c r="BF145" s="73"/>
      <c r="BG145" s="1234"/>
      <c r="BI145" s="500"/>
      <c r="BX145" s="1143">
        <f>+'BD 2006-2014'!GB26</f>
        <v>-0.32791989268170307</v>
      </c>
      <c r="BY145" s="1143">
        <f>+'BD 2006-2014'!GC26</f>
        <v>-0.32809258335945085</v>
      </c>
      <c r="BZ145" s="1143">
        <f>+'BD 2006-2014'!GD26</f>
        <v>-0.26574662611381289</v>
      </c>
      <c r="CA145" s="1143">
        <f>+'BD 2006-2014'!GE26</f>
        <v>-0.32770631865625283</v>
      </c>
      <c r="CC145" t="s">
        <v>208</v>
      </c>
      <c r="CD145" s="1154">
        <v>0</v>
      </c>
      <c r="CE145" s="1155">
        <v>1</v>
      </c>
    </row>
    <row r="146" spans="1:92" ht="13.8">
      <c r="A146" s="670" t="s">
        <v>209</v>
      </c>
      <c r="B146" s="664" t="s">
        <v>210</v>
      </c>
      <c r="C146" s="664" t="s">
        <v>211</v>
      </c>
      <c r="D146" s="664" t="s">
        <v>211</v>
      </c>
      <c r="E146" s="665" t="s">
        <v>216</v>
      </c>
      <c r="F146" s="664" t="str">
        <f t="shared" si="198"/>
        <v>ELPUA</v>
      </c>
      <c r="G146" s="664" t="s">
        <v>492</v>
      </c>
      <c r="H146" s="664" t="s">
        <v>33</v>
      </c>
      <c r="I146" s="38"/>
      <c r="J146" s="38"/>
      <c r="K146" s="38"/>
      <c r="L146" s="38"/>
      <c r="M146" s="32"/>
      <c r="N146" s="32"/>
      <c r="O146" s="687"/>
      <c r="P146" s="32"/>
      <c r="Q146" s="32"/>
      <c r="R146" s="32"/>
      <c r="S146" s="687"/>
      <c r="T146" s="32"/>
      <c r="U146" s="32"/>
      <c r="V146" s="32"/>
      <c r="W146" s="32"/>
      <c r="X146" s="32"/>
      <c r="Y146" s="32"/>
      <c r="Z146" s="32"/>
      <c r="AA146" s="564"/>
      <c r="AB146" s="42">
        <f t="shared" si="168"/>
        <v>0</v>
      </c>
      <c r="AC146" s="42">
        <f t="shared" si="164"/>
        <v>0</v>
      </c>
      <c r="AD146" s="43">
        <f t="shared" si="165"/>
        <v>0</v>
      </c>
      <c r="AE146" s="1127">
        <f t="shared" si="169"/>
        <v>0</v>
      </c>
      <c r="AF146" s="1127">
        <f t="shared" si="170"/>
        <v>0</v>
      </c>
      <c r="AG146" s="1127">
        <f t="shared" si="171"/>
        <v>0</v>
      </c>
      <c r="AH146" s="1133">
        <f t="shared" si="172"/>
        <v>0</v>
      </c>
      <c r="AI146" s="1133">
        <f t="shared" si="173"/>
        <v>0</v>
      </c>
      <c r="AJ146" s="1133">
        <f t="shared" si="174"/>
        <v>0</v>
      </c>
      <c r="AK146" s="811">
        <f t="shared" si="175"/>
        <v>0</v>
      </c>
      <c r="AL146" s="811">
        <f t="shared" si="176"/>
        <v>0</v>
      </c>
      <c r="AM146" s="564">
        <f t="shared" si="177"/>
        <v>0</v>
      </c>
      <c r="AN146" s="42">
        <f t="shared" si="178"/>
        <v>0</v>
      </c>
      <c r="AO146" s="42">
        <f t="shared" si="179"/>
        <v>0</v>
      </c>
      <c r="AP146" s="42">
        <f t="shared" si="180"/>
        <v>0</v>
      </c>
      <c r="AQ146" s="80"/>
      <c r="AR146" s="80"/>
      <c r="AS146" s="85">
        <f t="shared" si="199"/>
        <v>1.0209999999999999</v>
      </c>
      <c r="AT146" s="85">
        <f t="shared" si="200"/>
        <v>1.0762</v>
      </c>
      <c r="AU146" s="72">
        <f t="shared" si="181"/>
        <v>0</v>
      </c>
      <c r="AV146" s="72">
        <f t="shared" si="182"/>
        <v>0</v>
      </c>
      <c r="AW146" s="72">
        <f t="shared" si="183"/>
        <v>0</v>
      </c>
      <c r="AX146" s="72">
        <f t="shared" si="184"/>
        <v>0</v>
      </c>
      <c r="AY146" s="72">
        <f t="shared" si="185"/>
        <v>0</v>
      </c>
      <c r="AZ146" s="72">
        <f t="shared" si="186"/>
        <v>0</v>
      </c>
      <c r="BA146" s="72">
        <f t="shared" si="187"/>
        <v>0</v>
      </c>
      <c r="BB146" s="73">
        <f t="shared" si="188"/>
        <v>0</v>
      </c>
      <c r="BC146" s="72">
        <f t="shared" si="189"/>
        <v>0</v>
      </c>
      <c r="BD146" s="72">
        <f t="shared" si="190"/>
        <v>0</v>
      </c>
      <c r="BE146" s="72">
        <f t="shared" si="191"/>
        <v>0</v>
      </c>
      <c r="BF146" s="73">
        <f t="shared" si="192"/>
        <v>0</v>
      </c>
      <c r="BG146" s="73">
        <f t="shared" si="193"/>
        <v>0</v>
      </c>
      <c r="BI146" s="500"/>
      <c r="BX146" s="1143"/>
      <c r="BY146" s="1143"/>
      <c r="BZ146" s="1143"/>
      <c r="CA146" s="1143"/>
      <c r="CC146" t="s">
        <v>492</v>
      </c>
      <c r="CD146"/>
      <c r="CE146" s="1155"/>
    </row>
    <row r="147" spans="1:92" ht="13.8">
      <c r="A147" s="666" t="str">
        <f>+A146</f>
        <v>ELPU</v>
      </c>
      <c r="B147" s="667"/>
      <c r="C147" s="667"/>
      <c r="D147" s="700" t="s">
        <v>211</v>
      </c>
      <c r="E147" s="1098" t="s">
        <v>216</v>
      </c>
      <c r="F147" s="667" t="str">
        <f t="shared" si="198"/>
        <v>ELPUA</v>
      </c>
      <c r="G147" s="660" t="s">
        <v>212</v>
      </c>
      <c r="H147" s="669" t="s">
        <v>45</v>
      </c>
      <c r="I147" s="39">
        <v>-1.4097002354040494E-3</v>
      </c>
      <c r="J147" s="39">
        <v>-1.1329596039945347E-3</v>
      </c>
      <c r="K147" s="39">
        <v>-2.6988797864613279E-4</v>
      </c>
      <c r="L147" s="39">
        <v>-4.3321573249205754E-3</v>
      </c>
      <c r="M147" s="33">
        <f>VLOOKUP($G147,'BD 2006-2014'!$C$8:$CX$70,'BD 2006-2014'!CK$1,0)</f>
        <v>0</v>
      </c>
      <c r="N147" s="33">
        <f>VLOOKUP($G147,'BD 2006-2014'!$C$8:$CX$70,'BD 2006-2014'!CL$1,0)</f>
        <v>0</v>
      </c>
      <c r="O147" s="688">
        <f>VLOOKUP($G147,'BD 2006-2014'!$C$8:$CX$70,'BD 2006-2014'!CM$1,0)</f>
        <v>0</v>
      </c>
      <c r="P147" s="33">
        <f>VLOOKUP($G147,'BD 2006-2014'!$C$8:$CX$70,'BD 2006-2014'!CN$1,0)</f>
        <v>0</v>
      </c>
      <c r="Q147" s="33">
        <f>VLOOKUP($G147,'BD 2006-2014'!$C$8:$CX$70,'BD 2006-2014'!CO$1,0)</f>
        <v>0</v>
      </c>
      <c r="R147" s="33">
        <f>VLOOKUP($G147,'BD 2006-2014'!$C$8:$CX$70,'BD 2006-2014'!CP$1,0)</f>
        <v>0</v>
      </c>
      <c r="S147" s="688">
        <f>VLOOKUP($G147,'BD 2006-2014'!$C$8:$CX$70,'BD 2006-2014'!CQ$1,0)</f>
        <v>0</v>
      </c>
      <c r="T147" s="33">
        <f>VLOOKUP($G147,'BD 2006-2014'!$C$8:$CX$70,'BD 2006-2014'!CR$1,0)</f>
        <v>0</v>
      </c>
      <c r="U147" s="33">
        <f>VLOOKUP($G147,'BD 2006-2014'!$C$8:$CX$70,'BD 2006-2014'!CS$1,0)</f>
        <v>0</v>
      </c>
      <c r="V147" s="33">
        <f>VLOOKUP($G147,'BD 2006-2014'!$C$8:$CX$70,'BD 2006-2014'!CT$1,0)</f>
        <v>0</v>
      </c>
      <c r="W147" s="33">
        <f>VLOOKUP($G147,'BD 2006-2014'!$C$8:$CX$70,'BD 2006-2014'!CU$1,0)</f>
        <v>0</v>
      </c>
      <c r="X147" s="64">
        <f>VLOOKUP($G147,'BD 2006-2014'!$C$8:$CX$70,'BD 2006-2014'!CV$1,0)</f>
        <v>0</v>
      </c>
      <c r="Y147" s="64">
        <f>VLOOKUP($G147,'BD 2006-2014'!$C$8:$CX$70,'BD 2006-2014'!CW$1,0)</f>
        <v>0</v>
      </c>
      <c r="Z147" s="64">
        <f>VLOOKUP($G147,'BD 2006-2014'!$C$8:$CX$70,'BD 2006-2014'!CX$1,0)</f>
        <v>0</v>
      </c>
      <c r="AA147" s="565">
        <f>+O147*(1+$K147)^12</f>
        <v>0</v>
      </c>
      <c r="AB147" s="46">
        <f t="shared" si="168"/>
        <v>0</v>
      </c>
      <c r="AC147" s="46">
        <f t="shared" si="164"/>
        <v>0</v>
      </c>
      <c r="AD147" s="45">
        <f t="shared" si="165"/>
        <v>0</v>
      </c>
      <c r="AE147" s="1128">
        <f t="shared" si="169"/>
        <v>0</v>
      </c>
      <c r="AF147" s="1128">
        <f t="shared" si="170"/>
        <v>0</v>
      </c>
      <c r="AG147" s="1128">
        <f t="shared" si="171"/>
        <v>0</v>
      </c>
      <c r="AH147" s="693">
        <f t="shared" si="172"/>
        <v>0</v>
      </c>
      <c r="AI147" s="693">
        <f t="shared" si="173"/>
        <v>0</v>
      </c>
      <c r="AJ147" s="695">
        <f t="shared" si="174"/>
        <v>0</v>
      </c>
      <c r="AK147" s="812">
        <f t="shared" si="175"/>
        <v>0</v>
      </c>
      <c r="AL147" s="812">
        <f t="shared" si="176"/>
        <v>0</v>
      </c>
      <c r="AM147" s="565">
        <f t="shared" si="177"/>
        <v>0</v>
      </c>
      <c r="AN147" s="46">
        <f t="shared" si="178"/>
        <v>0</v>
      </c>
      <c r="AO147" s="46">
        <f t="shared" si="179"/>
        <v>0</v>
      </c>
      <c r="AP147" s="44">
        <f t="shared" si="180"/>
        <v>0</v>
      </c>
      <c r="AQ147" s="81"/>
      <c r="AR147" s="81"/>
      <c r="AS147" s="86">
        <f t="shared" si="199"/>
        <v>1.038</v>
      </c>
      <c r="AT147" s="86">
        <f t="shared" si="200"/>
        <v>1.0704</v>
      </c>
      <c r="AU147" s="31"/>
      <c r="AV147" s="31"/>
      <c r="AW147" s="31"/>
      <c r="AX147" s="31"/>
      <c r="AY147" s="31"/>
      <c r="AZ147" s="394"/>
      <c r="BA147" s="394"/>
      <c r="BB147" s="615"/>
      <c r="BC147" s="31"/>
      <c r="BD147" s="31"/>
      <c r="BE147" s="31"/>
      <c r="BF147" s="615"/>
      <c r="BG147" s="76">
        <f t="shared" si="193"/>
        <v>0</v>
      </c>
      <c r="BI147" s="500"/>
      <c r="BX147" s="1144">
        <f>+'BD 2006-2014'!GB27</f>
        <v>-0.33576369384859367</v>
      </c>
      <c r="BY147" s="1144">
        <f>+'BD 2006-2014'!GC27</f>
        <v>-0.32890655724570766</v>
      </c>
      <c r="BZ147" s="1144">
        <f>+'BD 2006-2014'!GD27</f>
        <v>-0.27094885738551738</v>
      </c>
      <c r="CA147" s="1144">
        <f>+'BD 2006-2014'!GE27</f>
        <v>-0.33910233791380739</v>
      </c>
      <c r="CC147" t="s">
        <v>212</v>
      </c>
      <c r="CD147" s="1154"/>
      <c r="CE147" s="1155"/>
    </row>
    <row r="148" spans="1:92" ht="13.8">
      <c r="A148" s="659" t="s">
        <v>375</v>
      </c>
      <c r="B148" s="660"/>
      <c r="C148" s="660"/>
      <c r="D148" s="660" t="str">
        <f>+A148</f>
        <v>Adinelsa</v>
      </c>
      <c r="E148" s="661" t="s">
        <v>215</v>
      </c>
      <c r="F148" s="660" t="str">
        <f>+A148&amp;E148</f>
        <v>AdinelsaB</v>
      </c>
      <c r="G148" s="25" t="s">
        <v>375</v>
      </c>
      <c r="H148" s="660" t="s">
        <v>28</v>
      </c>
      <c r="I148" s="186">
        <v>3.8488109551831785E-3</v>
      </c>
      <c r="J148" s="186">
        <v>1.872294533530858E-3</v>
      </c>
      <c r="K148" s="186">
        <v>6.7358982300635166E-3</v>
      </c>
      <c r="L148" s="186">
        <v>3.2603473517366119E-3</v>
      </c>
      <c r="M148" s="32">
        <f>VLOOKUP($G148,'BD 2006-2014'!$C$8:$CX$70,'BD 2006-2014'!CK$1,0)</f>
        <v>429.44803999999999</v>
      </c>
      <c r="N148" s="32">
        <f>VLOOKUP($G148,'BD 2006-2014'!$C$8:$CX$70,'BD 2006-2014'!CL$1,0)</f>
        <v>435.34831000000008</v>
      </c>
      <c r="O148" s="687">
        <f>VLOOKUP($G148,'BD 2006-2014'!$C$8:$CX$70,'BD 2006-2014'!CM$1,0)</f>
        <v>392.85740000000004</v>
      </c>
      <c r="P148" s="32">
        <f>VLOOKUP($G148,'BD 2006-2014'!$C$8:$CX$70,'BD 2006-2014'!CN$1,0)</f>
        <v>392.10169000000002</v>
      </c>
      <c r="Q148" s="32">
        <f>VLOOKUP($G148,'BD 2006-2014'!$C$8:$CX$70,'BD 2006-2014'!CO$1,0)</f>
        <v>389.80525999999998</v>
      </c>
      <c r="R148" s="32">
        <f>VLOOKUP($G148,'BD 2006-2014'!$C$8:$CX$70,'BD 2006-2014'!CP$1,0)</f>
        <v>410.05176000000006</v>
      </c>
      <c r="S148" s="687">
        <f>VLOOKUP($G148,'BD 2006-2014'!$C$8:$CX$70,'BD 2006-2014'!CQ$1,0)</f>
        <v>329.32668999999999</v>
      </c>
      <c r="T148" s="32">
        <f>VLOOKUP($G148,'BD 2006-2014'!$C$8:$CX$70,'BD 2006-2014'!CR$1,0)</f>
        <v>341.84596000000005</v>
      </c>
      <c r="U148" s="32">
        <f>VLOOKUP($G148,'BD 2006-2014'!$C$8:$CX$70,'BD 2006-2014'!CS$1,0)</f>
        <v>367.58375000000001</v>
      </c>
      <c r="V148" s="32">
        <f>VLOOKUP($G148,'BD 2006-2014'!$C$8:$CX$70,'BD 2006-2014'!CT$1,0)</f>
        <v>378.67131999999998</v>
      </c>
      <c r="W148" s="32">
        <f>VLOOKUP($G148,'BD 2006-2014'!$C$8:$CX$70,'BD 2006-2014'!CU$1,0)</f>
        <v>364.82591000000002</v>
      </c>
      <c r="X148" s="32">
        <f>VLOOKUP($G148,'BD 2006-2014'!$C$8:$CX$70,'BD 2006-2014'!CV$1,0)</f>
        <v>348.85971999999998</v>
      </c>
      <c r="Y148" s="32">
        <f>VLOOKUP($G148,'BD 2006-2014'!$C$8:$CX$70,'BD 2006-2014'!CW$1,0)</f>
        <v>355.5511600000001</v>
      </c>
      <c r="Z148" s="32">
        <f>VLOOKUP($G148,'BD 2006-2014'!$C$8:$CX$70,'BD 2006-2014'!CX$1,0)</f>
        <v>345.97586999999999</v>
      </c>
      <c r="AA148" s="564">
        <f>+O148*(1+$K148)^12</f>
        <v>425.81562921312843</v>
      </c>
      <c r="AB148" s="42">
        <f t="shared" ref="AB148:AD151" si="201">+P148*(1+$L148)^12</f>
        <v>407.72044133087104</v>
      </c>
      <c r="AC148" s="42">
        <f t="shared" si="201"/>
        <v>405.33253667000241</v>
      </c>
      <c r="AD148" s="43">
        <f t="shared" si="201"/>
        <v>426.3855240096018</v>
      </c>
      <c r="AE148" s="1127">
        <f t="shared" ref="AE148:AG151" si="202">+S148*(1+$I148)^12</f>
        <v>344.86302720330013</v>
      </c>
      <c r="AF148" s="1127">
        <f t="shared" si="202"/>
        <v>357.97290709361664</v>
      </c>
      <c r="AG148" s="1127">
        <f t="shared" si="202"/>
        <v>384.92490473742379</v>
      </c>
      <c r="AH148" s="1133">
        <f t="shared" ref="AH148:AJ151" si="203">+V148*(1+$J148)^12</f>
        <v>387.26729019647877</v>
      </c>
      <c r="AI148" s="1133">
        <f t="shared" si="203"/>
        <v>373.10758459120819</v>
      </c>
      <c r="AJ148" s="1133">
        <f t="shared" si="203"/>
        <v>356.77895654495916</v>
      </c>
      <c r="AK148" s="811">
        <f t="shared" ref="AK148:AM151" si="204">+Y148*(1+$K148)^12</f>
        <v>385.37963371151397</v>
      </c>
      <c r="AL148" s="811">
        <f t="shared" si="204"/>
        <v>375.0010379761448</v>
      </c>
      <c r="AM148" s="564">
        <f t="shared" si="204"/>
        <v>461.53884356555955</v>
      </c>
      <c r="AN148" s="42">
        <f t="shared" ref="AN148:AP151" si="205">+AB148*(1+$L148)^12</f>
        <v>423.9613409445908</v>
      </c>
      <c r="AO148" s="42">
        <f t="shared" si="205"/>
        <v>421.47831787426077</v>
      </c>
      <c r="AP148" s="42">
        <f t="shared" si="205"/>
        <v>443.36991770244487</v>
      </c>
      <c r="AQ148" s="80">
        <v>0</v>
      </c>
      <c r="AR148" s="80">
        <v>1</v>
      </c>
      <c r="AS148" s="85">
        <f>VLOOKUP($H148,FEPD,2,0)</f>
        <v>1.0174000000000001</v>
      </c>
      <c r="AT148" s="85">
        <f>VLOOKUP($H148,FEPD,3,0)</f>
        <v>1.089</v>
      </c>
      <c r="AU148" s="72">
        <f t="shared" ref="AU148" si="206">+(AE148*$AQ148)*$AS148+(AE148*$AR148)*$AT148*$AS148</f>
        <v>382.09050818165832</v>
      </c>
      <c r="AV148" s="72">
        <f t="shared" ref="AV148" si="207">+(AF148*$AQ148)*$AS148+(AF148*$AR148)*$AT148*$AS148</f>
        <v>396.61558125230266</v>
      </c>
      <c r="AW148" s="72">
        <f t="shared" ref="AW148" si="208">+(AG148*$AQ148)*$AS148+(AG148*$AR148)*$AT148*$AS148</f>
        <v>426.47700930896207</v>
      </c>
      <c r="AX148" s="72">
        <f t="shared" ref="AX148" si="209">+(AH148*$AQ148)*$AS148+(AH148*$AR148)*$AT148*$AS148</f>
        <v>429.07225199898238</v>
      </c>
      <c r="AY148" s="72">
        <f t="shared" ref="AY148" si="210">+(AI148*$AQ148)*$AS148+(AI148*$AR148)*$AT148*$AS148</f>
        <v>413.3840259972107</v>
      </c>
      <c r="AZ148" s="72">
        <f t="shared" ref="AZ148" si="211">+(AJ148*$AQ148)*$AS148+(AJ148*$AR148)*$AT148*$AS148</f>
        <v>395.29274541344836</v>
      </c>
      <c r="BA148" s="72">
        <f t="shared" ref="BA148" si="212">+(AK148*$AQ148)*$AS148+(AK148*$AR148)*$AT148*$AS148</f>
        <v>426.98082563918473</v>
      </c>
      <c r="BB148" s="72">
        <f t="shared" ref="BB148" si="213">+(AL148*$AQ148)*$AS148+(AL148*$AR148)*$AT148*$AS148</f>
        <v>415.48187502421649</v>
      </c>
      <c r="BC148" s="72">
        <f t="shared" ref="BC148" si="214">+(AM148*$AQ148)*$AS148+(AM148*$AR148)*$AT148*$AS148</f>
        <v>511.36131557408072</v>
      </c>
      <c r="BD148" s="72">
        <f t="shared" ref="BD148" si="215">+(AN148*$AQ148)*$AS148+(AN148*$AR148)*$AT148*$AS148</f>
        <v>469.72737415368209</v>
      </c>
      <c r="BE148" s="72">
        <f t="shared" ref="BE148" si="216">+(AO148*$AQ148)*$AS148+(AO148*$AR148)*$AT148*$AS148</f>
        <v>466.97631221914219</v>
      </c>
      <c r="BF148" s="72">
        <f t="shared" ref="BF148" si="217">+(AP148*$AQ148)*$AS148+(AP148*$AR148)*$AT148*$AS148</f>
        <v>491.23107960053903</v>
      </c>
      <c r="BG148" s="73">
        <f>SUM(AU148:BF148)</f>
        <v>5224.6909043634114</v>
      </c>
      <c r="BX148" s="1143">
        <f>+'BD 2006-2014'!GB67</f>
        <v>1.2954439594735091E-2</v>
      </c>
      <c r="BY148" s="1143">
        <f>+'BD 2006-2014'!GC67</f>
        <v>1.1452533892919003E-2</v>
      </c>
      <c r="BZ148" s="1143" t="e">
        <f>+'BD 2006-2014'!GD67</f>
        <v>#N/A</v>
      </c>
      <c r="CA148" s="1143">
        <f>+'BD 2006-2014'!GE67</f>
        <v>1.4329727039912778E-2</v>
      </c>
      <c r="CN148" s="1621" t="s">
        <v>1340</v>
      </c>
    </row>
    <row r="149" spans="1:92" ht="13.8">
      <c r="A149" s="659" t="s">
        <v>1272</v>
      </c>
      <c r="B149" s="660"/>
      <c r="C149" s="660"/>
      <c r="D149" s="660" t="s">
        <v>1272</v>
      </c>
      <c r="E149" s="661" t="s">
        <v>215</v>
      </c>
      <c r="F149" s="660" t="str">
        <f>+A149&amp;E149</f>
        <v>EilhichaB</v>
      </c>
      <c r="G149" s="25" t="s">
        <v>1272</v>
      </c>
      <c r="H149" s="660" t="s">
        <v>28</v>
      </c>
      <c r="I149" s="186">
        <v>3.8488109551831785E-3</v>
      </c>
      <c r="J149" s="186">
        <v>1.872294533530858E-3</v>
      </c>
      <c r="K149" s="186">
        <v>6.7358982300635166E-3</v>
      </c>
      <c r="L149" s="186">
        <v>3.2603473517366119E-3</v>
      </c>
      <c r="M149" s="32">
        <f>VLOOKUP($G149,'BD 2006-2014'!$C$8:$CX$70,'BD 2006-2014'!CK$1,0)</f>
        <v>187.80614500000001</v>
      </c>
      <c r="N149" s="32">
        <f>VLOOKUP($G149,'BD 2006-2014'!$C$8:$CX$70,'BD 2006-2014'!CL$1,0)</f>
        <v>194.08119000000005</v>
      </c>
      <c r="O149" s="687">
        <f>VLOOKUP($G149,'BD 2006-2014'!$C$8:$CX$70,'BD 2006-2014'!CM$1,0)</f>
        <v>216.54853000000003</v>
      </c>
      <c r="P149" s="32">
        <f>VLOOKUP($G149,'BD 2006-2014'!$C$8:$CX$70,'BD 2006-2014'!CN$1,0)</f>
        <v>166.70751999999999</v>
      </c>
      <c r="Q149" s="32">
        <f>VLOOKUP($G149,'BD 2006-2014'!$C$8:$CX$70,'BD 2006-2014'!CO$1,0)</f>
        <v>166.32530999999997</v>
      </c>
      <c r="R149" s="32">
        <f>VLOOKUP($G149,'BD 2006-2014'!$C$8:$CX$70,'BD 2006-2014'!CP$1,0)</f>
        <v>201.86950999999999</v>
      </c>
      <c r="S149" s="687">
        <f>VLOOKUP($G149,'BD 2006-2014'!$C$8:$CX$70,'BD 2006-2014'!CQ$1,0)</f>
        <v>191.87568000000002</v>
      </c>
      <c r="T149" s="32">
        <f>VLOOKUP($G149,'BD 2006-2014'!$C$8:$CX$70,'BD 2006-2014'!CR$1,0)</f>
        <v>225.03128000000004</v>
      </c>
      <c r="U149" s="32">
        <f>VLOOKUP($G149,'BD 2006-2014'!$C$8:$CX$70,'BD 2006-2014'!CS$1,0)</f>
        <v>208.44193000000004</v>
      </c>
      <c r="V149" s="32">
        <f>VLOOKUP($G149,'BD 2006-2014'!$C$8:$CX$70,'BD 2006-2014'!CT$1,0)</f>
        <v>209.51857999999999</v>
      </c>
      <c r="W149" s="32">
        <f>VLOOKUP($G149,'BD 2006-2014'!$C$8:$CX$70,'BD 2006-2014'!CU$1,0)</f>
        <v>218.23855</v>
      </c>
      <c r="X149" s="32">
        <f>VLOOKUP($G149,'BD 2006-2014'!$C$8:$CX$70,'BD 2006-2014'!CV$1,0)</f>
        <v>211.39605999999998</v>
      </c>
      <c r="Y149" s="32">
        <f>VLOOKUP($G149,'BD 2006-2014'!$C$8:$CX$70,'BD 2006-2014'!CW$1,0)</f>
        <v>213.37788</v>
      </c>
      <c r="Z149" s="32">
        <f>VLOOKUP($G149,'BD 2006-2014'!$C$8:$CX$70,'BD 2006-2014'!CX$1,0)</f>
        <v>200.81918999999999</v>
      </c>
      <c r="AA149" s="564">
        <f>+O149*(1+$K149)^12</f>
        <v>234.7155699679528</v>
      </c>
      <c r="AB149" s="42">
        <f>+P149*(1+$L149)^12</f>
        <v>173.34805067423966</v>
      </c>
      <c r="AC149" s="42">
        <f>+Q149*(1+$L149)^12</f>
        <v>172.9506159427518</v>
      </c>
      <c r="AD149" s="43">
        <f>+R149*(1+$L149)^12</f>
        <v>209.91066299267081</v>
      </c>
      <c r="AE149" s="1127">
        <f>+S149*(1+$I149)^12</f>
        <v>200.92761947563901</v>
      </c>
      <c r="AF149" s="1127">
        <f>+T149*(1+$I149)^12</f>
        <v>235.6473702032273</v>
      </c>
      <c r="AG149" s="1127">
        <f>+U149*(1+$I149)^12</f>
        <v>218.27539995588697</v>
      </c>
      <c r="AH149" s="1133">
        <f>+V149*(1+$J149)^12</f>
        <v>214.27472437683991</v>
      </c>
      <c r="AI149" s="1133">
        <f>+W149*(1+$J149)^12</f>
        <v>223.1926407178361</v>
      </c>
      <c r="AJ149" s="1133">
        <f>+X149*(1+$J149)^12</f>
        <v>216.19482382350012</v>
      </c>
      <c r="AK149" s="811">
        <f>+Y149*(1+$K149)^12</f>
        <v>231.27892266344838</v>
      </c>
      <c r="AL149" s="811">
        <f>+Z149*(1+$K149)^12</f>
        <v>217.66663870381663</v>
      </c>
      <c r="AM149" s="564">
        <f>+AA149*(1+$K149)^12</f>
        <v>254.40670867348274</v>
      </c>
      <c r="AN149" s="42">
        <f>+AB149*(1+$L149)^12</f>
        <v>180.2530963963639</v>
      </c>
      <c r="AO149" s="42">
        <f>+AC149*(1+$L149)^12</f>
        <v>179.83983048026329</v>
      </c>
      <c r="AP149" s="42">
        <f>+AD149*(1+$L149)^12</f>
        <v>218.2721226104062</v>
      </c>
      <c r="AQ149" s="80"/>
      <c r="AR149" s="80">
        <v>1</v>
      </c>
      <c r="AS149" s="85">
        <f>VLOOKUP($H149,FEPD,2,0)</f>
        <v>1.0174000000000001</v>
      </c>
      <c r="AT149" s="85">
        <f>VLOOKUP($H149,FEPD,3,0)</f>
        <v>1.089</v>
      </c>
      <c r="AU149" s="72">
        <f t="shared" ref="AU149:BF149" si="218">+(AE149*$AQ149)*$AS149+(AE149*$AR149)*$AT149*$AS149</f>
        <v>222.61747469936697</v>
      </c>
      <c r="AV149" s="72">
        <f t="shared" si="218"/>
        <v>261.08517391034741</v>
      </c>
      <c r="AW149" s="72">
        <f t="shared" si="218"/>
        <v>241.83792379556505</v>
      </c>
      <c r="AX149" s="72">
        <f t="shared" si="218"/>
        <v>237.40538088870565</v>
      </c>
      <c r="AY149" s="72">
        <f t="shared" si="218"/>
        <v>247.28597381362951</v>
      </c>
      <c r="AZ149" s="72">
        <f t="shared" si="218"/>
        <v>239.53275238249361</v>
      </c>
      <c r="BA149" s="72">
        <f t="shared" si="218"/>
        <v>256.24515857447591</v>
      </c>
      <c r="BB149" s="73">
        <f t="shared" si="218"/>
        <v>241.16344761859946</v>
      </c>
      <c r="BC149" s="72">
        <f t="shared" si="218"/>
        <v>281.86955670539305</v>
      </c>
      <c r="BD149" s="72">
        <f t="shared" si="218"/>
        <v>199.71116579801642</v>
      </c>
      <c r="BE149" s="72">
        <f t="shared" si="218"/>
        <v>199.25328840484505</v>
      </c>
      <c r="BF149" s="73">
        <f t="shared" si="218"/>
        <v>241.83429266522791</v>
      </c>
      <c r="BG149" s="73">
        <f>SUM(AU149:BF149)</f>
        <v>2869.8415892566663</v>
      </c>
      <c r="BX149" s="1143"/>
      <c r="BY149" s="1143"/>
      <c r="BZ149" s="1143"/>
      <c r="CA149" s="1143"/>
      <c r="CN149" s="1621" t="s">
        <v>1333</v>
      </c>
    </row>
    <row r="150" spans="1:92" ht="13.8">
      <c r="A150" s="1236" t="s">
        <v>376</v>
      </c>
      <c r="B150" s="1198"/>
      <c r="C150" s="1198"/>
      <c r="D150" s="1198" t="str">
        <f>+A150</f>
        <v xml:space="preserve">Egepsa </v>
      </c>
      <c r="E150" s="1222" t="s">
        <v>215</v>
      </c>
      <c r="F150" s="1198" t="str">
        <f>+A150&amp;E150</f>
        <v>Egepsa B</v>
      </c>
      <c r="G150" s="1198"/>
      <c r="H150" s="1198" t="s">
        <v>28</v>
      </c>
      <c r="I150" s="38">
        <v>1.720717721175043E-2</v>
      </c>
      <c r="J150" s="38">
        <v>1.5584942869685529E-2</v>
      </c>
      <c r="K150" s="38">
        <v>4.6627964571200079E-3</v>
      </c>
      <c r="L150" s="38">
        <v>1.4556331999841779E-2</v>
      </c>
      <c r="M150" s="32"/>
      <c r="N150" s="32"/>
      <c r="O150" s="687"/>
      <c r="P150" s="32"/>
      <c r="Q150" s="32"/>
      <c r="R150" s="32"/>
      <c r="S150" s="687"/>
      <c r="T150" s="32"/>
      <c r="U150" s="32"/>
      <c r="V150" s="32"/>
      <c r="W150" s="32"/>
      <c r="X150" s="32"/>
      <c r="Y150" s="32"/>
      <c r="Z150" s="32"/>
      <c r="AA150" s="564">
        <f>+O150*(1+$K150)^12</f>
        <v>0</v>
      </c>
      <c r="AB150" s="42">
        <f t="shared" si="201"/>
        <v>0</v>
      </c>
      <c r="AC150" s="42">
        <f t="shared" si="201"/>
        <v>0</v>
      </c>
      <c r="AD150" s="43">
        <f t="shared" si="201"/>
        <v>0</v>
      </c>
      <c r="AE150" s="1127">
        <f t="shared" si="202"/>
        <v>0</v>
      </c>
      <c r="AF150" s="1127">
        <f t="shared" si="202"/>
        <v>0</v>
      </c>
      <c r="AG150" s="1127">
        <f t="shared" si="202"/>
        <v>0</v>
      </c>
      <c r="AH150" s="1133">
        <f t="shared" si="203"/>
        <v>0</v>
      </c>
      <c r="AI150" s="1133">
        <f t="shared" si="203"/>
        <v>0</v>
      </c>
      <c r="AJ150" s="1133">
        <f t="shared" si="203"/>
        <v>0</v>
      </c>
      <c r="AK150" s="811">
        <f t="shared" si="204"/>
        <v>0</v>
      </c>
      <c r="AL150" s="811">
        <f t="shared" si="204"/>
        <v>0</v>
      </c>
      <c r="AM150" s="564">
        <f t="shared" si="204"/>
        <v>0</v>
      </c>
      <c r="AN150" s="42">
        <f t="shared" si="205"/>
        <v>0</v>
      </c>
      <c r="AO150" s="42">
        <f t="shared" si="205"/>
        <v>0</v>
      </c>
      <c r="AP150" s="42">
        <f t="shared" si="205"/>
        <v>0</v>
      </c>
      <c r="AQ150" s="80">
        <v>0</v>
      </c>
      <c r="AR150" s="80"/>
      <c r="AS150" s="85">
        <f>VLOOKUP($H150,FEPD,2,0)</f>
        <v>1.0174000000000001</v>
      </c>
      <c r="AT150" s="85">
        <f>VLOOKUP($H150,FEPD,3,0)</f>
        <v>1.089</v>
      </c>
      <c r="AU150" s="72"/>
      <c r="AV150" s="72"/>
      <c r="AW150" s="72"/>
      <c r="AX150" s="72"/>
      <c r="AY150" s="72"/>
      <c r="AZ150" s="72"/>
      <c r="BA150" s="72"/>
      <c r="BB150" s="73"/>
      <c r="BC150" s="72"/>
      <c r="BD150" s="72"/>
      <c r="BE150" s="72"/>
      <c r="BF150" s="73"/>
      <c r="BG150" s="1234"/>
      <c r="BX150" s="1143"/>
      <c r="BY150" s="1143"/>
      <c r="BZ150" s="1143"/>
      <c r="CA150" s="1143"/>
      <c r="CN150" s="1621" t="s">
        <v>1339</v>
      </c>
    </row>
    <row r="151" spans="1:92" ht="13.8">
      <c r="A151" s="1237" t="s">
        <v>377</v>
      </c>
      <c r="B151" s="1238"/>
      <c r="C151" s="1238"/>
      <c r="D151" s="1239" t="str">
        <f>+A151</f>
        <v>Edelsa</v>
      </c>
      <c r="E151" s="1240" t="s">
        <v>215</v>
      </c>
      <c r="F151" s="1238" t="str">
        <f>+A151&amp;E151</f>
        <v>EdelsaB</v>
      </c>
      <c r="G151" s="1238"/>
      <c r="H151" s="1238" t="s">
        <v>28</v>
      </c>
      <c r="I151" s="186">
        <v>3.8488109551831785E-3</v>
      </c>
      <c r="J151" s="186">
        <v>1.872294533530858E-3</v>
      </c>
      <c r="K151" s="186">
        <v>6.7358982300635166E-3</v>
      </c>
      <c r="L151" s="186">
        <v>3.2603473517366119E-3</v>
      </c>
      <c r="M151" s="35"/>
      <c r="N151" s="35"/>
      <c r="O151" s="690"/>
      <c r="P151" s="35"/>
      <c r="Q151" s="35"/>
      <c r="R151" s="35"/>
      <c r="S151" s="690"/>
      <c r="T151" s="35"/>
      <c r="U151" s="35"/>
      <c r="V151" s="35"/>
      <c r="W151" s="35"/>
      <c r="X151" s="35"/>
      <c r="Y151" s="35"/>
      <c r="Z151" s="35"/>
      <c r="AA151" s="567">
        <f>+O151*(1+$K151)^12</f>
        <v>0</v>
      </c>
      <c r="AB151" s="49">
        <f t="shared" si="201"/>
        <v>0</v>
      </c>
      <c r="AC151" s="49">
        <f t="shared" si="201"/>
        <v>0</v>
      </c>
      <c r="AD151" s="50">
        <f t="shared" si="201"/>
        <v>0</v>
      </c>
      <c r="AE151" s="1130">
        <f t="shared" si="202"/>
        <v>0</v>
      </c>
      <c r="AF151" s="1130">
        <f t="shared" si="202"/>
        <v>0</v>
      </c>
      <c r="AG151" s="1130">
        <f t="shared" si="202"/>
        <v>0</v>
      </c>
      <c r="AH151" s="1135">
        <f t="shared" si="203"/>
        <v>0</v>
      </c>
      <c r="AI151" s="1135">
        <f t="shared" si="203"/>
        <v>0</v>
      </c>
      <c r="AJ151" s="1135">
        <f t="shared" si="203"/>
        <v>0</v>
      </c>
      <c r="AK151" s="814">
        <f t="shared" si="204"/>
        <v>0</v>
      </c>
      <c r="AL151" s="814">
        <f t="shared" si="204"/>
        <v>0</v>
      </c>
      <c r="AM151" s="567">
        <f t="shared" si="204"/>
        <v>0</v>
      </c>
      <c r="AN151" s="49">
        <f t="shared" si="205"/>
        <v>0</v>
      </c>
      <c r="AO151" s="49">
        <f t="shared" si="205"/>
        <v>0</v>
      </c>
      <c r="AP151" s="49">
        <f t="shared" si="205"/>
        <v>0</v>
      </c>
      <c r="AQ151" s="83">
        <v>0</v>
      </c>
      <c r="AR151" s="83"/>
      <c r="AS151" s="88">
        <f>VLOOKUP($H151,FEPD,2,0)</f>
        <v>1.0174000000000001</v>
      </c>
      <c r="AT151" s="88">
        <f>VLOOKUP($H151,FEPD,3,0)</f>
        <v>1.089</v>
      </c>
      <c r="AU151" s="11"/>
      <c r="AV151" s="11"/>
      <c r="AW151" s="11"/>
      <c r="AX151" s="11"/>
      <c r="AY151" s="11"/>
      <c r="AZ151" s="11"/>
      <c r="BA151" s="11"/>
      <c r="BB151" s="12"/>
      <c r="BC151" s="11"/>
      <c r="BD151" s="11"/>
      <c r="BE151" s="11"/>
      <c r="BF151" s="12"/>
      <c r="BG151" s="1235"/>
      <c r="BX151" s="1148"/>
      <c r="BY151" s="1148"/>
      <c r="BZ151" s="1148"/>
      <c r="CA151" s="1148"/>
    </row>
    <row r="152" spans="1:92" ht="13.8">
      <c r="A152" s="680"/>
      <c r="B152" s="684"/>
      <c r="C152" s="684"/>
      <c r="D152" s="684"/>
      <c r="E152" s="685"/>
      <c r="F152" s="684"/>
      <c r="G152" s="684"/>
      <c r="H152" s="686" t="s">
        <v>334</v>
      </c>
      <c r="I152" s="96">
        <f>+MAX(I14:I151)</f>
        <v>2.5842397946135447E-2</v>
      </c>
      <c r="J152" s="96">
        <f>+MAX(J14:J151)</f>
        <v>2.5767487030626715E-2</v>
      </c>
      <c r="K152" s="96">
        <f>+MAX(K14:K151)</f>
        <v>2.1003163263007319E-2</v>
      </c>
      <c r="L152" s="96">
        <f>+MAX(L14:L151)</f>
        <v>2.7051064522692174E-2</v>
      </c>
      <c r="M152" s="419">
        <f t="shared" ref="M152:AP152" si="219">SUM(M14:M151)</f>
        <v>29833.054674999985</v>
      </c>
      <c r="N152" s="419">
        <f t="shared" si="219"/>
        <v>29229.475989999992</v>
      </c>
      <c r="O152" s="691">
        <f t="shared" si="219"/>
        <v>30454.374876540973</v>
      </c>
      <c r="P152" s="419">
        <f t="shared" si="219"/>
        <v>27704.158753353608</v>
      </c>
      <c r="Q152" s="419">
        <f t="shared" si="219"/>
        <v>30357.058960283412</v>
      </c>
      <c r="R152" s="419">
        <f t="shared" si="219"/>
        <v>29576.498068948</v>
      </c>
      <c r="S152" s="691">
        <f t="shared" si="219"/>
        <v>31084.3108878774</v>
      </c>
      <c r="T152" s="419">
        <f t="shared" si="219"/>
        <v>30380.121954591981</v>
      </c>
      <c r="U152" s="419">
        <f t="shared" si="219"/>
        <v>31242.452862690603</v>
      </c>
      <c r="V152" s="419">
        <f t="shared" si="219"/>
        <v>29410.009097870003</v>
      </c>
      <c r="W152" s="419">
        <f t="shared" si="219"/>
        <v>28962.785722758003</v>
      </c>
      <c r="X152" s="419">
        <f t="shared" si="219"/>
        <v>30084.244952278405</v>
      </c>
      <c r="Y152" s="815">
        <f t="shared" si="219"/>
        <v>29018.241974337998</v>
      </c>
      <c r="Z152" s="815">
        <f t="shared" si="219"/>
        <v>29597.020923344135</v>
      </c>
      <c r="AA152" s="815">
        <f t="shared" si="219"/>
        <v>32399.719516526493</v>
      </c>
      <c r="AB152" s="417">
        <f t="shared" si="219"/>
        <v>29028.05780315636</v>
      </c>
      <c r="AC152" s="417">
        <f t="shared" si="219"/>
        <v>31799.48951959355</v>
      </c>
      <c r="AD152" s="418">
        <f t="shared" si="219"/>
        <v>30985.596766693256</v>
      </c>
      <c r="AE152" s="1131">
        <f t="shared" si="219"/>
        <v>32744.137302698509</v>
      </c>
      <c r="AF152" s="1131">
        <f t="shared" si="219"/>
        <v>31970.304015590496</v>
      </c>
      <c r="AG152" s="1131">
        <f t="shared" si="219"/>
        <v>32212.782422200606</v>
      </c>
      <c r="AH152" s="1136">
        <f t="shared" si="219"/>
        <v>30208.599426113065</v>
      </c>
      <c r="AI152" s="1136">
        <f t="shared" si="219"/>
        <v>30493.487136769058</v>
      </c>
      <c r="AJ152" s="1136">
        <f t="shared" si="219"/>
        <v>31683.579121028401</v>
      </c>
      <c r="AK152" s="815">
        <f t="shared" si="219"/>
        <v>30489.655689412957</v>
      </c>
      <c r="AL152" s="815">
        <f t="shared" si="219"/>
        <v>31082.776139457466</v>
      </c>
      <c r="AM152" s="815">
        <f t="shared" si="219"/>
        <v>34332.281636171152</v>
      </c>
      <c r="AN152" s="417">
        <f t="shared" si="219"/>
        <v>30659.055815444193</v>
      </c>
      <c r="AO152" s="417">
        <f t="shared" si="219"/>
        <v>33575.153989832179</v>
      </c>
      <c r="AP152" s="417">
        <f t="shared" si="219"/>
        <v>32722.004352845746</v>
      </c>
      <c r="AQ152" s="83"/>
      <c r="AR152" s="83"/>
      <c r="AS152" s="88"/>
      <c r="AT152" s="88"/>
      <c r="AU152" s="11">
        <f t="shared" ref="AU152:BG152" si="220">SUM(AU14:AU151)</f>
        <v>30924.70370089652</v>
      </c>
      <c r="AV152" s="11">
        <f t="shared" si="220"/>
        <v>30094.038933621381</v>
      </c>
      <c r="AW152" s="11">
        <f t="shared" si="220"/>
        <v>30133.455788049047</v>
      </c>
      <c r="AX152" s="11">
        <f t="shared" si="220"/>
        <v>30966.251067859183</v>
      </c>
      <c r="AY152" s="11">
        <f t="shared" si="220"/>
        <v>31285.279418969374</v>
      </c>
      <c r="AZ152" s="11">
        <f t="shared" si="220"/>
        <v>32519.405332344169</v>
      </c>
      <c r="BA152" s="11">
        <f t="shared" si="220"/>
        <v>31291.191310197708</v>
      </c>
      <c r="BB152" s="12">
        <f t="shared" si="220"/>
        <v>31873.294681389729</v>
      </c>
      <c r="BC152" s="11">
        <f t="shared" si="220"/>
        <v>32205.842705867999</v>
      </c>
      <c r="BD152" s="11">
        <f t="shared" si="220"/>
        <v>28698.746286953243</v>
      </c>
      <c r="BE152" s="11">
        <f t="shared" si="220"/>
        <v>31529.284895684996</v>
      </c>
      <c r="BF152" s="12">
        <f t="shared" si="220"/>
        <v>30673.011336437692</v>
      </c>
      <c r="BG152" s="101">
        <f t="shared" si="220"/>
        <v>372194.5054582709</v>
      </c>
      <c r="BX152" s="96">
        <f>+MAX(BX14:BX151)</f>
        <v>2.6358724049450204E-2</v>
      </c>
      <c r="BY152" s="96">
        <f>+MAX(BY14:BY151)</f>
        <v>0.11440840438074007</v>
      </c>
      <c r="BZ152" s="96" t="e">
        <f>+MAX(BZ14:BZ151)</f>
        <v>#N/A</v>
      </c>
      <c r="CA152" s="96">
        <f>+MAX(CA14:CA151)</f>
        <v>3.1703219739891132E-2</v>
      </c>
    </row>
    <row r="153" spans="1:92">
      <c r="A153">
        <v>1</v>
      </c>
      <c r="O153" s="23">
        <f>+O80+O97+O108+O147</f>
        <v>0</v>
      </c>
      <c r="BG153" s="23">
        <f>SUM(AU152:BF152)</f>
        <v>372194.50545827101</v>
      </c>
    </row>
    <row r="154" spans="1:92" ht="13.8">
      <c r="A154" s="180"/>
      <c r="B154" s="181"/>
      <c r="C154" s="181"/>
      <c r="D154" s="181"/>
      <c r="E154" s="182"/>
      <c r="F154" s="181"/>
      <c r="G154" s="181"/>
      <c r="H154" s="181"/>
      <c r="I154" s="183"/>
      <c r="J154" s="183"/>
      <c r="K154" s="183"/>
      <c r="L154" s="183"/>
      <c r="M154" s="41"/>
      <c r="N154" s="41"/>
      <c r="O154" s="41">
        <f>+O152-O153</f>
        <v>30454.374876540973</v>
      </c>
      <c r="P154" s="41"/>
      <c r="Q154" s="41"/>
      <c r="R154" s="41"/>
      <c r="S154" s="41"/>
      <c r="T154" s="41"/>
      <c r="U154" s="41"/>
      <c r="V154" s="41"/>
      <c r="W154" s="41"/>
      <c r="X154" s="41"/>
      <c r="Y154" s="44"/>
      <c r="Z154" s="44"/>
      <c r="AA154" s="44"/>
      <c r="AB154" s="44"/>
      <c r="AC154" s="44"/>
      <c r="AD154" s="4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184"/>
      <c r="AR154" s="184"/>
      <c r="AS154" s="185"/>
      <c r="AT154" s="185"/>
      <c r="AU154" s="75"/>
      <c r="AV154" s="75"/>
      <c r="AW154" s="75"/>
      <c r="AX154" s="75"/>
      <c r="AY154" s="75"/>
      <c r="AZ154" s="75"/>
      <c r="BA154" s="75"/>
      <c r="BB154" s="75"/>
      <c r="BC154" s="75"/>
      <c r="BD154" s="75"/>
      <c r="BE154" s="75"/>
      <c r="BF154" s="75"/>
      <c r="BG154" s="75"/>
    </row>
    <row r="155" spans="1:92" ht="13.8">
      <c r="A155" s="180"/>
      <c r="B155" s="181"/>
      <c r="C155" s="181"/>
      <c r="D155" s="181"/>
      <c r="E155" s="182"/>
      <c r="F155" s="181"/>
      <c r="G155" s="181"/>
      <c r="H155" s="181"/>
      <c r="I155" s="183"/>
      <c r="J155" s="183"/>
      <c r="K155" s="183"/>
      <c r="L155" s="183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4"/>
      <c r="Z155" s="44"/>
      <c r="AA155" s="44"/>
      <c r="AB155" s="44"/>
      <c r="AC155" s="44"/>
      <c r="AD155" s="4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184"/>
      <c r="AR155" s="184"/>
      <c r="AS155" s="185"/>
      <c r="AT155" s="185"/>
      <c r="AU155" s="75"/>
      <c r="AV155" s="75"/>
      <c r="AW155" s="75"/>
      <c r="AX155" s="75"/>
      <c r="AY155" s="75"/>
      <c r="AZ155" s="75"/>
      <c r="BA155" s="75"/>
      <c r="BB155" s="75"/>
      <c r="BC155" s="75"/>
      <c r="BD155" s="75"/>
      <c r="BE155" s="75"/>
      <c r="BF155" s="75"/>
      <c r="BG155" s="75">
        <f>+BG66+BG68+BG81</f>
        <v>0</v>
      </c>
    </row>
    <row r="156" spans="1:92">
      <c r="A156" t="s">
        <v>322</v>
      </c>
      <c r="BG156" s="1141">
        <f>+BG155/BG152</f>
        <v>0</v>
      </c>
    </row>
    <row r="157" spans="1:92">
      <c r="A157" t="s">
        <v>323</v>
      </c>
    </row>
    <row r="158" spans="1:92">
      <c r="A158" s="332" t="s">
        <v>1227</v>
      </c>
      <c r="F158" s="36"/>
    </row>
    <row r="159" spans="1:92">
      <c r="A159" s="332" t="s">
        <v>1228</v>
      </c>
      <c r="F159" s="54"/>
    </row>
    <row r="162" spans="47:58">
      <c r="AU162">
        <v>68.593332807378843</v>
      </c>
      <c r="AV162">
        <v>71.107829306072304</v>
      </c>
      <c r="AW162">
        <v>69.035433990749397</v>
      </c>
      <c r="AX162">
        <v>71.566137048187798</v>
      </c>
      <c r="AY162">
        <v>71.796397447698411</v>
      </c>
      <c r="AZ162">
        <v>69.703934224173111</v>
      </c>
      <c r="BA162">
        <v>72.259143183679868</v>
      </c>
      <c r="BB162">
        <v>70.153193511407736</v>
      </c>
      <c r="BC162">
        <v>72.724871431650513</v>
      </c>
      <c r="BD162">
        <v>72.958860000000016</v>
      </c>
      <c r="BE162">
        <v>66.110349664841522</v>
      </c>
      <c r="BF162">
        <v>73.429098097832991</v>
      </c>
    </row>
  </sheetData>
  <autoFilter ref="A13:BG159"/>
  <mergeCells count="4">
    <mergeCell ref="AQ11:AR12"/>
    <mergeCell ref="AS11:AT12"/>
    <mergeCell ref="BX12:CA12"/>
    <mergeCell ref="CC12:CE12"/>
  </mergeCells>
  <phoneticPr fontId="3" type="noConversion"/>
  <printOptions horizontalCentered="1" verticalCentered="1"/>
  <pageMargins left="0.19685039370078741" right="0.19685039370078741" top="0.19685039370078741" bottom="0.19685039370078741" header="0" footer="0"/>
  <pageSetup paperSize="9" scale="59" fitToWidth="4" orientation="portrait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002060"/>
  </sheetPr>
  <dimension ref="B4:L38"/>
  <sheetViews>
    <sheetView topLeftCell="A13" workbookViewId="0">
      <selection activeCell="B7" sqref="B7:F15"/>
    </sheetView>
  </sheetViews>
  <sheetFormatPr baseColWidth="10" defaultColWidth="11.44140625" defaultRowHeight="13.2"/>
  <cols>
    <col min="1" max="1" width="3.6640625" customWidth="1"/>
    <col min="2" max="6" width="16.6640625" customWidth="1"/>
  </cols>
  <sheetData>
    <row r="4" spans="2:11" ht="13.8">
      <c r="B4" s="152" t="s">
        <v>361</v>
      </c>
      <c r="C4" s="152"/>
      <c r="D4" s="152"/>
      <c r="E4" s="152"/>
      <c r="F4" s="152"/>
    </row>
    <row r="5" spans="2:11" ht="13.8" thickBot="1">
      <c r="C5" s="14"/>
      <c r="D5" s="14"/>
    </row>
    <row r="6" spans="2:11" ht="13.8" hidden="1" thickBot="1">
      <c r="B6" s="153">
        <v>1</v>
      </c>
      <c r="C6" s="154">
        <f>+B6+1</f>
        <v>2</v>
      </c>
      <c r="D6" s="154">
        <v>6</v>
      </c>
      <c r="E6" s="154">
        <v>8</v>
      </c>
      <c r="F6" s="154">
        <v>7</v>
      </c>
    </row>
    <row r="7" spans="2:11" ht="13.8" thickBot="1">
      <c r="B7" s="468" t="s">
        <v>8</v>
      </c>
      <c r="C7" s="469" t="s">
        <v>317</v>
      </c>
      <c r="D7" s="469" t="s">
        <v>318</v>
      </c>
      <c r="E7" s="469" t="s">
        <v>319</v>
      </c>
      <c r="F7" s="470" t="s">
        <v>320</v>
      </c>
    </row>
    <row r="8" spans="2:11">
      <c r="B8" s="471" t="s">
        <v>315</v>
      </c>
      <c r="C8" s="472">
        <v>1.0130999999999999</v>
      </c>
      <c r="D8" s="473">
        <v>1.0853999999999999</v>
      </c>
      <c r="E8" s="473">
        <v>1.0165999999999999</v>
      </c>
      <c r="F8" s="474">
        <v>1.1082000000000001</v>
      </c>
      <c r="J8" s="6">
        <v>40848</v>
      </c>
    </row>
    <row r="9" spans="2:11">
      <c r="B9" s="475" t="s">
        <v>25</v>
      </c>
      <c r="C9" s="476">
        <v>1.0129999999999999</v>
      </c>
      <c r="D9" s="477">
        <v>1.0874999999999999</v>
      </c>
      <c r="E9" s="477">
        <v>1.0168999999999999</v>
      </c>
      <c r="F9" s="478">
        <v>1.0971</v>
      </c>
      <c r="J9" s="6">
        <v>40878</v>
      </c>
    </row>
    <row r="10" spans="2:11">
      <c r="B10" s="475" t="s">
        <v>28</v>
      </c>
      <c r="C10" s="476">
        <v>1.0174000000000001</v>
      </c>
      <c r="D10" s="477">
        <v>1.089</v>
      </c>
      <c r="E10" s="477">
        <v>1.0276000000000001</v>
      </c>
      <c r="F10" s="478">
        <v>1.1066</v>
      </c>
      <c r="J10" s="6">
        <v>40909</v>
      </c>
    </row>
    <row r="11" spans="2:11">
      <c r="B11" s="475" t="s">
        <v>33</v>
      </c>
      <c r="C11" s="476">
        <v>1.0209999999999999</v>
      </c>
      <c r="D11" s="477">
        <v>1.0762</v>
      </c>
      <c r="E11" s="477">
        <v>1.0327999999999999</v>
      </c>
      <c r="F11" s="478">
        <v>1.093</v>
      </c>
      <c r="J11" s="6">
        <v>40940</v>
      </c>
    </row>
    <row r="12" spans="2:11">
      <c r="B12" s="475" t="s">
        <v>45</v>
      </c>
      <c r="C12" s="476">
        <v>1.038</v>
      </c>
      <c r="D12" s="477">
        <v>1.0704</v>
      </c>
      <c r="E12" s="477">
        <v>1.0601</v>
      </c>
      <c r="F12" s="478">
        <v>1.0763</v>
      </c>
      <c r="J12" s="6">
        <v>40969</v>
      </c>
    </row>
    <row r="13" spans="2:11">
      <c r="B13" s="475" t="s">
        <v>1363</v>
      </c>
      <c r="C13" s="1787">
        <v>1.0276000000000001</v>
      </c>
      <c r="D13" s="1788">
        <v>1.0687</v>
      </c>
      <c r="E13" s="1788">
        <v>1.0533999999999999</v>
      </c>
      <c r="F13" s="1789">
        <v>1.0774999999999999</v>
      </c>
      <c r="J13" s="6"/>
    </row>
    <row r="14" spans="2:11">
      <c r="B14" s="1192" t="s">
        <v>316</v>
      </c>
      <c r="C14" s="1193">
        <v>1.0236000000000001</v>
      </c>
      <c r="D14" s="1194">
        <v>1.0838000000000001</v>
      </c>
      <c r="E14" s="1194">
        <v>1.0322</v>
      </c>
      <c r="F14" s="1195">
        <v>1.0740000000000001</v>
      </c>
      <c r="J14" s="6">
        <v>41000</v>
      </c>
    </row>
    <row r="15" spans="2:11" ht="13.8" thickBot="1">
      <c r="B15" s="479" t="s">
        <v>607</v>
      </c>
      <c r="C15" s="480">
        <v>1.0203</v>
      </c>
      <c r="D15" s="785">
        <v>1.0663</v>
      </c>
      <c r="E15" s="785">
        <v>1.0083</v>
      </c>
      <c r="F15" s="786">
        <v>1.0708</v>
      </c>
      <c r="J15" s="6">
        <v>41030</v>
      </c>
      <c r="K15">
        <v>31</v>
      </c>
    </row>
    <row r="16" spans="2:11">
      <c r="C16" s="14"/>
      <c r="D16" s="14"/>
      <c r="J16" s="6">
        <v>41061</v>
      </c>
      <c r="K16">
        <v>30</v>
      </c>
    </row>
    <row r="17" spans="2:12">
      <c r="B17" s="28" t="s">
        <v>321</v>
      </c>
      <c r="J17" s="6">
        <v>41091</v>
      </c>
      <c r="K17">
        <v>31</v>
      </c>
    </row>
    <row r="18" spans="2:12">
      <c r="B18" s="942" t="s">
        <v>1364</v>
      </c>
      <c r="J18" s="6">
        <v>41122</v>
      </c>
      <c r="K18">
        <v>31</v>
      </c>
    </row>
    <row r="19" spans="2:12">
      <c r="B19" s="942" t="s">
        <v>1365</v>
      </c>
      <c r="J19" s="6">
        <v>41153</v>
      </c>
      <c r="K19">
        <v>30</v>
      </c>
    </row>
    <row r="20" spans="2:12">
      <c r="J20" s="6">
        <v>41183</v>
      </c>
      <c r="K20">
        <v>31</v>
      </c>
      <c r="L20">
        <f>SUM(K15:K20)</f>
        <v>184</v>
      </c>
    </row>
    <row r="21" spans="2:12">
      <c r="J21" s="6">
        <v>41214</v>
      </c>
      <c r="K21">
        <v>30</v>
      </c>
    </row>
    <row r="22" spans="2:12">
      <c r="J22" s="6">
        <v>41244</v>
      </c>
      <c r="K22">
        <v>31</v>
      </c>
    </row>
    <row r="23" spans="2:12">
      <c r="J23" s="6">
        <v>41275</v>
      </c>
      <c r="K23">
        <v>31</v>
      </c>
    </row>
    <row r="24" spans="2:12">
      <c r="J24" s="6">
        <v>41306</v>
      </c>
      <c r="K24">
        <v>28</v>
      </c>
    </row>
    <row r="25" spans="2:12">
      <c r="J25" s="6">
        <v>41334</v>
      </c>
      <c r="K25">
        <v>31</v>
      </c>
    </row>
    <row r="26" spans="2:12">
      <c r="J26" s="6">
        <v>41365</v>
      </c>
      <c r="K26">
        <v>30</v>
      </c>
      <c r="L26">
        <f>SUM(K21:K26)</f>
        <v>181</v>
      </c>
    </row>
    <row r="37" spans="2:2">
      <c r="B37" s="332"/>
    </row>
    <row r="38" spans="2:2">
      <c r="B38" s="332"/>
    </row>
  </sheetData>
  <phoneticPr fontId="3" type="noConversion"/>
  <pageMargins left="0.75" right="0.75" top="1" bottom="1" header="0" footer="0"/>
  <pageSetup paperSize="9" orientation="portrait" r:id="rId1"/>
  <headerFooter alignWithMargins="0">
    <oddFooter>&amp;LREVISION DE TARIFAS EN SISTEMAS AISLADOS
AMC – 0467 – 2006 OSINERG GART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-0.249977111117893"/>
    <pageSetUpPr fitToPage="1"/>
  </sheetPr>
  <dimension ref="A3:Q163"/>
  <sheetViews>
    <sheetView topLeftCell="A58" workbookViewId="0">
      <selection activeCell="F74" sqref="F74"/>
    </sheetView>
  </sheetViews>
  <sheetFormatPr baseColWidth="10" defaultColWidth="11.44140625" defaultRowHeight="13.2"/>
  <cols>
    <col min="1" max="1" width="17.6640625" style="863" customWidth="1"/>
    <col min="2" max="2" width="43" style="863" customWidth="1"/>
    <col min="3" max="3" width="20.109375" style="863" customWidth="1"/>
    <col min="4" max="4" width="14.6640625" style="863" bestFit="1" customWidth="1"/>
    <col min="5" max="5" width="22.44140625" style="863" customWidth="1"/>
    <col min="6" max="6" width="26.44140625" style="863" customWidth="1"/>
    <col min="7" max="7" width="27.109375" style="863" customWidth="1"/>
    <col min="8" max="8" width="24.109375" style="863" bestFit="1" customWidth="1"/>
    <col min="9" max="9" width="11.44140625" customWidth="1"/>
    <col min="10" max="10" width="13.5546875" bestFit="1" customWidth="1"/>
    <col min="11" max="11" width="13.5546875" customWidth="1"/>
    <col min="12" max="12" width="13.6640625" customWidth="1"/>
    <col min="13" max="13" width="13.5546875" bestFit="1" customWidth="1"/>
  </cols>
  <sheetData>
    <row r="3" spans="1:8" ht="15.6">
      <c r="A3" s="1884"/>
      <c r="B3" s="1883" t="s">
        <v>891</v>
      </c>
      <c r="C3" s="1884"/>
      <c r="D3" s="1884"/>
      <c r="E3" s="1884"/>
      <c r="F3" s="1884"/>
      <c r="G3" s="1884"/>
    </row>
    <row r="4" spans="1:8" ht="13.8">
      <c r="A4" s="1884"/>
      <c r="B4" s="2302" t="s">
        <v>1172</v>
      </c>
      <c r="C4" s="2302"/>
      <c r="D4" s="2302"/>
      <c r="E4" s="2302"/>
      <c r="F4" s="1884"/>
      <c r="G4" s="1884"/>
    </row>
    <row r="5" spans="1:8">
      <c r="A5" s="1884"/>
      <c r="B5" s="1885" t="s">
        <v>1174</v>
      </c>
      <c r="C5" s="1886"/>
      <c r="D5" s="1886"/>
      <c r="E5" s="1886"/>
      <c r="F5" s="1884"/>
      <c r="G5" s="1887"/>
      <c r="H5"/>
    </row>
    <row r="6" spans="1:8" ht="15.6">
      <c r="A6" s="1884"/>
      <c r="B6" s="1888" t="s">
        <v>892</v>
      </c>
      <c r="C6" s="1889"/>
      <c r="D6" s="2303" t="s">
        <v>893</v>
      </c>
      <c r="E6" s="2304"/>
      <c r="F6" s="2305"/>
      <c r="G6" s="1887"/>
      <c r="H6"/>
    </row>
    <row r="7" spans="1:8" ht="15" customHeight="1">
      <c r="A7" s="1884"/>
      <c r="B7" s="1890"/>
      <c r="C7" s="1891"/>
      <c r="D7" s="1892" t="s">
        <v>894</v>
      </c>
      <c r="E7" s="1892" t="s">
        <v>895</v>
      </c>
      <c r="F7" s="1893" t="s">
        <v>896</v>
      </c>
      <c r="G7" s="1887"/>
      <c r="H7"/>
    </row>
    <row r="8" spans="1:8">
      <c r="A8" s="1884"/>
      <c r="B8" s="1894" t="s">
        <v>897</v>
      </c>
      <c r="C8" s="1895"/>
      <c r="D8" s="1896">
        <v>0.81</v>
      </c>
      <c r="E8" s="1897">
        <v>1.0057</v>
      </c>
      <c r="F8" s="1898">
        <v>0.81</v>
      </c>
      <c r="G8" s="1887"/>
      <c r="H8"/>
    </row>
    <row r="9" spans="1:8">
      <c r="A9" s="1884"/>
      <c r="B9" s="1894" t="s">
        <v>898</v>
      </c>
      <c r="C9" s="1895"/>
      <c r="D9" s="1896">
        <v>0.01</v>
      </c>
      <c r="E9" s="1897">
        <v>1.0091000000000001</v>
      </c>
      <c r="F9" s="1898">
        <v>0.01</v>
      </c>
      <c r="G9" s="1887"/>
      <c r="H9"/>
    </row>
    <row r="10" spans="1:8">
      <c r="A10" s="1884"/>
      <c r="B10" s="1894" t="s">
        <v>899</v>
      </c>
      <c r="C10" s="1895"/>
      <c r="D10" s="1896">
        <v>0.01</v>
      </c>
      <c r="E10" s="1897">
        <v>1.0092000000000001</v>
      </c>
      <c r="F10" s="1898">
        <v>0.01</v>
      </c>
      <c r="G10" s="1887"/>
      <c r="H10"/>
    </row>
    <row r="11" spans="1:8">
      <c r="A11" s="1884"/>
      <c r="B11" s="1894" t="s">
        <v>1003</v>
      </c>
      <c r="C11" s="1895"/>
      <c r="D11" s="1896">
        <v>0.14000000000000001</v>
      </c>
      <c r="E11" s="1897">
        <v>1.036</v>
      </c>
      <c r="F11" s="1898">
        <v>0.15</v>
      </c>
      <c r="G11" s="1887"/>
      <c r="H11"/>
    </row>
    <row r="12" spans="1:8">
      <c r="A12" s="1884"/>
      <c r="B12" s="1894" t="s">
        <v>900</v>
      </c>
      <c r="C12" s="1895"/>
      <c r="D12" s="1896">
        <v>0.61</v>
      </c>
      <c r="E12" s="1897">
        <v>1.0057</v>
      </c>
      <c r="F12" s="1898">
        <v>0.61</v>
      </c>
      <c r="G12" s="1887"/>
      <c r="H12"/>
    </row>
    <row r="13" spans="1:8">
      <c r="A13" s="1884"/>
      <c r="B13" s="1894" t="s">
        <v>901</v>
      </c>
      <c r="C13" s="1895"/>
      <c r="D13" s="1896">
        <v>1.47</v>
      </c>
      <c r="E13" s="1897">
        <v>1.0057</v>
      </c>
      <c r="F13" s="1898">
        <v>1.48</v>
      </c>
      <c r="G13" s="1887"/>
      <c r="H13"/>
    </row>
    <row r="14" spans="1:8">
      <c r="A14" s="1884"/>
      <c r="B14" s="1894" t="s">
        <v>1231</v>
      </c>
      <c r="C14" s="1895"/>
      <c r="D14" s="1896">
        <v>0.66</v>
      </c>
      <c r="E14" s="1897">
        <v>1.0057</v>
      </c>
      <c r="F14" s="1898">
        <v>0.66</v>
      </c>
      <c r="G14" s="1887"/>
      <c r="H14"/>
    </row>
    <row r="15" spans="1:8">
      <c r="A15" s="1884"/>
      <c r="B15" s="1894" t="s">
        <v>902</v>
      </c>
      <c r="C15" s="1895"/>
      <c r="D15" s="1896">
        <v>0.45</v>
      </c>
      <c r="E15" s="1897">
        <v>1.0057</v>
      </c>
      <c r="F15" s="1898">
        <v>0.45</v>
      </c>
      <c r="G15" s="1887"/>
      <c r="H15"/>
    </row>
    <row r="16" spans="1:8">
      <c r="A16" s="1884"/>
      <c r="B16" s="1894" t="s">
        <v>1004</v>
      </c>
      <c r="C16" s="1895"/>
      <c r="D16" s="1896">
        <v>0</v>
      </c>
      <c r="E16" s="1897">
        <v>1.0057</v>
      </c>
      <c r="F16" s="1898">
        <v>0</v>
      </c>
      <c r="G16" s="1887"/>
      <c r="H16"/>
    </row>
    <row r="17" spans="1:8">
      <c r="A17" s="1884"/>
      <c r="B17" s="1899" t="s">
        <v>1232</v>
      </c>
      <c r="C17" s="1900"/>
      <c r="D17" s="1901">
        <v>0.19</v>
      </c>
      <c r="E17" s="1902">
        <v>1.0069999999999999</v>
      </c>
      <c r="F17" s="1903">
        <v>0.19</v>
      </c>
      <c r="G17" s="1887"/>
      <c r="H17"/>
    </row>
    <row r="18" spans="1:8">
      <c r="A18" s="1884"/>
      <c r="B18" s="1904" t="s">
        <v>1005</v>
      </c>
      <c r="C18" s="1905"/>
      <c r="D18" s="1906">
        <v>2.5</v>
      </c>
      <c r="E18" s="1907">
        <v>1.5277000000000001</v>
      </c>
      <c r="F18" s="1908">
        <v>3.82</v>
      </c>
      <c r="G18" s="1887"/>
      <c r="H18"/>
    </row>
    <row r="19" spans="1:8">
      <c r="A19" s="1884"/>
      <c r="B19" s="1899" t="s">
        <v>1006</v>
      </c>
      <c r="C19" s="1900"/>
      <c r="D19" s="1901">
        <v>0</v>
      </c>
      <c r="E19" s="1902">
        <v>0</v>
      </c>
      <c r="F19" s="1903">
        <v>0</v>
      </c>
      <c r="G19" s="1887"/>
      <c r="H19"/>
    </row>
    <row r="20" spans="1:8">
      <c r="A20" s="1884"/>
      <c r="B20" s="1904" t="s">
        <v>1008</v>
      </c>
      <c r="C20" s="1905" t="s">
        <v>1007</v>
      </c>
      <c r="D20" s="1906">
        <v>0.1</v>
      </c>
      <c r="E20" s="1907">
        <v>0</v>
      </c>
      <c r="F20" s="1908">
        <v>0</v>
      </c>
      <c r="G20" s="1887"/>
      <c r="H20"/>
    </row>
    <row r="21" spans="1:8">
      <c r="A21" s="1884"/>
      <c r="B21" s="1894"/>
      <c r="C21" s="1895" t="s">
        <v>1233</v>
      </c>
      <c r="D21" s="1896">
        <v>0.08</v>
      </c>
      <c r="E21" s="1897">
        <v>1</v>
      </c>
      <c r="F21" s="1898">
        <v>0.08</v>
      </c>
      <c r="G21" s="1887"/>
      <c r="H21"/>
    </row>
    <row r="22" spans="1:8">
      <c r="A22" s="1884"/>
      <c r="B22" s="1894"/>
      <c r="C22" s="1895" t="s">
        <v>1234</v>
      </c>
      <c r="D22" s="1896">
        <v>0.03</v>
      </c>
      <c r="E22" s="1897">
        <v>1.3332999999999999</v>
      </c>
      <c r="F22" s="1898">
        <v>0.04</v>
      </c>
      <c r="G22" s="1887"/>
      <c r="H22"/>
    </row>
    <row r="23" spans="1:8">
      <c r="A23" s="1884"/>
      <c r="B23" s="1899"/>
      <c r="C23" s="1895" t="s">
        <v>1009</v>
      </c>
      <c r="D23" s="1896">
        <v>0.03</v>
      </c>
      <c r="E23" s="1897">
        <v>1.6667000000000001</v>
      </c>
      <c r="F23" s="1898">
        <v>0.05</v>
      </c>
      <c r="G23" s="1884"/>
    </row>
    <row r="24" spans="1:8">
      <c r="A24" s="1884"/>
      <c r="B24" s="1899"/>
      <c r="C24" s="1895" t="s">
        <v>1012</v>
      </c>
      <c r="D24" s="1896">
        <v>0.01</v>
      </c>
      <c r="E24" s="1897">
        <v>1</v>
      </c>
      <c r="F24" s="1898">
        <v>0.01</v>
      </c>
      <c r="G24" s="1884"/>
    </row>
    <row r="25" spans="1:8">
      <c r="A25" s="1884"/>
      <c r="B25" s="1899"/>
      <c r="C25" s="1895" t="s">
        <v>1010</v>
      </c>
      <c r="D25" s="1896">
        <v>0.13</v>
      </c>
      <c r="E25" s="1897">
        <v>1.0769</v>
      </c>
      <c r="F25" s="1898">
        <v>0.14000000000000001</v>
      </c>
      <c r="G25" s="1884"/>
    </row>
    <row r="26" spans="1:8">
      <c r="A26" s="1884"/>
      <c r="B26" s="1909"/>
      <c r="C26" s="1910" t="s">
        <v>1011</v>
      </c>
      <c r="D26" s="1896">
        <v>0.03</v>
      </c>
      <c r="E26" s="1897">
        <v>0.66669999999999996</v>
      </c>
      <c r="F26" s="1898">
        <v>0.02</v>
      </c>
      <c r="G26" s="1884"/>
    </row>
    <row r="27" spans="1:8">
      <c r="A27" s="1884"/>
      <c r="B27" s="1911"/>
      <c r="C27" s="1910" t="s">
        <v>1013</v>
      </c>
      <c r="D27" s="1896">
        <v>0.03</v>
      </c>
      <c r="E27" s="1897">
        <v>1</v>
      </c>
      <c r="F27" s="1898">
        <v>0.03</v>
      </c>
      <c r="G27" s="1884"/>
    </row>
    <row r="28" spans="1:8">
      <c r="A28" s="1884"/>
      <c r="B28" s="1911"/>
      <c r="C28" s="1910" t="s">
        <v>1235</v>
      </c>
      <c r="D28" s="1896">
        <v>0.01</v>
      </c>
      <c r="E28" s="1897">
        <v>2</v>
      </c>
      <c r="F28" s="1898">
        <v>0.02</v>
      </c>
      <c r="G28" s="1884"/>
    </row>
    <row r="29" spans="1:8">
      <c r="A29" s="1884"/>
      <c r="B29" s="1911" t="s">
        <v>1236</v>
      </c>
      <c r="C29" s="1910" t="s">
        <v>1014</v>
      </c>
      <c r="D29" s="1896">
        <v>0.12</v>
      </c>
      <c r="E29" s="1897">
        <v>3.5750000000000002</v>
      </c>
      <c r="F29" s="1898">
        <v>0.43</v>
      </c>
      <c r="G29" s="1884"/>
    </row>
    <row r="30" spans="1:8">
      <c r="A30" s="1884"/>
      <c r="B30" s="1911" t="s">
        <v>1237</v>
      </c>
      <c r="C30" s="1910"/>
      <c r="D30" s="1896">
        <v>0.24</v>
      </c>
      <c r="E30" s="1897">
        <v>1.0057</v>
      </c>
      <c r="F30" s="1898">
        <v>0.24</v>
      </c>
      <c r="G30" s="1884"/>
    </row>
    <row r="31" spans="1:8">
      <c r="A31" s="1884"/>
      <c r="B31" s="1911" t="s">
        <v>1238</v>
      </c>
      <c r="C31" s="1910"/>
      <c r="D31" s="1896">
        <v>0.47</v>
      </c>
      <c r="E31" s="1897">
        <v>1.0057</v>
      </c>
      <c r="F31" s="1898">
        <v>0.47</v>
      </c>
      <c r="G31" s="1884"/>
    </row>
    <row r="32" spans="1:8">
      <c r="A32" s="1884"/>
      <c r="B32" s="1912" t="s">
        <v>1239</v>
      </c>
      <c r="C32" s="1910"/>
      <c r="D32" s="1896">
        <v>0.44999999999999996</v>
      </c>
      <c r="E32" s="1897">
        <v>1.0057</v>
      </c>
      <c r="F32" s="1898">
        <v>0.45</v>
      </c>
      <c r="G32" s="1884"/>
    </row>
    <row r="33" spans="1:17" ht="30">
      <c r="A33" s="1884"/>
      <c r="B33" s="1913"/>
      <c r="C33" s="1913"/>
      <c r="D33" s="1914">
        <v>8.58</v>
      </c>
      <c r="E33" s="1915"/>
      <c r="F33" s="1916">
        <v>10.17</v>
      </c>
      <c r="G33" s="1884"/>
    </row>
    <row r="34" spans="1:17" ht="15.6">
      <c r="A34" s="1884"/>
      <c r="B34" s="1913"/>
      <c r="C34" s="1917"/>
      <c r="D34" s="1918"/>
      <c r="E34" s="1917"/>
      <c r="F34" s="1884"/>
      <c r="G34" s="1884"/>
    </row>
    <row r="35" spans="1:17">
      <c r="A35" s="1884"/>
      <c r="B35" s="1884"/>
      <c r="C35" s="1884"/>
      <c r="D35" s="1884"/>
      <c r="E35" s="1884"/>
      <c r="F35" s="1884"/>
      <c r="G35" s="1884"/>
    </row>
    <row r="36" spans="1:17" ht="13.8">
      <c r="A36" s="1884"/>
      <c r="B36" s="1919" t="s">
        <v>904</v>
      </c>
      <c r="C36" s="1884"/>
      <c r="D36" s="1884"/>
      <c r="E36" s="1884"/>
      <c r="F36" s="1884"/>
      <c r="G36" s="1884"/>
    </row>
    <row r="37" spans="1:17" ht="13.8">
      <c r="A37" s="1884"/>
      <c r="B37" s="2302" t="s">
        <v>1352</v>
      </c>
      <c r="C37" s="2302"/>
      <c r="D37" s="2302"/>
      <c r="E37" s="2302"/>
      <c r="F37" s="1884"/>
      <c r="G37" s="1884"/>
    </row>
    <row r="38" spans="1:17">
      <c r="A38" s="1884"/>
      <c r="B38" s="1885" t="s">
        <v>1353</v>
      </c>
      <c r="C38" s="1886"/>
      <c r="D38" s="1886"/>
      <c r="E38" s="1886"/>
      <c r="F38" s="1884"/>
      <c r="G38" s="1884"/>
    </row>
    <row r="39" spans="1:17">
      <c r="A39" s="1884"/>
      <c r="B39" s="1920" t="s">
        <v>905</v>
      </c>
      <c r="C39" s="1920" t="s">
        <v>894</v>
      </c>
      <c r="D39" s="1920" t="s">
        <v>903</v>
      </c>
      <c r="E39" s="1920" t="s">
        <v>896</v>
      </c>
      <c r="F39" s="1920" t="s">
        <v>906</v>
      </c>
      <c r="G39" s="1920" t="s">
        <v>907</v>
      </c>
    </row>
    <row r="40" spans="1:17">
      <c r="A40" s="1884"/>
      <c r="B40" s="1921">
        <v>1</v>
      </c>
      <c r="C40" s="1922">
        <v>0.98240000000000005</v>
      </c>
      <c r="D40" s="1923"/>
      <c r="E40" s="1924">
        <v>0.9050999999999999</v>
      </c>
      <c r="F40" s="1925" t="s">
        <v>908</v>
      </c>
      <c r="G40" s="1925" t="s">
        <v>909</v>
      </c>
      <c r="H40" s="1161"/>
      <c r="I40" s="1209"/>
      <c r="O40" s="942"/>
      <c r="P40" s="942"/>
      <c r="Q40" s="942"/>
    </row>
    <row r="41" spans="1:17">
      <c r="A41" s="1884"/>
      <c r="B41" s="1921">
        <v>2</v>
      </c>
      <c r="C41" s="1922">
        <v>1.2926</v>
      </c>
      <c r="D41" s="1926"/>
      <c r="E41" s="1924">
        <v>0.89260000000000006</v>
      </c>
      <c r="F41" s="1925" t="s">
        <v>910</v>
      </c>
      <c r="G41" s="1925" t="s">
        <v>911</v>
      </c>
      <c r="H41" s="1161"/>
      <c r="I41" s="1209"/>
      <c r="O41" s="942"/>
      <c r="P41" s="942"/>
      <c r="Q41" s="942"/>
    </row>
    <row r="42" spans="1:17">
      <c r="A42" s="1884"/>
      <c r="B42" s="1921">
        <v>3</v>
      </c>
      <c r="C42" s="1922">
        <v>0.86199999999999988</v>
      </c>
      <c r="D42" s="1926"/>
      <c r="E42" s="1924">
        <v>0.67419999999999991</v>
      </c>
      <c r="F42" s="1925" t="s">
        <v>945</v>
      </c>
      <c r="G42" s="1925" t="s">
        <v>912</v>
      </c>
      <c r="H42" s="1161"/>
      <c r="I42" s="1209"/>
      <c r="O42" s="942"/>
      <c r="P42" s="942"/>
      <c r="Q42" s="942"/>
    </row>
    <row r="43" spans="1:17">
      <c r="A43" s="1884"/>
      <c r="B43" s="1921">
        <v>4</v>
      </c>
      <c r="C43" s="1922">
        <v>2.7240000000000002</v>
      </c>
      <c r="D43" s="1926"/>
      <c r="E43" s="1924">
        <v>2.8780999999999999</v>
      </c>
      <c r="F43" s="1925" t="s">
        <v>21</v>
      </c>
      <c r="G43" s="1925" t="s">
        <v>913</v>
      </c>
      <c r="H43" s="1161"/>
      <c r="I43" s="1209"/>
      <c r="O43" s="942"/>
      <c r="P43" s="942"/>
      <c r="Q43" s="942"/>
    </row>
    <row r="44" spans="1:17">
      <c r="A44" s="1884"/>
      <c r="B44" s="1921">
        <v>5</v>
      </c>
      <c r="C44" s="1922">
        <v>1.7299</v>
      </c>
      <c r="D44" s="1926"/>
      <c r="E44" s="1924">
        <v>1.6072000000000002</v>
      </c>
      <c r="F44" s="1925" t="s">
        <v>914</v>
      </c>
      <c r="G44" s="1925" t="s">
        <v>915</v>
      </c>
      <c r="H44" s="1161"/>
      <c r="I44" s="1209"/>
      <c r="O44" s="942"/>
      <c r="P44" s="942"/>
      <c r="Q44" s="942"/>
    </row>
    <row r="45" spans="1:17">
      <c r="A45" s="1884"/>
      <c r="B45" s="1921">
        <v>6</v>
      </c>
      <c r="C45" s="1922">
        <v>0.98659999999999992</v>
      </c>
      <c r="D45" s="1926"/>
      <c r="E45" s="1924">
        <v>0.86680000000000001</v>
      </c>
      <c r="F45" s="1925" t="s">
        <v>946</v>
      </c>
      <c r="G45" s="1925" t="s">
        <v>916</v>
      </c>
      <c r="H45" s="1161"/>
      <c r="I45" s="1209"/>
      <c r="O45" s="942"/>
      <c r="P45" s="942"/>
      <c r="Q45" s="942"/>
    </row>
    <row r="46" spans="1:17">
      <c r="A46" s="1884"/>
      <c r="B46" s="1921">
        <v>7</v>
      </c>
      <c r="C46" s="1922">
        <v>0.80729999999999991</v>
      </c>
      <c r="D46" s="1926"/>
      <c r="E46" s="1924">
        <v>0.85740000000000005</v>
      </c>
      <c r="F46" s="1925" t="s">
        <v>917</v>
      </c>
      <c r="G46" s="1925" t="s">
        <v>918</v>
      </c>
      <c r="H46" s="1161"/>
      <c r="I46" s="1209"/>
      <c r="O46" s="942"/>
      <c r="P46" s="942"/>
      <c r="Q46" s="942"/>
    </row>
    <row r="47" spans="1:17">
      <c r="A47" s="1884"/>
      <c r="B47" s="1921">
        <v>8</v>
      </c>
      <c r="C47" s="1922">
        <v>1.7658000000000003</v>
      </c>
      <c r="D47" s="1926"/>
      <c r="E47" s="1924">
        <v>1.7919999999999998</v>
      </c>
      <c r="F47" s="1925" t="s">
        <v>947</v>
      </c>
      <c r="G47" s="1925" t="s">
        <v>919</v>
      </c>
      <c r="H47" s="1161"/>
      <c r="I47" s="1209"/>
      <c r="O47" s="942"/>
      <c r="P47" s="942"/>
      <c r="Q47" s="942"/>
    </row>
    <row r="48" spans="1:17">
      <c r="A48" s="1884"/>
      <c r="B48" s="1921">
        <v>9</v>
      </c>
      <c r="C48" s="1922">
        <v>0.83439999999999992</v>
      </c>
      <c r="D48" s="1926"/>
      <c r="E48" s="1924">
        <v>0.6522</v>
      </c>
      <c r="F48" s="1927" t="s">
        <v>948</v>
      </c>
      <c r="G48" s="1925" t="s">
        <v>920</v>
      </c>
      <c r="H48" s="1161"/>
      <c r="I48" s="1209"/>
      <c r="O48" s="942"/>
      <c r="P48" s="942"/>
      <c r="Q48" s="942"/>
    </row>
    <row r="49" spans="1:17">
      <c r="A49" s="1884"/>
      <c r="B49" s="1921">
        <v>10</v>
      </c>
      <c r="C49" s="1922">
        <v>1.6036999999999999</v>
      </c>
      <c r="D49" s="1926"/>
      <c r="E49" s="1924">
        <v>1.6025</v>
      </c>
      <c r="F49" s="1925" t="s">
        <v>109</v>
      </c>
      <c r="G49" s="1925" t="s">
        <v>921</v>
      </c>
      <c r="H49" s="1161"/>
      <c r="I49" s="1209"/>
      <c r="O49" s="942"/>
      <c r="P49" s="942"/>
      <c r="Q49" s="942"/>
    </row>
    <row r="50" spans="1:17">
      <c r="A50" s="1884"/>
      <c r="B50" s="1921">
        <v>11</v>
      </c>
      <c r="C50" s="1922">
        <v>1.8641000000000001</v>
      </c>
      <c r="D50" s="1926"/>
      <c r="E50" s="1924">
        <v>1.8010999999999999</v>
      </c>
      <c r="F50" s="1925" t="s">
        <v>209</v>
      </c>
      <c r="G50" s="1925" t="s">
        <v>918</v>
      </c>
      <c r="H50" s="1161"/>
      <c r="I50" s="1209"/>
      <c r="O50" s="942"/>
      <c r="P50" s="942"/>
      <c r="Q50" s="942"/>
    </row>
    <row r="51" spans="1:17">
      <c r="A51" s="1884"/>
      <c r="B51" s="1921">
        <v>12</v>
      </c>
      <c r="C51" s="1922">
        <v>1.3252999999999999</v>
      </c>
      <c r="D51" s="1926"/>
      <c r="E51" s="1924">
        <v>1.7526999999999999</v>
      </c>
      <c r="F51" s="1927" t="s">
        <v>922</v>
      </c>
      <c r="G51" s="1925" t="s">
        <v>923</v>
      </c>
      <c r="H51" s="1161"/>
      <c r="I51" s="1209"/>
      <c r="O51" s="942"/>
      <c r="P51" s="942"/>
      <c r="Q51" s="942"/>
    </row>
    <row r="52" spans="1:17">
      <c r="A52" s="1884"/>
      <c r="B52" s="1921">
        <v>13</v>
      </c>
      <c r="C52" s="1922">
        <v>0.57240000000000002</v>
      </c>
      <c r="D52" s="1926"/>
      <c r="E52" s="1924">
        <v>0.37260000000000004</v>
      </c>
      <c r="F52" s="1925" t="s">
        <v>922</v>
      </c>
      <c r="G52" s="1925" t="s">
        <v>924</v>
      </c>
      <c r="H52" s="1161"/>
      <c r="I52" s="1209"/>
      <c r="O52" s="942"/>
      <c r="P52" s="942"/>
      <c r="Q52" s="942"/>
    </row>
    <row r="53" spans="1:17">
      <c r="A53" s="1884"/>
      <c r="B53" s="1921">
        <v>14</v>
      </c>
      <c r="C53" s="1922">
        <v>0.65269999999999995</v>
      </c>
      <c r="D53" s="1926"/>
      <c r="E53" s="1924">
        <v>0.45769999999999994</v>
      </c>
      <c r="F53" s="1925" t="s">
        <v>202</v>
      </c>
      <c r="G53" s="1925"/>
      <c r="H53" s="1161"/>
      <c r="I53" s="1209"/>
      <c r="O53" s="942"/>
      <c r="P53" s="942"/>
      <c r="Q53" s="942"/>
    </row>
    <row r="54" spans="1:17">
      <c r="A54" s="1884"/>
      <c r="B54" s="1921">
        <v>15</v>
      </c>
      <c r="C54" s="1922">
        <v>5.3600000000000002E-2</v>
      </c>
      <c r="D54" s="1926"/>
      <c r="E54" s="1924">
        <v>7.8800000000000009E-2</v>
      </c>
      <c r="F54" s="1925"/>
      <c r="G54" s="1925" t="s">
        <v>918</v>
      </c>
      <c r="H54" s="1161"/>
      <c r="I54" s="1209"/>
      <c r="O54" s="942"/>
      <c r="P54" s="942"/>
      <c r="Q54" s="942"/>
    </row>
    <row r="55" spans="1:17">
      <c r="A55" s="1884"/>
      <c r="B55" s="1928" t="s">
        <v>1173</v>
      </c>
      <c r="C55" s="1884"/>
      <c r="D55" s="1884"/>
      <c r="E55" s="1884"/>
      <c r="F55" s="1884"/>
      <c r="G55" s="1884"/>
    </row>
    <row r="56" spans="1:17" ht="15.6">
      <c r="A56" s="1884"/>
      <c r="B56" s="1883" t="s">
        <v>925</v>
      </c>
      <c r="C56" s="1884"/>
      <c r="D56" s="1884"/>
      <c r="E56" s="1884"/>
      <c r="F56" s="1884"/>
      <c r="G56" s="1884"/>
    </row>
    <row r="57" spans="1:17" ht="13.8">
      <c r="A57" s="1884"/>
      <c r="B57" s="1929" t="s">
        <v>926</v>
      </c>
      <c r="C57" s="1929"/>
      <c r="D57" s="1884"/>
      <c r="E57" s="1929"/>
      <c r="F57" s="1884"/>
      <c r="G57" s="1884"/>
    </row>
    <row r="58" spans="1:17">
      <c r="A58" s="1884"/>
      <c r="B58" s="1930" t="s">
        <v>1229</v>
      </c>
      <c r="C58" s="1886"/>
      <c r="D58" s="1884"/>
      <c r="E58" s="1931"/>
      <c r="F58" s="1931"/>
      <c r="G58" s="1884"/>
    </row>
    <row r="59" spans="1:17" ht="52.8">
      <c r="A59" s="1937" t="s">
        <v>1244</v>
      </c>
      <c r="B59" s="1932" t="s">
        <v>927</v>
      </c>
      <c r="C59" s="1933" t="s">
        <v>894</v>
      </c>
      <c r="D59" s="1920" t="s">
        <v>903</v>
      </c>
      <c r="E59" s="1933" t="s">
        <v>896</v>
      </c>
      <c r="F59" s="1931"/>
      <c r="G59" s="1884"/>
    </row>
    <row r="60" spans="1:17" ht="26.4">
      <c r="A60" s="1938" t="s">
        <v>1240</v>
      </c>
      <c r="B60" s="1934" t="s">
        <v>1241</v>
      </c>
      <c r="C60" s="1935">
        <v>0.47920000000000001</v>
      </c>
      <c r="D60" s="1936">
        <v>0.89239999999999997</v>
      </c>
      <c r="E60" s="1936">
        <v>0.42763807999999998</v>
      </c>
      <c r="F60" s="1931">
        <v>0.47270000000000001</v>
      </c>
      <c r="G60" s="1884"/>
    </row>
    <row r="61" spans="1:17" ht="39.6">
      <c r="A61" s="1938" t="s">
        <v>1242</v>
      </c>
      <c r="B61" s="1934" t="s">
        <v>1243</v>
      </c>
      <c r="C61" s="1935">
        <v>1.8016000000000001</v>
      </c>
      <c r="D61" s="1936">
        <v>0.89239999999999997</v>
      </c>
      <c r="E61" s="1936">
        <v>1.60774784</v>
      </c>
      <c r="F61" s="1884">
        <v>1.6987000000000001</v>
      </c>
      <c r="G61" s="1884"/>
    </row>
    <row r="62" spans="1:17">
      <c r="A62" s="1884"/>
      <c r="B62" s="1884" t="s">
        <v>928</v>
      </c>
      <c r="C62" s="1884"/>
      <c r="D62" s="1884"/>
      <c r="E62" s="1884"/>
      <c r="F62" s="1884"/>
      <c r="G62" s="1884"/>
    </row>
    <row r="63" spans="1:17">
      <c r="A63" s="1884"/>
      <c r="B63" s="1884" t="s">
        <v>929</v>
      </c>
      <c r="C63" s="1884"/>
      <c r="D63" s="1884"/>
      <c r="E63" s="1884"/>
      <c r="F63" s="1884"/>
      <c r="G63" s="1884"/>
    </row>
    <row r="64" spans="1:17">
      <c r="A64" s="1884"/>
      <c r="B64" s="1884" t="s">
        <v>930</v>
      </c>
      <c r="C64" s="1884"/>
      <c r="D64" s="1884"/>
      <c r="E64" s="1884"/>
      <c r="F64" s="1884"/>
      <c r="G64" s="1884"/>
    </row>
    <row r="65" spans="1:9">
      <c r="A65" s="1884"/>
      <c r="B65" s="1884" t="s">
        <v>931</v>
      </c>
      <c r="C65" s="1884"/>
      <c r="D65" s="1884"/>
      <c r="E65" s="1884"/>
      <c r="F65" s="1884"/>
      <c r="G65" s="1884"/>
    </row>
    <row r="68" spans="1:9" ht="15.6">
      <c r="B68" s="862" t="s">
        <v>932</v>
      </c>
      <c r="C68" s="866"/>
      <c r="D68" s="1792" t="s">
        <v>1563</v>
      </c>
    </row>
    <row r="69" spans="1:9" ht="15">
      <c r="B69" s="865" t="s">
        <v>1354</v>
      </c>
      <c r="C69" s="866"/>
      <c r="D69" s="866"/>
    </row>
    <row r="70" spans="1:9" ht="13.8">
      <c r="B70" s="867" t="s">
        <v>933</v>
      </c>
      <c r="C70" s="1747" t="s">
        <v>934</v>
      </c>
      <c r="D70" s="1747" t="s">
        <v>935</v>
      </c>
      <c r="E70" s="1596" t="s">
        <v>952</v>
      </c>
      <c r="F70" s="869"/>
      <c r="G70" s="869"/>
    </row>
    <row r="71" spans="1:9" ht="13.8">
      <c r="B71" s="868">
        <v>1</v>
      </c>
      <c r="C71" s="1790">
        <v>1.0215000000000001</v>
      </c>
      <c r="D71" s="1791">
        <v>1.0227999999999999</v>
      </c>
      <c r="E71" s="923">
        <v>1.3438000000000001</v>
      </c>
      <c r="F71" s="1323"/>
      <c r="G71" s="869">
        <v>1.3631</v>
      </c>
      <c r="H71" s="1162"/>
      <c r="I71" s="1162"/>
    </row>
    <row r="72" spans="1:9" ht="13.8">
      <c r="B72" s="868">
        <v>2</v>
      </c>
      <c r="C72" s="1790">
        <v>1.0289999999999999</v>
      </c>
      <c r="D72" s="1791">
        <v>1.0255000000000001</v>
      </c>
      <c r="E72" s="923">
        <v>1.8788</v>
      </c>
      <c r="F72" s="1323"/>
      <c r="G72" s="869">
        <v>1.4567999999999999</v>
      </c>
      <c r="H72" s="1162"/>
      <c r="I72" s="1162"/>
    </row>
    <row r="73" spans="1:9" ht="13.8">
      <c r="B73" s="868">
        <v>3</v>
      </c>
      <c r="C73" s="1790">
        <v>1.0149999999999999</v>
      </c>
      <c r="D73" s="1791">
        <v>1.0150999999999999</v>
      </c>
      <c r="E73" s="923">
        <v>1.2067000000000001</v>
      </c>
      <c r="F73" s="1323"/>
      <c r="G73" s="869">
        <v>1.2142999999999999</v>
      </c>
      <c r="H73" s="1162"/>
      <c r="I73" s="1162"/>
    </row>
    <row r="74" spans="1:9" ht="13.8">
      <c r="B74" s="868">
        <v>4</v>
      </c>
      <c r="C74" s="1790">
        <v>1.0186999999999999</v>
      </c>
      <c r="D74" s="1791">
        <v>1.0139</v>
      </c>
      <c r="E74" s="923">
        <v>3.1934</v>
      </c>
      <c r="F74" s="1323"/>
      <c r="G74" s="869">
        <v>3.6440000000000001</v>
      </c>
      <c r="H74" s="1162"/>
      <c r="I74" s="1162"/>
    </row>
    <row r="75" spans="1:9" ht="13.8">
      <c r="B75" s="868">
        <v>5</v>
      </c>
      <c r="C75" s="1790">
        <v>1.0404</v>
      </c>
      <c r="D75" s="1791">
        <v>1.0508</v>
      </c>
      <c r="E75" s="923">
        <v>2.4836000000000005</v>
      </c>
      <c r="F75" s="1323"/>
      <c r="G75" s="869">
        <v>2.3249000000000004</v>
      </c>
      <c r="H75" s="1162"/>
      <c r="I75" s="1162"/>
    </row>
    <row r="76" spans="1:9" ht="13.8">
      <c r="B76" s="868">
        <v>6</v>
      </c>
      <c r="C76" s="1790">
        <v>1.016</v>
      </c>
      <c r="D76" s="1791">
        <v>1.0132000000000001</v>
      </c>
      <c r="E76" s="923">
        <v>1.3189000000000002</v>
      </c>
      <c r="F76" s="1323"/>
      <c r="G76" s="869">
        <v>1.1402999999999999</v>
      </c>
      <c r="H76" s="1162"/>
      <c r="I76" s="1162"/>
    </row>
    <row r="77" spans="1:9" ht="13.8">
      <c r="B77" s="868">
        <v>7</v>
      </c>
      <c r="C77" s="1790">
        <v>1.0182</v>
      </c>
      <c r="D77" s="1791">
        <v>1.0156000000000001</v>
      </c>
      <c r="E77" s="923">
        <v>1.2688000000000001</v>
      </c>
      <c r="F77" s="1323"/>
      <c r="G77" s="869">
        <v>1.0939000000000001</v>
      </c>
      <c r="H77" s="1162"/>
      <c r="I77" s="1162"/>
    </row>
    <row r="78" spans="1:9" ht="13.8">
      <c r="B78" s="868">
        <v>8</v>
      </c>
      <c r="C78" s="1790">
        <v>1.0522</v>
      </c>
      <c r="D78" s="1791">
        <v>1.0443</v>
      </c>
      <c r="E78" s="923">
        <v>2.5575999999999999</v>
      </c>
      <c r="F78" s="1323"/>
      <c r="G78" s="869">
        <v>2.0148999999999999</v>
      </c>
      <c r="H78" s="1162"/>
      <c r="I78" s="1162"/>
    </row>
    <row r="79" spans="1:9" ht="13.8">
      <c r="B79" s="868">
        <v>9</v>
      </c>
      <c r="C79" s="1790">
        <v>1.0124</v>
      </c>
      <c r="D79" s="1791">
        <v>1.0149999999999999</v>
      </c>
      <c r="E79" s="923">
        <v>1.2254999999999998</v>
      </c>
      <c r="F79" s="1323"/>
      <c r="G79" s="869">
        <v>1.0141</v>
      </c>
      <c r="H79" s="1162"/>
      <c r="I79" s="1162"/>
    </row>
    <row r="80" spans="1:9" ht="13.8">
      <c r="B80" s="868">
        <v>10</v>
      </c>
      <c r="C80" s="1790">
        <v>1.0146999999999999</v>
      </c>
      <c r="D80" s="1791">
        <v>1.0108999999999999</v>
      </c>
      <c r="E80" s="923">
        <v>1.7686999999999999</v>
      </c>
      <c r="F80" s="1323"/>
      <c r="G80" s="869">
        <v>1.6205000000000001</v>
      </c>
      <c r="H80" s="1162"/>
      <c r="I80" s="1162"/>
    </row>
    <row r="81" spans="2:9" ht="13.8">
      <c r="B81" s="868">
        <v>11</v>
      </c>
      <c r="C81" s="1790">
        <v>1.0204</v>
      </c>
      <c r="D81" s="1791">
        <v>1.0153000000000001</v>
      </c>
      <c r="E81" s="923">
        <v>1.9968999999999999</v>
      </c>
      <c r="F81" s="1323"/>
      <c r="G81" s="869">
        <v>1.9007000000000001</v>
      </c>
      <c r="H81" s="1162"/>
      <c r="I81" s="1162"/>
    </row>
    <row r="82" spans="2:9" ht="13.8">
      <c r="B82" s="868">
        <v>12</v>
      </c>
      <c r="C82" s="1790">
        <v>1.0052000000000001</v>
      </c>
      <c r="D82" s="1791">
        <v>1.0043</v>
      </c>
      <c r="E82" s="923">
        <v>1.9877</v>
      </c>
      <c r="F82" s="1323"/>
      <c r="G82" s="869">
        <v>1.5891</v>
      </c>
      <c r="H82" s="1162"/>
      <c r="I82" s="1162"/>
    </row>
    <row r="83" spans="2:9" ht="13.8">
      <c r="B83" s="868">
        <v>13</v>
      </c>
      <c r="C83" s="1790">
        <v>1.0230999999999999</v>
      </c>
      <c r="D83" s="1791">
        <v>1.0166999999999999</v>
      </c>
      <c r="E83" s="923">
        <v>0.61770000000000003</v>
      </c>
      <c r="F83" s="1323"/>
      <c r="G83" s="869">
        <v>0.93099999999999994</v>
      </c>
      <c r="H83" s="1162"/>
      <c r="I83" s="1162"/>
    </row>
    <row r="84" spans="2:9" ht="13.8">
      <c r="B84" s="868">
        <v>14</v>
      </c>
      <c r="C84" s="1790">
        <v>1.0142</v>
      </c>
      <c r="D84" s="1791">
        <v>1.0103</v>
      </c>
      <c r="E84" s="923">
        <v>0.64419999999999999</v>
      </c>
      <c r="F84" s="1323"/>
      <c r="G84" s="869">
        <v>0.83899999999999997</v>
      </c>
      <c r="H84" s="1162"/>
      <c r="I84" s="1162"/>
    </row>
    <row r="85" spans="2:9" ht="13.8">
      <c r="B85" s="868">
        <v>15</v>
      </c>
      <c r="C85" s="1595"/>
      <c r="D85" s="1595"/>
      <c r="E85" s="923">
        <v>9.1299999999999992E-2</v>
      </c>
      <c r="F85" s="1323"/>
      <c r="G85" s="863">
        <v>5.8700000000000002E-2</v>
      </c>
    </row>
    <row r="86" spans="2:9">
      <c r="F86" s="1162"/>
    </row>
    <row r="87" spans="2:9">
      <c r="F87" s="1162"/>
    </row>
    <row r="88" spans="2:9" ht="15">
      <c r="B88" s="869"/>
      <c r="C88" s="870"/>
      <c r="D88" s="869"/>
      <c r="E88" s="869"/>
      <c r="F88" s="1162"/>
      <c r="G88" s="869"/>
      <c r="H88" s="869"/>
    </row>
    <row r="89" spans="2:9" ht="15">
      <c r="B89" s="869"/>
      <c r="C89" s="870"/>
      <c r="D89" s="869"/>
      <c r="E89" s="869"/>
      <c r="F89" s="869"/>
      <c r="G89" s="869"/>
      <c r="H89" s="869"/>
    </row>
    <row r="90" spans="2:9" ht="15">
      <c r="B90" s="869"/>
      <c r="C90" s="870"/>
      <c r="D90" s="869"/>
      <c r="E90" s="869"/>
      <c r="F90" s="869"/>
      <c r="G90" s="869"/>
      <c r="H90" s="869"/>
    </row>
    <row r="91" spans="2:9" ht="15">
      <c r="B91" s="869"/>
      <c r="C91" s="870"/>
      <c r="D91" s="869"/>
      <c r="E91" s="869"/>
      <c r="F91" s="869"/>
      <c r="G91" s="869"/>
      <c r="H91" s="869"/>
    </row>
    <row r="92" spans="2:9">
      <c r="B92"/>
      <c r="C92"/>
      <c r="D92"/>
      <c r="E92"/>
      <c r="F92"/>
      <c r="G92"/>
      <c r="H92"/>
    </row>
    <row r="93" spans="2:9">
      <c r="B93"/>
      <c r="C93"/>
      <c r="D93"/>
      <c r="E93"/>
      <c r="F93"/>
      <c r="G93"/>
      <c r="H93"/>
    </row>
    <row r="94" spans="2:9">
      <c r="B94"/>
      <c r="C94"/>
      <c r="D94"/>
      <c r="E94"/>
      <c r="F94"/>
      <c r="G94"/>
      <c r="H94"/>
    </row>
    <row r="95" spans="2:9">
      <c r="B95"/>
      <c r="C95"/>
      <c r="D95"/>
      <c r="E95"/>
      <c r="F95"/>
      <c r="G95"/>
      <c r="H95"/>
    </row>
    <row r="96" spans="2:9">
      <c r="B96"/>
      <c r="C96"/>
      <c r="D96"/>
      <c r="E96"/>
      <c r="F96"/>
      <c r="G96"/>
      <c r="H96"/>
    </row>
    <row r="97" spans="2:8">
      <c r="B97"/>
      <c r="C97"/>
      <c r="D97"/>
      <c r="E97"/>
      <c r="F97"/>
      <c r="G97"/>
      <c r="H97"/>
    </row>
    <row r="98" spans="2:8">
      <c r="B98"/>
      <c r="C98"/>
      <c r="D98"/>
      <c r="E98"/>
      <c r="F98"/>
      <c r="G98"/>
      <c r="H98"/>
    </row>
    <row r="99" spans="2:8">
      <c r="B99"/>
      <c r="C99"/>
      <c r="D99"/>
      <c r="E99"/>
      <c r="F99"/>
      <c r="G99"/>
      <c r="H99"/>
    </row>
    <row r="100" spans="2:8">
      <c r="B100"/>
      <c r="C100"/>
      <c r="D100"/>
      <c r="E100"/>
      <c r="F100"/>
      <c r="G100"/>
      <c r="H100"/>
    </row>
    <row r="101" spans="2:8">
      <c r="B101"/>
      <c r="C101"/>
      <c r="D101"/>
      <c r="E101"/>
      <c r="F101"/>
      <c r="G101"/>
      <c r="H101"/>
    </row>
    <row r="102" spans="2:8">
      <c r="B102"/>
      <c r="C102"/>
      <c r="D102"/>
      <c r="E102"/>
      <c r="F102"/>
      <c r="G102"/>
      <c r="H102"/>
    </row>
    <row r="103" spans="2:8">
      <c r="B103"/>
      <c r="C103"/>
      <c r="D103"/>
      <c r="E103"/>
      <c r="F103"/>
      <c r="G103"/>
      <c r="H103"/>
    </row>
    <row r="104" spans="2:8">
      <c r="B104"/>
      <c r="C104"/>
      <c r="D104"/>
      <c r="E104"/>
      <c r="F104"/>
      <c r="G104"/>
      <c r="H104"/>
    </row>
    <row r="105" spans="2:8">
      <c r="B105"/>
      <c r="C105"/>
      <c r="D105"/>
      <c r="E105"/>
      <c r="F105"/>
      <c r="G105"/>
      <c r="H105"/>
    </row>
    <row r="106" spans="2:8">
      <c r="B106"/>
      <c r="C106"/>
      <c r="D106"/>
      <c r="E106"/>
      <c r="F106"/>
      <c r="G106"/>
      <c r="H106"/>
    </row>
    <row r="107" spans="2:8">
      <c r="B107"/>
      <c r="C107"/>
      <c r="D107"/>
      <c r="E107"/>
      <c r="F107"/>
      <c r="G107"/>
      <c r="H107"/>
    </row>
    <row r="108" spans="2:8">
      <c r="B108"/>
      <c r="C108"/>
      <c r="D108"/>
      <c r="E108"/>
      <c r="F108"/>
      <c r="G108"/>
      <c r="H108"/>
    </row>
    <row r="109" spans="2:8">
      <c r="B109"/>
      <c r="C109"/>
      <c r="D109"/>
      <c r="E109"/>
      <c r="F109"/>
      <c r="G109"/>
      <c r="H109"/>
    </row>
    <row r="110" spans="2:8">
      <c r="B110"/>
      <c r="C110"/>
      <c r="D110"/>
      <c r="E110"/>
      <c r="F110"/>
      <c r="G110"/>
      <c r="H110"/>
    </row>
    <row r="111" spans="2:8">
      <c r="B111"/>
      <c r="C111"/>
      <c r="D111"/>
      <c r="E111"/>
      <c r="F111"/>
      <c r="G111"/>
      <c r="H111"/>
    </row>
    <row r="112" spans="2:8">
      <c r="B112"/>
      <c r="C112"/>
      <c r="D112"/>
      <c r="E112"/>
      <c r="F112"/>
      <c r="G112"/>
      <c r="H112"/>
    </row>
    <row r="113" spans="2:8">
      <c r="B113"/>
      <c r="C113"/>
      <c r="D113"/>
      <c r="E113"/>
      <c r="F113"/>
      <c r="G113"/>
      <c r="H113"/>
    </row>
    <row r="114" spans="2:8">
      <c r="B114"/>
      <c r="C114"/>
      <c r="D114"/>
      <c r="E114"/>
      <c r="F114"/>
      <c r="G114"/>
      <c r="H114"/>
    </row>
    <row r="115" spans="2:8">
      <c r="B115"/>
      <c r="C115"/>
      <c r="D115"/>
      <c r="E115"/>
      <c r="F115"/>
      <c r="G115"/>
      <c r="H115"/>
    </row>
    <row r="116" spans="2:8">
      <c r="B116"/>
      <c r="C116"/>
      <c r="D116"/>
      <c r="E116"/>
      <c r="F116"/>
      <c r="G116"/>
      <c r="H116"/>
    </row>
    <row r="117" spans="2:8">
      <c r="B117"/>
      <c r="C117"/>
      <c r="D117"/>
      <c r="E117"/>
      <c r="F117"/>
      <c r="G117"/>
      <c r="H117"/>
    </row>
    <row r="118" spans="2:8">
      <c r="B118"/>
      <c r="C118"/>
      <c r="D118"/>
      <c r="E118"/>
      <c r="F118"/>
      <c r="G118"/>
      <c r="H118"/>
    </row>
    <row r="119" spans="2:8">
      <c r="B119"/>
      <c r="C119"/>
      <c r="D119"/>
      <c r="E119"/>
      <c r="F119"/>
      <c r="G119"/>
      <c r="H119"/>
    </row>
    <row r="120" spans="2:8">
      <c r="B120"/>
      <c r="C120"/>
      <c r="D120"/>
      <c r="E120"/>
      <c r="F120"/>
      <c r="G120"/>
      <c r="H120"/>
    </row>
    <row r="121" spans="2:8">
      <c r="B121"/>
      <c r="C121"/>
      <c r="D121"/>
      <c r="E121"/>
      <c r="F121"/>
      <c r="G121"/>
      <c r="H121"/>
    </row>
    <row r="122" spans="2:8">
      <c r="B122"/>
      <c r="C122"/>
      <c r="D122"/>
      <c r="E122"/>
      <c r="F122"/>
      <c r="G122"/>
      <c r="H122"/>
    </row>
    <row r="123" spans="2:8">
      <c r="B123"/>
      <c r="C123"/>
      <c r="D123"/>
      <c r="E123"/>
      <c r="F123"/>
      <c r="G123"/>
      <c r="H123"/>
    </row>
    <row r="124" spans="2:8">
      <c r="B124"/>
      <c r="C124"/>
      <c r="D124"/>
      <c r="E124"/>
      <c r="F124"/>
      <c r="G124"/>
      <c r="H124"/>
    </row>
    <row r="125" spans="2:8">
      <c r="B125"/>
      <c r="C125"/>
      <c r="D125"/>
      <c r="E125"/>
      <c r="F125"/>
      <c r="G125"/>
      <c r="H125"/>
    </row>
    <row r="126" spans="2:8">
      <c r="B126"/>
      <c r="C126"/>
      <c r="D126"/>
      <c r="E126"/>
      <c r="F126"/>
      <c r="G126"/>
      <c r="H126"/>
    </row>
    <row r="127" spans="2:8">
      <c r="B127"/>
      <c r="C127"/>
      <c r="D127"/>
      <c r="E127"/>
      <c r="F127"/>
      <c r="G127"/>
      <c r="H127"/>
    </row>
    <row r="128" spans="2:8">
      <c r="B128"/>
      <c r="C128"/>
      <c r="D128"/>
      <c r="E128"/>
      <c r="F128"/>
      <c r="G128"/>
      <c r="H128"/>
    </row>
    <row r="129" spans="2:8">
      <c r="B129"/>
      <c r="C129"/>
      <c r="D129"/>
      <c r="E129"/>
      <c r="F129"/>
      <c r="G129"/>
      <c r="H129"/>
    </row>
    <row r="130" spans="2:8">
      <c r="B130"/>
      <c r="C130"/>
      <c r="D130"/>
      <c r="E130"/>
      <c r="F130"/>
      <c r="G130"/>
      <c r="H130"/>
    </row>
    <row r="131" spans="2:8">
      <c r="B131"/>
      <c r="C131"/>
      <c r="D131"/>
      <c r="E131"/>
      <c r="F131"/>
      <c r="G131"/>
      <c r="H131"/>
    </row>
    <row r="132" spans="2:8">
      <c r="B132"/>
      <c r="C132"/>
      <c r="D132"/>
      <c r="E132"/>
      <c r="F132"/>
      <c r="G132"/>
      <c r="H132"/>
    </row>
    <row r="133" spans="2:8">
      <c r="B133"/>
      <c r="C133"/>
      <c r="D133"/>
      <c r="E133"/>
      <c r="F133"/>
      <c r="G133"/>
      <c r="H133"/>
    </row>
    <row r="134" spans="2:8">
      <c r="B134"/>
      <c r="C134"/>
      <c r="D134"/>
      <c r="E134"/>
      <c r="F134"/>
      <c r="G134"/>
      <c r="H134"/>
    </row>
    <row r="135" spans="2:8">
      <c r="B135"/>
      <c r="C135"/>
      <c r="D135"/>
      <c r="E135"/>
      <c r="F135"/>
      <c r="G135"/>
      <c r="H135"/>
    </row>
    <row r="136" spans="2:8">
      <c r="B136"/>
      <c r="C136"/>
      <c r="D136"/>
      <c r="E136"/>
      <c r="F136"/>
      <c r="G136"/>
      <c r="H136"/>
    </row>
    <row r="137" spans="2:8">
      <c r="B137"/>
      <c r="C137"/>
      <c r="D137"/>
      <c r="E137"/>
      <c r="F137"/>
      <c r="G137"/>
      <c r="H137"/>
    </row>
    <row r="138" spans="2:8">
      <c r="B138"/>
      <c r="C138"/>
      <c r="D138"/>
      <c r="E138"/>
      <c r="F138"/>
      <c r="G138"/>
      <c r="H138"/>
    </row>
    <row r="139" spans="2:8">
      <c r="B139"/>
      <c r="C139"/>
      <c r="D139"/>
      <c r="E139"/>
      <c r="F139"/>
      <c r="G139"/>
      <c r="H139"/>
    </row>
    <row r="140" spans="2:8">
      <c r="B140"/>
      <c r="C140"/>
      <c r="D140"/>
      <c r="E140"/>
      <c r="F140"/>
      <c r="G140"/>
      <c r="H140"/>
    </row>
    <row r="141" spans="2:8">
      <c r="B141"/>
      <c r="C141"/>
      <c r="D141"/>
      <c r="E141"/>
      <c r="F141"/>
      <c r="G141"/>
      <c r="H141"/>
    </row>
    <row r="142" spans="2:8">
      <c r="B142"/>
      <c r="C142"/>
      <c r="D142"/>
      <c r="E142"/>
      <c r="F142"/>
      <c r="G142"/>
      <c r="H142"/>
    </row>
    <row r="143" spans="2:8">
      <c r="B143"/>
      <c r="C143"/>
      <c r="D143"/>
      <c r="E143"/>
      <c r="F143"/>
      <c r="G143"/>
      <c r="H143"/>
    </row>
    <row r="144" spans="2:8">
      <c r="B144"/>
      <c r="C144"/>
      <c r="D144"/>
      <c r="E144"/>
      <c r="F144"/>
      <c r="G144"/>
      <c r="H144"/>
    </row>
    <row r="145" spans="2:8">
      <c r="B145"/>
      <c r="C145"/>
      <c r="D145"/>
      <c r="E145"/>
      <c r="F145"/>
      <c r="G145"/>
      <c r="H145"/>
    </row>
    <row r="146" spans="2:8">
      <c r="B146"/>
      <c r="C146"/>
      <c r="D146"/>
      <c r="E146"/>
      <c r="F146"/>
      <c r="G146"/>
      <c r="H146"/>
    </row>
    <row r="147" spans="2:8">
      <c r="B147"/>
      <c r="C147"/>
      <c r="D147"/>
      <c r="E147"/>
      <c r="F147"/>
      <c r="G147"/>
      <c r="H147"/>
    </row>
    <row r="148" spans="2:8">
      <c r="B148"/>
      <c r="C148"/>
      <c r="D148"/>
      <c r="E148"/>
      <c r="F148"/>
      <c r="G148"/>
      <c r="H148"/>
    </row>
    <row r="149" spans="2:8">
      <c r="B149"/>
      <c r="C149"/>
      <c r="D149"/>
      <c r="E149"/>
      <c r="F149"/>
      <c r="G149"/>
      <c r="H149"/>
    </row>
    <row r="150" spans="2:8">
      <c r="B150"/>
      <c r="C150"/>
      <c r="D150"/>
      <c r="E150"/>
      <c r="F150"/>
      <c r="G150"/>
      <c r="H150"/>
    </row>
    <row r="151" spans="2:8">
      <c r="B151"/>
      <c r="C151"/>
      <c r="D151"/>
      <c r="E151"/>
      <c r="F151"/>
      <c r="G151"/>
      <c r="H151"/>
    </row>
    <row r="152" spans="2:8">
      <c r="B152"/>
      <c r="C152"/>
      <c r="D152"/>
      <c r="E152"/>
      <c r="F152"/>
      <c r="G152"/>
      <c r="H152"/>
    </row>
    <row r="153" spans="2:8">
      <c r="B153"/>
      <c r="C153"/>
      <c r="D153"/>
      <c r="E153"/>
      <c r="F153"/>
      <c r="G153"/>
      <c r="H153"/>
    </row>
    <row r="154" spans="2:8">
      <c r="B154"/>
      <c r="C154"/>
      <c r="D154"/>
      <c r="E154"/>
      <c r="F154"/>
      <c r="G154"/>
      <c r="H154"/>
    </row>
    <row r="155" spans="2:8">
      <c r="B155"/>
      <c r="C155"/>
      <c r="D155"/>
      <c r="E155"/>
      <c r="F155"/>
      <c r="G155"/>
      <c r="H155"/>
    </row>
    <row r="156" spans="2:8">
      <c r="B156"/>
      <c r="C156"/>
      <c r="D156"/>
      <c r="E156"/>
      <c r="F156"/>
      <c r="G156"/>
      <c r="H156"/>
    </row>
    <row r="157" spans="2:8">
      <c r="B157"/>
      <c r="C157"/>
      <c r="D157"/>
      <c r="E157"/>
      <c r="F157"/>
      <c r="G157"/>
      <c r="H157"/>
    </row>
    <row r="158" spans="2:8">
      <c r="B158"/>
      <c r="C158"/>
      <c r="D158"/>
      <c r="E158"/>
      <c r="F158"/>
      <c r="G158"/>
      <c r="H158"/>
    </row>
    <row r="159" spans="2:8">
      <c r="B159"/>
      <c r="C159"/>
      <c r="D159"/>
      <c r="E159"/>
      <c r="F159"/>
      <c r="G159"/>
      <c r="H159"/>
    </row>
    <row r="160" spans="2:8">
      <c r="B160"/>
      <c r="C160"/>
      <c r="D160"/>
      <c r="E160"/>
      <c r="F160"/>
      <c r="G160"/>
      <c r="H160"/>
    </row>
    <row r="161" spans="2:8">
      <c r="B161"/>
      <c r="C161"/>
      <c r="D161"/>
      <c r="E161"/>
      <c r="F161"/>
      <c r="G161"/>
      <c r="H161"/>
    </row>
    <row r="162" spans="2:8" ht="13.8">
      <c r="B162" s="869"/>
      <c r="C162" s="871"/>
      <c r="D162" s="871"/>
      <c r="E162" s="872"/>
      <c r="F162" s="873"/>
      <c r="G162" s="873"/>
      <c r="H162" s="873"/>
    </row>
    <row r="163" spans="2:8" ht="13.8">
      <c r="B163" s="869"/>
      <c r="C163" s="871"/>
      <c r="D163" s="871"/>
      <c r="E163" s="872"/>
      <c r="F163" s="873"/>
      <c r="G163" s="873"/>
      <c r="H163" s="873"/>
    </row>
  </sheetData>
  <mergeCells count="3">
    <mergeCell ref="B4:E4"/>
    <mergeCell ref="B37:E37"/>
    <mergeCell ref="D6:F6"/>
  </mergeCells>
  <phoneticPr fontId="111" type="noConversion"/>
  <printOptions horizontalCentered="1"/>
  <pageMargins left="0.70866141732283472" right="0.70866141732283472" top="0.74803149606299213" bottom="0.74803149606299213" header="0.31496062992125984" footer="0.31496062992125984"/>
  <pageSetup paperSize="256" scale="7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7">
    <tabColor rgb="FF333300"/>
  </sheetPr>
  <dimension ref="A4:J69"/>
  <sheetViews>
    <sheetView zoomScaleNormal="100" workbookViewId="0">
      <selection activeCell="C15" sqref="C15"/>
    </sheetView>
  </sheetViews>
  <sheetFormatPr baseColWidth="10" defaultColWidth="11.44140625" defaultRowHeight="13.2"/>
  <cols>
    <col min="1" max="1" width="11.44140625" customWidth="1"/>
    <col min="2" max="2" width="47.33203125" bestFit="1" customWidth="1"/>
  </cols>
  <sheetData>
    <row r="4" spans="1:7">
      <c r="B4" s="234"/>
      <c r="C4" s="234">
        <v>1</v>
      </c>
      <c r="D4" s="234">
        <f>+B4+1</f>
        <v>1</v>
      </c>
      <c r="E4" s="234">
        <f>+D4+1</f>
        <v>2</v>
      </c>
      <c r="F4" s="234">
        <f>+E4+1</f>
        <v>3</v>
      </c>
      <c r="G4" s="234">
        <f>+F4+1</f>
        <v>4</v>
      </c>
    </row>
    <row r="5" spans="1:7">
      <c r="A5" s="1964" t="s">
        <v>1456</v>
      </c>
      <c r="B5" s="245"/>
      <c r="C5" s="245"/>
      <c r="D5" s="246" t="s">
        <v>410</v>
      </c>
      <c r="E5" s="247" t="s">
        <v>424</v>
      </c>
      <c r="F5" s="248"/>
      <c r="G5" s="249"/>
    </row>
    <row r="6" spans="1:7">
      <c r="B6" s="250"/>
      <c r="C6" s="250"/>
      <c r="D6" s="251" t="s">
        <v>411</v>
      </c>
      <c r="E6" s="246" t="s">
        <v>415</v>
      </c>
      <c r="F6" s="246" t="s">
        <v>416</v>
      </c>
      <c r="G6" s="246" t="s">
        <v>409</v>
      </c>
    </row>
    <row r="7" spans="1:7">
      <c r="B7" s="250" t="s">
        <v>364</v>
      </c>
      <c r="C7" s="250" t="s">
        <v>364</v>
      </c>
      <c r="D7" s="251" t="s">
        <v>413</v>
      </c>
      <c r="E7" s="251" t="s">
        <v>414</v>
      </c>
      <c r="F7" s="251" t="s">
        <v>417</v>
      </c>
      <c r="G7" s="251" t="s">
        <v>406</v>
      </c>
    </row>
    <row r="8" spans="1:7">
      <c r="B8" s="250" t="s">
        <v>407</v>
      </c>
      <c r="C8" s="250" t="s">
        <v>407</v>
      </c>
      <c r="D8" s="251" t="s">
        <v>411</v>
      </c>
      <c r="E8" s="251" t="s">
        <v>400</v>
      </c>
      <c r="F8" s="251" t="s">
        <v>401</v>
      </c>
      <c r="G8" s="251" t="s">
        <v>402</v>
      </c>
    </row>
    <row r="9" spans="1:7">
      <c r="B9" s="252"/>
      <c r="C9" s="252"/>
      <c r="D9" s="253" t="s">
        <v>412</v>
      </c>
      <c r="E9" s="253" t="s">
        <v>408</v>
      </c>
      <c r="F9" s="253" t="s">
        <v>408</v>
      </c>
      <c r="G9" s="253" t="s">
        <v>408</v>
      </c>
    </row>
    <row r="10" spans="1:7">
      <c r="B10" s="327" t="s">
        <v>301</v>
      </c>
      <c r="C10" s="1291" t="s">
        <v>301</v>
      </c>
      <c r="D10" s="254" t="s">
        <v>418</v>
      </c>
      <c r="E10" s="324">
        <f>+I32</f>
        <v>7.49</v>
      </c>
      <c r="F10" s="324">
        <f>+J32</f>
        <v>4.5</v>
      </c>
      <c r="G10" s="1083">
        <v>72.64</v>
      </c>
    </row>
    <row r="11" spans="1:7">
      <c r="B11" s="328" t="s">
        <v>442</v>
      </c>
      <c r="C11" s="256" t="s">
        <v>51</v>
      </c>
      <c r="D11" s="257" t="s">
        <v>419</v>
      </c>
      <c r="E11" s="324">
        <f>+I33</f>
        <v>7.6400000000000006</v>
      </c>
      <c r="F11" s="324">
        <f>+J33</f>
        <v>4.96</v>
      </c>
      <c r="G11" s="325">
        <v>0</v>
      </c>
    </row>
    <row r="12" spans="1:7" hidden="1">
      <c r="B12" s="328"/>
      <c r="C12" s="256" t="s">
        <v>153</v>
      </c>
      <c r="D12" s="257" t="str">
        <f>+D11</f>
        <v>El Milagro</v>
      </c>
      <c r="E12" s="255">
        <f>+E11</f>
        <v>7.6400000000000006</v>
      </c>
      <c r="F12" s="326">
        <f>+F11</f>
        <v>4.96</v>
      </c>
      <c r="G12" s="326">
        <f>+G11</f>
        <v>0</v>
      </c>
    </row>
    <row r="13" spans="1:7">
      <c r="B13" s="328" t="s">
        <v>439</v>
      </c>
      <c r="C13" s="256" t="s">
        <v>21</v>
      </c>
      <c r="D13" s="257" t="s">
        <v>29</v>
      </c>
      <c r="E13" s="324">
        <f>+I34</f>
        <v>6.81</v>
      </c>
      <c r="F13" s="324">
        <f>+J34</f>
        <v>5.08</v>
      </c>
      <c r="G13" s="325">
        <v>0</v>
      </c>
    </row>
    <row r="14" spans="1:7" hidden="1">
      <c r="B14" s="328"/>
      <c r="C14" s="256" t="s">
        <v>159</v>
      </c>
      <c r="D14" s="257" t="s">
        <v>29</v>
      </c>
      <c r="E14" s="255">
        <f>+E13</f>
        <v>6.81</v>
      </c>
      <c r="F14" s="255">
        <f>+F13</f>
        <v>5.08</v>
      </c>
      <c r="G14" s="255">
        <f>+G13</f>
        <v>0</v>
      </c>
    </row>
    <row r="15" spans="1:7">
      <c r="B15" s="328" t="s">
        <v>440</v>
      </c>
      <c r="C15" s="256" t="s">
        <v>209</v>
      </c>
      <c r="D15" s="254" t="s">
        <v>418</v>
      </c>
      <c r="E15" s="324">
        <f>+I35</f>
        <v>7.49</v>
      </c>
      <c r="F15" s="324">
        <f>+J35</f>
        <v>4.5</v>
      </c>
      <c r="G15" s="325">
        <f>G10</f>
        <v>72.64</v>
      </c>
    </row>
    <row r="16" spans="1:7" hidden="1">
      <c r="B16" s="328"/>
      <c r="C16" s="256" t="s">
        <v>190</v>
      </c>
      <c r="D16" s="254" t="s">
        <v>418</v>
      </c>
      <c r="E16" s="255">
        <f t="shared" ref="E16:G18" si="0">+E15</f>
        <v>7.49</v>
      </c>
      <c r="F16" s="326">
        <f t="shared" si="0"/>
        <v>4.5</v>
      </c>
      <c r="G16" s="326">
        <f t="shared" si="0"/>
        <v>72.64</v>
      </c>
    </row>
    <row r="17" spans="2:10" hidden="1">
      <c r="B17" s="328"/>
      <c r="C17" s="256" t="s">
        <v>134</v>
      </c>
      <c r="D17" s="254" t="s">
        <v>418</v>
      </c>
      <c r="E17" s="255">
        <f t="shared" si="0"/>
        <v>7.49</v>
      </c>
      <c r="F17" s="326">
        <f t="shared" si="0"/>
        <v>4.5</v>
      </c>
      <c r="G17" s="326">
        <f t="shared" si="0"/>
        <v>72.64</v>
      </c>
    </row>
    <row r="18" spans="2:10" hidden="1">
      <c r="B18" s="328"/>
      <c r="C18" s="256" t="s">
        <v>93</v>
      </c>
      <c r="D18" s="254" t="s">
        <v>418</v>
      </c>
      <c r="E18" s="255">
        <f t="shared" si="0"/>
        <v>7.49</v>
      </c>
      <c r="F18" s="326">
        <f t="shared" si="0"/>
        <v>4.5</v>
      </c>
      <c r="G18" s="326">
        <f t="shared" si="0"/>
        <v>72.64</v>
      </c>
    </row>
    <row r="19" spans="2:10">
      <c r="B19" s="328" t="s">
        <v>441</v>
      </c>
      <c r="C19" s="256" t="s">
        <v>109</v>
      </c>
      <c r="D19" s="257" t="s">
        <v>272</v>
      </c>
      <c r="E19" s="324">
        <f>+I36</f>
        <v>8.11</v>
      </c>
      <c r="F19" s="324">
        <f>+J36</f>
        <v>0</v>
      </c>
      <c r="G19" s="325">
        <v>0</v>
      </c>
    </row>
    <row r="20" spans="2:10" hidden="1">
      <c r="B20" s="256"/>
      <c r="C20" s="256" t="s">
        <v>117</v>
      </c>
      <c r="D20" s="254"/>
      <c r="E20" s="255"/>
      <c r="F20" s="326"/>
      <c r="G20" s="326"/>
    </row>
    <row r="21" spans="2:10" hidden="1">
      <c r="B21" s="256"/>
      <c r="C21" s="256" t="s">
        <v>156</v>
      </c>
      <c r="D21" s="254"/>
      <c r="E21" s="255"/>
      <c r="F21" s="326"/>
      <c r="G21" s="326"/>
    </row>
    <row r="22" spans="2:10" hidden="1">
      <c r="B22" s="256"/>
      <c r="C22" s="256" t="s">
        <v>162</v>
      </c>
      <c r="D22" s="254"/>
      <c r="E22" s="255"/>
      <c r="F22" s="326"/>
      <c r="G22" s="326"/>
    </row>
    <row r="23" spans="2:10" hidden="1">
      <c r="B23" s="256"/>
      <c r="C23" s="256" t="s">
        <v>202</v>
      </c>
      <c r="D23" s="254"/>
      <c r="E23" s="255"/>
      <c r="F23" s="326"/>
      <c r="G23" s="326"/>
    </row>
    <row r="24" spans="2:10" hidden="1">
      <c r="B24" s="256"/>
      <c r="C24" s="256" t="s">
        <v>206</v>
      </c>
      <c r="D24" s="254"/>
      <c r="E24" s="255"/>
      <c r="F24" s="326"/>
      <c r="G24" s="326"/>
    </row>
    <row r="25" spans="2:10" hidden="1">
      <c r="B25" s="256"/>
      <c r="C25" s="256" t="s">
        <v>375</v>
      </c>
      <c r="D25" s="254"/>
      <c r="E25" s="255"/>
      <c r="F25" s="326"/>
      <c r="G25" s="326"/>
    </row>
    <row r="26" spans="2:10" hidden="1">
      <c r="B26" s="256"/>
      <c r="C26" s="256" t="s">
        <v>376</v>
      </c>
      <c r="D26" s="254"/>
      <c r="E26" s="255"/>
      <c r="F26" s="326"/>
      <c r="G26" s="326"/>
    </row>
    <row r="27" spans="2:10" hidden="1">
      <c r="B27" s="256"/>
      <c r="C27" s="256" t="s">
        <v>377</v>
      </c>
      <c r="D27" s="254"/>
      <c r="E27" s="255"/>
      <c r="F27" s="326"/>
      <c r="G27" s="326"/>
    </row>
    <row r="28" spans="2:10">
      <c r="B28" s="942" t="s">
        <v>1166</v>
      </c>
    </row>
    <row r="29" spans="2:10">
      <c r="B29" s="1665" t="s">
        <v>1455</v>
      </c>
    </row>
    <row r="30" spans="2:10">
      <c r="E30" s="2308">
        <v>42090</v>
      </c>
      <c r="F30" s="2309"/>
      <c r="G30" s="2306" t="s">
        <v>1276</v>
      </c>
      <c r="H30" s="2307"/>
      <c r="I30" s="2306" t="s">
        <v>433</v>
      </c>
      <c r="J30" s="2307"/>
    </row>
    <row r="31" spans="2:10">
      <c r="E31" s="1404" t="s">
        <v>1274</v>
      </c>
      <c r="F31" s="1404" t="s">
        <v>1275</v>
      </c>
      <c r="G31" s="1404" t="s">
        <v>1274</v>
      </c>
      <c r="H31" s="1404" t="s">
        <v>1275</v>
      </c>
      <c r="I31" s="1404" t="s">
        <v>1274</v>
      </c>
      <c r="J31" s="1404" t="s">
        <v>1275</v>
      </c>
    </row>
    <row r="32" spans="2:10">
      <c r="D32" s="13" t="str">
        <f>+D10</f>
        <v>Callao</v>
      </c>
      <c r="E32" s="1405">
        <v>6.29</v>
      </c>
      <c r="F32" s="1405">
        <v>4.1100000000000003</v>
      </c>
      <c r="G32" s="1405">
        <v>1.2</v>
      </c>
      <c r="H32" s="1405">
        <v>0.39</v>
      </c>
      <c r="I32" s="1447">
        <f t="shared" ref="I32:J36" si="1">+E32+G32</f>
        <v>7.49</v>
      </c>
      <c r="J32" s="1447">
        <f t="shared" si="1"/>
        <v>4.5</v>
      </c>
    </row>
    <row r="33" spans="4:10">
      <c r="D33" s="13" t="str">
        <f>+D11</f>
        <v>El Milagro</v>
      </c>
      <c r="E33" s="1405">
        <v>6.44</v>
      </c>
      <c r="F33" s="1405">
        <v>4.57</v>
      </c>
      <c r="G33" s="1405">
        <v>1.2</v>
      </c>
      <c r="H33" s="1405">
        <v>0.39</v>
      </c>
      <c r="I33" s="1447">
        <f t="shared" si="1"/>
        <v>7.6400000000000006</v>
      </c>
      <c r="J33" s="1447">
        <f t="shared" si="1"/>
        <v>4.96</v>
      </c>
    </row>
    <row r="34" spans="4:10">
      <c r="D34" s="13" t="str">
        <f>+D13</f>
        <v>Iquitos</v>
      </c>
      <c r="E34" s="1405">
        <v>6.81</v>
      </c>
      <c r="F34" s="1405">
        <v>5.08</v>
      </c>
      <c r="G34" s="1405">
        <v>0</v>
      </c>
      <c r="H34" s="1405">
        <v>0</v>
      </c>
      <c r="I34" s="1447">
        <f t="shared" si="1"/>
        <v>6.81</v>
      </c>
      <c r="J34" s="1447">
        <f t="shared" si="1"/>
        <v>5.08</v>
      </c>
    </row>
    <row r="35" spans="4:10">
      <c r="D35" s="13" t="str">
        <f>+D15</f>
        <v>Callao</v>
      </c>
      <c r="E35" s="1405">
        <v>6.29</v>
      </c>
      <c r="F35" s="1405">
        <v>4.1100000000000003</v>
      </c>
      <c r="G35" s="1405">
        <v>1.2</v>
      </c>
      <c r="H35" s="1405">
        <v>0.39</v>
      </c>
      <c r="I35" s="1447">
        <f t="shared" si="1"/>
        <v>7.49</v>
      </c>
      <c r="J35" s="1447">
        <f t="shared" si="1"/>
        <v>4.5</v>
      </c>
    </row>
    <row r="36" spans="4:10">
      <c r="D36" s="13" t="str">
        <f>+D19</f>
        <v>Cusco</v>
      </c>
      <c r="E36" s="1405">
        <v>7.1</v>
      </c>
      <c r="F36" s="1405">
        <v>0</v>
      </c>
      <c r="G36" s="1965">
        <v>1.01</v>
      </c>
      <c r="H36" s="1405">
        <v>0</v>
      </c>
      <c r="I36" s="1447">
        <f t="shared" si="1"/>
        <v>8.11</v>
      </c>
      <c r="J36" s="1447">
        <f t="shared" si="1"/>
        <v>0</v>
      </c>
    </row>
    <row r="38" spans="4:10">
      <c r="E38" s="2310">
        <f>+E30</f>
        <v>42090</v>
      </c>
      <c r="F38" s="2311"/>
      <c r="G38" s="2306" t="s">
        <v>1276</v>
      </c>
      <c r="H38" s="2307"/>
      <c r="I38" s="2306" t="s">
        <v>433</v>
      </c>
      <c r="J38" s="2307"/>
    </row>
    <row r="39" spans="4:10">
      <c r="E39" s="1404" t="s">
        <v>1274</v>
      </c>
      <c r="F39" s="1404" t="s">
        <v>1275</v>
      </c>
      <c r="G39" s="1404" t="s">
        <v>1274</v>
      </c>
      <c r="H39" s="1404" t="s">
        <v>1275</v>
      </c>
      <c r="I39" s="1404" t="s">
        <v>1274</v>
      </c>
      <c r="J39" s="1404" t="s">
        <v>1275</v>
      </c>
    </row>
    <row r="40" spans="4:10">
      <c r="D40" s="13" t="str">
        <f>+D34</f>
        <v>Iquitos</v>
      </c>
      <c r="E40" s="1405">
        <f t="shared" ref="E40:J40" si="2">+E34</f>
        <v>6.81</v>
      </c>
      <c r="F40" s="1405">
        <f t="shared" si="2"/>
        <v>5.08</v>
      </c>
      <c r="G40" s="1405">
        <f t="shared" si="2"/>
        <v>0</v>
      </c>
      <c r="H40" s="1405">
        <f t="shared" si="2"/>
        <v>0</v>
      </c>
      <c r="I40" s="1447">
        <f t="shared" si="2"/>
        <v>6.81</v>
      </c>
      <c r="J40" s="1405">
        <f t="shared" si="2"/>
        <v>5.08</v>
      </c>
    </row>
    <row r="41" spans="4:10">
      <c r="D41" s="1449" t="s">
        <v>269</v>
      </c>
      <c r="E41" s="1450">
        <v>10.1229</v>
      </c>
      <c r="F41" s="1405">
        <v>0</v>
      </c>
      <c r="G41" s="1405">
        <v>0</v>
      </c>
      <c r="H41" s="1405">
        <v>0</v>
      </c>
      <c r="I41" s="1447">
        <f>+E41+G41</f>
        <v>10.1229</v>
      </c>
      <c r="J41" s="1405">
        <f>+F41+H41</f>
        <v>0</v>
      </c>
    </row>
    <row r="42" spans="4:10">
      <c r="D42" s="13" t="str">
        <f>+D35</f>
        <v>Callao</v>
      </c>
      <c r="E42" s="1405">
        <f t="shared" ref="E42:J42" si="3">+E35</f>
        <v>6.29</v>
      </c>
      <c r="F42" s="1405">
        <f t="shared" si="3"/>
        <v>4.1100000000000003</v>
      </c>
      <c r="G42" s="1405">
        <f t="shared" si="3"/>
        <v>1.2</v>
      </c>
      <c r="H42" s="1405">
        <f t="shared" si="3"/>
        <v>0.39</v>
      </c>
      <c r="I42" s="1447">
        <f t="shared" si="3"/>
        <v>7.49</v>
      </c>
      <c r="J42" s="1405">
        <f t="shared" si="3"/>
        <v>4.5</v>
      </c>
    </row>
    <row r="43" spans="4:10">
      <c r="D43" s="13" t="str">
        <f>+D36</f>
        <v>Cusco</v>
      </c>
      <c r="E43" s="1405">
        <f t="shared" ref="E43:J43" si="4">+E36</f>
        <v>7.1</v>
      </c>
      <c r="F43" s="1405">
        <f t="shared" si="4"/>
        <v>0</v>
      </c>
      <c r="G43" s="1405">
        <f t="shared" si="4"/>
        <v>1.01</v>
      </c>
      <c r="H43" s="1405">
        <f t="shared" si="4"/>
        <v>0</v>
      </c>
      <c r="I43" s="1447">
        <f t="shared" si="4"/>
        <v>8.11</v>
      </c>
      <c r="J43" s="1405">
        <f t="shared" si="4"/>
        <v>0</v>
      </c>
    </row>
    <row r="45" spans="4:10">
      <c r="E45" s="2310">
        <v>41030</v>
      </c>
      <c r="F45" s="2311"/>
      <c r="G45" s="2306" t="s">
        <v>1276</v>
      </c>
      <c r="H45" s="2307"/>
      <c r="I45" s="2306" t="s">
        <v>433</v>
      </c>
      <c r="J45" s="2307"/>
    </row>
    <row r="46" spans="4:10">
      <c r="E46" s="1404" t="s">
        <v>1274</v>
      </c>
      <c r="F46" s="1404" t="s">
        <v>1275</v>
      </c>
      <c r="G46" s="1404" t="s">
        <v>1274</v>
      </c>
      <c r="H46" s="1404" t="s">
        <v>1275</v>
      </c>
      <c r="I46" s="1404" t="s">
        <v>1274</v>
      </c>
      <c r="J46" s="1404" t="s">
        <v>1275</v>
      </c>
    </row>
    <row r="47" spans="4:10">
      <c r="D47" s="13" t="s">
        <v>29</v>
      </c>
      <c r="E47" s="1405">
        <v>9.69</v>
      </c>
      <c r="F47" s="1405">
        <v>8.0500000000000007</v>
      </c>
      <c r="G47" s="1405">
        <v>0</v>
      </c>
      <c r="H47" s="1405">
        <v>0</v>
      </c>
      <c r="I47" s="1447">
        <f t="shared" ref="I47:J50" si="5">+E47+G47</f>
        <v>9.69</v>
      </c>
      <c r="J47" s="1405">
        <f t="shared" si="5"/>
        <v>8.0500000000000007</v>
      </c>
    </row>
    <row r="48" spans="4:10">
      <c r="D48" s="264" t="s">
        <v>269</v>
      </c>
      <c r="E48" s="1405">
        <v>10.4529</v>
      </c>
      <c r="F48" s="1405">
        <v>0</v>
      </c>
      <c r="G48" s="1405">
        <v>0</v>
      </c>
      <c r="H48" s="1405">
        <v>0</v>
      </c>
      <c r="I48" s="1447">
        <f t="shared" si="5"/>
        <v>10.4529</v>
      </c>
      <c r="J48" s="1405">
        <f t="shared" si="5"/>
        <v>0</v>
      </c>
    </row>
    <row r="49" spans="4:10">
      <c r="D49" s="13" t="s">
        <v>418</v>
      </c>
      <c r="E49" s="1405">
        <v>9.19</v>
      </c>
      <c r="F49" s="1405">
        <v>7.08</v>
      </c>
      <c r="G49" s="1405">
        <v>1.2</v>
      </c>
      <c r="H49" s="1405">
        <v>0.39</v>
      </c>
      <c r="I49" s="1447">
        <f t="shared" si="5"/>
        <v>10.389999999999999</v>
      </c>
      <c r="J49" s="1405">
        <f t="shared" si="5"/>
        <v>7.47</v>
      </c>
    </row>
    <row r="50" spans="4:10">
      <c r="D50" s="13" t="s">
        <v>272</v>
      </c>
      <c r="E50" s="1405">
        <v>9.6</v>
      </c>
      <c r="F50" s="1405">
        <v>0</v>
      </c>
      <c r="G50" s="1405">
        <v>1.2</v>
      </c>
      <c r="H50" s="1405">
        <v>0</v>
      </c>
      <c r="I50" s="1447">
        <f t="shared" si="5"/>
        <v>10.799999999999999</v>
      </c>
      <c r="J50" s="1405">
        <f t="shared" si="5"/>
        <v>0</v>
      </c>
    </row>
    <row r="51" spans="4:10">
      <c r="D51" s="7"/>
      <c r="E51" s="1406"/>
      <c r="F51" s="1406"/>
      <c r="G51" s="1406"/>
      <c r="H51" s="1406"/>
      <c r="I51" s="1406"/>
      <c r="J51" s="1406"/>
    </row>
    <row r="52" spans="4:10">
      <c r="D52" s="7"/>
      <c r="E52" s="1406"/>
      <c r="F52" s="1406"/>
      <c r="G52" s="1406"/>
      <c r="H52" s="1406"/>
      <c r="I52" s="1406"/>
      <c r="J52" s="1406"/>
    </row>
    <row r="53" spans="4:10" ht="22.65" customHeight="1">
      <c r="D53" s="2315" t="s">
        <v>1277</v>
      </c>
      <c r="E53" s="2313" t="s">
        <v>1304</v>
      </c>
      <c r="F53" s="2314"/>
      <c r="G53" s="2313" t="s">
        <v>1286</v>
      </c>
      <c r="H53" s="2314"/>
      <c r="I53" s="2313" t="s">
        <v>1278</v>
      </c>
      <c r="J53" s="2314"/>
    </row>
    <row r="54" spans="4:10" ht="20.399999999999999">
      <c r="D54" s="2316"/>
      <c r="E54" s="1408" t="s">
        <v>1280</v>
      </c>
      <c r="F54" s="1408" t="s">
        <v>1281</v>
      </c>
      <c r="G54" s="1408" t="s">
        <v>1280</v>
      </c>
      <c r="H54" s="1408" t="s">
        <v>1281</v>
      </c>
      <c r="I54" s="1408" t="s">
        <v>1280</v>
      </c>
      <c r="J54" s="1408" t="s">
        <v>1281</v>
      </c>
    </row>
    <row r="55" spans="4:10">
      <c r="D55" s="1409" t="s">
        <v>1282</v>
      </c>
      <c r="E55" s="1407">
        <f>+I40</f>
        <v>6.81</v>
      </c>
      <c r="F55" s="1407">
        <f>+J40</f>
        <v>5.08</v>
      </c>
      <c r="G55" s="1407">
        <f t="shared" ref="G55:H58" si="6">+I47</f>
        <v>9.69</v>
      </c>
      <c r="H55" s="1407">
        <f t="shared" si="6"/>
        <v>8.0500000000000007</v>
      </c>
      <c r="I55" s="1410">
        <f>+E55/G55-1</f>
        <v>-0.29721362229102166</v>
      </c>
      <c r="J55" s="1410">
        <f>+F55/H55-1</f>
        <v>-0.36894409937888206</v>
      </c>
    </row>
    <row r="56" spans="4:10">
      <c r="D56" s="1409" t="s">
        <v>1283</v>
      </c>
      <c r="E56" s="1407">
        <f t="shared" ref="E56:F58" si="7">+I41</f>
        <v>10.1229</v>
      </c>
      <c r="F56" s="1407">
        <f t="shared" si="7"/>
        <v>0</v>
      </c>
      <c r="G56" s="1407">
        <f t="shared" si="6"/>
        <v>10.4529</v>
      </c>
      <c r="H56" s="1407">
        <f t="shared" si="6"/>
        <v>0</v>
      </c>
      <c r="I56" s="1410">
        <f t="shared" ref="I56:J58" si="8">+E56/G56-1</f>
        <v>-3.1570186264099021E-2</v>
      </c>
      <c r="J56" s="1410">
        <v>0</v>
      </c>
    </row>
    <row r="57" spans="4:10">
      <c r="D57" s="1409" t="s">
        <v>1284</v>
      </c>
      <c r="E57" s="1407">
        <f t="shared" si="7"/>
        <v>7.49</v>
      </c>
      <c r="F57" s="1407">
        <f t="shared" si="7"/>
        <v>4.5</v>
      </c>
      <c r="G57" s="1407">
        <f t="shared" si="6"/>
        <v>10.389999999999999</v>
      </c>
      <c r="H57" s="1407">
        <f t="shared" si="6"/>
        <v>7.47</v>
      </c>
      <c r="I57" s="1410">
        <f t="shared" si="8"/>
        <v>-0.27911453320500468</v>
      </c>
      <c r="J57" s="1410">
        <f t="shared" si="8"/>
        <v>-0.39759036144578308</v>
      </c>
    </row>
    <row r="58" spans="4:10">
      <c r="D58" s="1409" t="s">
        <v>1285</v>
      </c>
      <c r="E58" s="1407">
        <f t="shared" si="7"/>
        <v>8.11</v>
      </c>
      <c r="F58" s="1407">
        <f t="shared" si="7"/>
        <v>0</v>
      </c>
      <c r="G58" s="1407">
        <f t="shared" si="6"/>
        <v>10.799999999999999</v>
      </c>
      <c r="H58" s="1407">
        <f t="shared" si="6"/>
        <v>0</v>
      </c>
      <c r="I58" s="1410">
        <f t="shared" si="8"/>
        <v>-0.249074074074074</v>
      </c>
      <c r="J58" s="1410">
        <v>0</v>
      </c>
    </row>
    <row r="64" spans="4:10">
      <c r="D64" s="2312" t="s">
        <v>1277</v>
      </c>
      <c r="E64" s="2312" t="s">
        <v>1343</v>
      </c>
      <c r="F64" s="2312"/>
      <c r="G64" s="2312" t="s">
        <v>1344</v>
      </c>
      <c r="H64" s="2312"/>
      <c r="I64" s="2312" t="s">
        <v>1278</v>
      </c>
      <c r="J64" s="2312"/>
    </row>
    <row r="65" spans="4:10">
      <c r="D65" s="2312"/>
      <c r="E65" s="2312"/>
      <c r="F65" s="2312"/>
      <c r="G65" s="2312"/>
      <c r="H65" s="2312"/>
      <c r="I65" s="2312" t="s">
        <v>1279</v>
      </c>
      <c r="J65" s="2312"/>
    </row>
    <row r="66" spans="4:10" ht="16.8">
      <c r="D66" s="2312"/>
      <c r="E66" s="1630" t="s">
        <v>1280</v>
      </c>
      <c r="F66" s="1630" t="s">
        <v>1281</v>
      </c>
      <c r="G66" s="1630" t="s">
        <v>1280</v>
      </c>
      <c r="H66" s="1630" t="s">
        <v>1281</v>
      </c>
      <c r="I66" s="1630" t="s">
        <v>1280</v>
      </c>
      <c r="J66" s="1630" t="s">
        <v>1281</v>
      </c>
    </row>
    <row r="67" spans="4:10" ht="17.399999999999999" customHeight="1">
      <c r="D67" s="1409" t="s">
        <v>1282</v>
      </c>
      <c r="E67" s="1654">
        <v>9.75</v>
      </c>
      <c r="F67" s="1654">
        <v>7.38</v>
      </c>
      <c r="G67" s="1654">
        <v>9.67</v>
      </c>
      <c r="H67" s="1654">
        <v>7.18</v>
      </c>
      <c r="I67" s="1410">
        <f>+E67/G67-1</f>
        <v>8.2730093071354815E-3</v>
      </c>
      <c r="J67" s="1410">
        <f>+F67/H67-1</f>
        <v>2.7855153203342642E-2</v>
      </c>
    </row>
    <row r="68" spans="4:10" ht="17.399999999999999" customHeight="1">
      <c r="D68" s="1409" t="s">
        <v>1345</v>
      </c>
      <c r="E68" s="1654">
        <f>9.97+1.01</f>
        <v>10.98</v>
      </c>
      <c r="F68" s="1655">
        <f>6.41+0.39</f>
        <v>6.8</v>
      </c>
      <c r="G68" s="1654">
        <v>10.43</v>
      </c>
      <c r="H68" s="1655">
        <v>6.6</v>
      </c>
      <c r="I68" s="1410">
        <f>+E68/G68-1</f>
        <v>5.2732502396932057E-2</v>
      </c>
      <c r="J68" s="1410">
        <f>+F68/H68-1</f>
        <v>3.0303030303030276E-2</v>
      </c>
    </row>
    <row r="69" spans="4:10" ht="17.399999999999999" customHeight="1">
      <c r="D69" s="1409" t="s">
        <v>1285</v>
      </c>
      <c r="E69" s="1654">
        <v>11.17</v>
      </c>
      <c r="F69" s="1655"/>
      <c r="G69" s="1654">
        <v>10.92</v>
      </c>
      <c r="H69" s="1655"/>
      <c r="I69" s="1410">
        <f>+E69/G69-1</f>
        <v>2.2893772893772812E-2</v>
      </c>
      <c r="J69" s="1656"/>
    </row>
  </sheetData>
  <mergeCells count="18">
    <mergeCell ref="G53:H53"/>
    <mergeCell ref="I53:J53"/>
    <mergeCell ref="D53:D54"/>
    <mergeCell ref="E45:F45"/>
    <mergeCell ref="G45:H45"/>
    <mergeCell ref="I45:J45"/>
    <mergeCell ref="E53:F53"/>
    <mergeCell ref="D64:D66"/>
    <mergeCell ref="E64:F65"/>
    <mergeCell ref="G64:H65"/>
    <mergeCell ref="I64:J64"/>
    <mergeCell ref="I65:J65"/>
    <mergeCell ref="G30:H30"/>
    <mergeCell ref="I30:J30"/>
    <mergeCell ref="E30:F30"/>
    <mergeCell ref="E38:F38"/>
    <mergeCell ref="G38:H38"/>
    <mergeCell ref="I38:J38"/>
  </mergeCells>
  <phoneticPr fontId="3" type="noConversion"/>
  <conditionalFormatting sqref="E14:G14 E15:E27 G10 E10:E13 F10:F11 F13 F15 F19">
    <cfRule type="cellIs" dxfId="24" priority="1" stopIfTrue="1" operator="equal">
      <formula>0</formula>
    </cfRule>
  </conditionalFormatting>
  <pageMargins left="0.75" right="0.75" top="1" bottom="1" header="0" footer="0"/>
  <pageSetup orientation="portrait" r:id="rId1"/>
  <headerFooter alignWithMargins="0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-0.249977111117893"/>
  </sheetPr>
  <dimension ref="A1:V124"/>
  <sheetViews>
    <sheetView topLeftCell="E4" workbookViewId="0">
      <selection activeCell="A17" sqref="A17:XFD18"/>
    </sheetView>
  </sheetViews>
  <sheetFormatPr baseColWidth="10" defaultColWidth="11.44140625" defaultRowHeight="13.2"/>
  <cols>
    <col min="1" max="1" width="8.109375" customWidth="1"/>
    <col min="2" max="2" width="15.88671875" bestFit="1" customWidth="1"/>
    <col min="3" max="3" width="27.109375" bestFit="1" customWidth="1"/>
    <col min="4" max="4" width="20.109375" bestFit="1" customWidth="1"/>
    <col min="5" max="5" width="4.109375" style="22" bestFit="1" customWidth="1"/>
    <col min="6" max="6" width="11.33203125" customWidth="1"/>
    <col min="7" max="7" width="8.88671875" bestFit="1" customWidth="1"/>
    <col min="8" max="8" width="8.5546875" bestFit="1" customWidth="1"/>
    <col min="9" max="11" width="11.33203125" customWidth="1"/>
    <col min="12" max="12" width="12.6640625" customWidth="1"/>
    <col min="13" max="14" width="11.33203125" customWidth="1"/>
    <col min="15" max="16" width="13.33203125" customWidth="1"/>
    <col min="17" max="17" width="6.5546875" customWidth="1"/>
  </cols>
  <sheetData>
    <row r="1" spans="1:22" ht="24" customHeight="1">
      <c r="D1" s="332"/>
      <c r="E1" s="333"/>
      <c r="F1" s="332"/>
      <c r="G1" s="332"/>
      <c r="H1" s="332"/>
      <c r="I1" s="332"/>
      <c r="J1" s="332"/>
      <c r="K1" s="332"/>
      <c r="L1" s="332"/>
      <c r="M1" s="332"/>
      <c r="N1" s="332"/>
    </row>
    <row r="2" spans="1:22" ht="23.25" customHeight="1">
      <c r="F2">
        <v>1</v>
      </c>
      <c r="G2" s="332" t="s">
        <v>215</v>
      </c>
    </row>
    <row r="3" spans="1:22" ht="36" customHeight="1">
      <c r="F3">
        <v>2</v>
      </c>
      <c r="G3" s="332" t="s">
        <v>1326</v>
      </c>
    </row>
    <row r="4" spans="1:22" ht="24" customHeight="1"/>
    <row r="6" spans="1:22">
      <c r="T6" s="263" t="s">
        <v>934</v>
      </c>
      <c r="U6" s="263" t="s">
        <v>935</v>
      </c>
      <c r="V6" s="263" t="s">
        <v>951</v>
      </c>
    </row>
    <row r="7" spans="1:22" ht="13.8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L7">
        <v>59</v>
      </c>
      <c r="S7" s="263" t="s">
        <v>216</v>
      </c>
      <c r="T7" s="875">
        <f t="shared" ref="T7:T9" si="0">SUMIF($E:$E,$S7,$M:$M)/SUMIF($E:$E,$S7,$L:$L)</f>
        <v>1.0136107864602968</v>
      </c>
      <c r="U7" s="913">
        <f t="shared" ref="U7:U9" si="1">SUMIF($E:$E,$S7,$N:$N)/SUMIF($E:$E,$S7,$L:$L)</f>
        <v>1.0150465687100114</v>
      </c>
      <c r="V7" s="914">
        <f t="shared" ref="V7:V9" si="2">SUMIF($E:$E,$S7,$P:$P)/SUMIF($E:$E,$S7,$L:$L)</f>
        <v>1.2167450825178547</v>
      </c>
    </row>
    <row r="8" spans="1:22" ht="13.8">
      <c r="L8" s="6"/>
      <c r="S8" s="263" t="s">
        <v>215</v>
      </c>
      <c r="T8" s="875">
        <f t="shared" si="0"/>
        <v>1.0186843332476128</v>
      </c>
      <c r="U8" s="915">
        <f t="shared" si="1"/>
        <v>1.0157871869987645</v>
      </c>
      <c r="V8" s="875">
        <f t="shared" si="2"/>
        <v>1.2532110041846065</v>
      </c>
    </row>
    <row r="9" spans="1:22" ht="14.4">
      <c r="A9" s="158" t="s">
        <v>362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S9" s="263" t="s">
        <v>214</v>
      </c>
      <c r="T9" s="875">
        <f t="shared" si="0"/>
        <v>1.0186999999999999</v>
      </c>
      <c r="U9" s="915">
        <f t="shared" si="1"/>
        <v>1.0138999999999998</v>
      </c>
      <c r="V9" s="875">
        <f t="shared" si="2"/>
        <v>3.1933999999999996</v>
      </c>
    </row>
    <row r="10" spans="1:22" ht="13.8">
      <c r="S10" s="335" t="s">
        <v>1326</v>
      </c>
      <c r="T10" s="875">
        <f>SUMIF($E:$E,$S10,$M:$M)/SUMIF($E:$E,$S10,$L:$L)</f>
        <v>1.0289999999999999</v>
      </c>
      <c r="U10" s="915">
        <f>SUMIF($E:$E,$S10,$N:$N)/SUMIF($E:$E,$S10,$L:$L)</f>
        <v>1.0255000000000001</v>
      </c>
      <c r="V10" s="875">
        <f>SUMIF($E:$E,$S10,$P:$P)/SUMIF($E:$E,$S10,$L:$L)</f>
        <v>1.8788</v>
      </c>
    </row>
    <row r="11" spans="1:22" ht="13.8">
      <c r="A11" s="1" t="s">
        <v>0</v>
      </c>
      <c r="B11" s="2"/>
      <c r="C11" s="2"/>
      <c r="D11" s="2"/>
      <c r="E11" s="26"/>
      <c r="F11" s="2"/>
      <c r="G11" s="2"/>
      <c r="H11" s="2"/>
      <c r="I11" s="876" t="s">
        <v>937</v>
      </c>
      <c r="J11" s="877" t="s">
        <v>934</v>
      </c>
      <c r="K11" s="877" t="s">
        <v>935</v>
      </c>
      <c r="L11" s="1084" t="s">
        <v>297</v>
      </c>
      <c r="M11" s="877" t="s">
        <v>938</v>
      </c>
      <c r="N11" s="877" t="s">
        <v>939</v>
      </c>
      <c r="O11" s="908" t="s">
        <v>951</v>
      </c>
      <c r="P11" s="908" t="s">
        <v>951</v>
      </c>
      <c r="S11" s="335" t="s">
        <v>213</v>
      </c>
      <c r="T11" s="1125">
        <f>SUMIF($E:$E,$S11,$M:$M)/SUMIF($E:$E,$S11,$L:$L)</f>
        <v>1.0186999999999999</v>
      </c>
      <c r="U11" s="1126">
        <f>SUMIF($E:$E,$S11,$N:$N)/SUMIF($E:$E,$S11,$L:$L)</f>
        <v>1.0139000000000002</v>
      </c>
      <c r="V11" s="1125">
        <f>SUMIF($E:$E,$S11,$P:$P)/SUMIF($E:$E,$S11,$L:$L)</f>
        <v>3.1933999999999996</v>
      </c>
    </row>
    <row r="12" spans="1:22" ht="13.8">
      <c r="A12" s="3"/>
      <c r="B12" s="4"/>
      <c r="C12" s="4"/>
      <c r="D12" s="4"/>
      <c r="E12" s="27"/>
      <c r="F12" s="4"/>
      <c r="G12" s="4"/>
      <c r="H12" s="4"/>
      <c r="I12" s="878" t="s">
        <v>940</v>
      </c>
      <c r="J12" s="155"/>
      <c r="K12" s="155"/>
      <c r="L12" s="1085" t="s">
        <v>340</v>
      </c>
      <c r="M12" s="155" t="s">
        <v>941</v>
      </c>
      <c r="N12" s="155" t="s">
        <v>941</v>
      </c>
      <c r="O12" s="261" t="s">
        <v>949</v>
      </c>
      <c r="P12" s="261" t="s">
        <v>950</v>
      </c>
      <c r="S12" s="1783" t="s">
        <v>1359</v>
      </c>
      <c r="T12" s="1125">
        <f>+T11</f>
        <v>1.0186999999999999</v>
      </c>
      <c r="U12" s="1125">
        <f t="shared" ref="U12:V12" si="3">+U11</f>
        <v>1.0139000000000002</v>
      </c>
      <c r="V12" s="1125">
        <f t="shared" si="3"/>
        <v>3.1933999999999996</v>
      </c>
    </row>
    <row r="13" spans="1:22" ht="13.8">
      <c r="A13" s="659" t="s">
        <v>4</v>
      </c>
      <c r="B13" s="660" t="s">
        <v>5</v>
      </c>
      <c r="C13" s="660" t="s">
        <v>6</v>
      </c>
      <c r="D13" s="660" t="s">
        <v>6</v>
      </c>
      <c r="E13" s="661" t="s">
        <v>314</v>
      </c>
      <c r="F13" s="660"/>
      <c r="G13" s="660" t="s">
        <v>7</v>
      </c>
      <c r="H13" s="660" t="s">
        <v>8</v>
      </c>
      <c r="I13" s="879"/>
      <c r="J13" s="880"/>
      <c r="K13" s="881"/>
      <c r="L13" s="1086" t="s">
        <v>339</v>
      </c>
      <c r="M13" s="882"/>
      <c r="N13" s="181"/>
      <c r="O13" s="904"/>
      <c r="P13" s="904"/>
    </row>
    <row r="14" spans="1:22" ht="13.8">
      <c r="A14" s="659" t="s">
        <v>21</v>
      </c>
      <c r="B14" s="660" t="s">
        <v>22</v>
      </c>
      <c r="C14" s="660" t="s">
        <v>23</v>
      </c>
      <c r="D14" s="660" t="s">
        <v>23</v>
      </c>
      <c r="E14" s="661" t="s">
        <v>213</v>
      </c>
      <c r="F14" s="660" t="s">
        <v>218</v>
      </c>
      <c r="G14" s="660" t="s">
        <v>24</v>
      </c>
      <c r="H14" s="660" t="s">
        <v>25</v>
      </c>
      <c r="I14" s="883">
        <v>4</v>
      </c>
      <c r="J14" s="884">
        <f t="shared" ref="J14:J39" si="4">+VLOOKUP($I14,AREAS,2,0)</f>
        <v>1.0186999999999999</v>
      </c>
      <c r="K14" s="884">
        <f t="shared" ref="K14:K39" si="5">+VLOOKUP($I14,AREAS,3,0)</f>
        <v>1.0139</v>
      </c>
      <c r="L14" s="73">
        <f>+VLOOKUP(G14,'PDEM-STD'!G14:BG151,53,0)</f>
        <v>3693.1953671934625</v>
      </c>
      <c r="M14" s="63">
        <f>+J14*$L14</f>
        <v>3762.2581205599799</v>
      </c>
      <c r="N14" s="63">
        <f>+K14*$L14</f>
        <v>3744.5307827974516</v>
      </c>
      <c r="O14" s="909">
        <f t="shared" ref="O14:O39" si="6">+VLOOKUP($I14,AREAS,4,0)</f>
        <v>3.1934</v>
      </c>
      <c r="P14" s="692">
        <f>+O14*L14</f>
        <v>11793.850085595603</v>
      </c>
    </row>
    <row r="15" spans="1:22" ht="13.8">
      <c r="A15" s="662" t="s">
        <v>21</v>
      </c>
      <c r="B15" s="663" t="str">
        <f>+B14</f>
        <v>LORETO</v>
      </c>
      <c r="C15" s="664" t="s">
        <v>26</v>
      </c>
      <c r="D15" s="664" t="s">
        <v>26</v>
      </c>
      <c r="E15" s="665" t="s">
        <v>213</v>
      </c>
      <c r="F15" s="664" t="s">
        <v>218</v>
      </c>
      <c r="G15" s="664" t="s">
        <v>474</v>
      </c>
      <c r="H15" s="664" t="s">
        <v>25</v>
      </c>
      <c r="I15" s="885">
        <v>4</v>
      </c>
      <c r="J15" s="886">
        <f t="shared" si="4"/>
        <v>1.0186999999999999</v>
      </c>
      <c r="K15" s="887">
        <f t="shared" si="5"/>
        <v>1.0139</v>
      </c>
      <c r="L15" s="73">
        <v>0</v>
      </c>
      <c r="M15" s="63">
        <f t="shared" ref="M15:N73" si="7">+J15*$L15</f>
        <v>0</v>
      </c>
      <c r="N15" s="63">
        <f t="shared" si="7"/>
        <v>0</v>
      </c>
      <c r="O15" s="909">
        <f t="shared" si="6"/>
        <v>3.1934</v>
      </c>
      <c r="P15" s="692">
        <f t="shared" ref="P15:P73" si="8">+O15*L15</f>
        <v>0</v>
      </c>
    </row>
    <row r="16" spans="1:22" ht="13.8">
      <c r="A16" s="666" t="s">
        <v>21</v>
      </c>
      <c r="B16" s="667" t="str">
        <f t="shared" ref="B16:B24" si="9">+B15</f>
        <v>LORETO</v>
      </c>
      <c r="C16" s="667"/>
      <c r="D16" s="660" t="s">
        <v>26</v>
      </c>
      <c r="E16" s="668" t="s">
        <v>213</v>
      </c>
      <c r="F16" s="667" t="s">
        <v>218</v>
      </c>
      <c r="G16" s="667" t="s">
        <v>27</v>
      </c>
      <c r="H16" s="669" t="s">
        <v>28</v>
      </c>
      <c r="I16" s="888">
        <v>4</v>
      </c>
      <c r="J16" s="889">
        <f t="shared" si="4"/>
        <v>1.0186999999999999</v>
      </c>
      <c r="K16" s="890">
        <f t="shared" si="5"/>
        <v>1.0139</v>
      </c>
      <c r="L16" s="73">
        <f>+VLOOKUP(G16,'PDEM-STD'!G17:BG153,53,0)</f>
        <v>4834.7795186887388</v>
      </c>
      <c r="M16" s="65">
        <f t="shared" si="7"/>
        <v>4925.1898956882178</v>
      </c>
      <c r="N16" s="65">
        <f t="shared" si="7"/>
        <v>4901.9829539985121</v>
      </c>
      <c r="O16" s="910">
        <f t="shared" si="6"/>
        <v>3.1934</v>
      </c>
      <c r="P16" s="696">
        <f t="shared" si="8"/>
        <v>15439.384914980619</v>
      </c>
    </row>
    <row r="17" spans="1:18" ht="13.8">
      <c r="A17" s="666" t="s">
        <v>21</v>
      </c>
      <c r="B17" s="667" t="str">
        <f t="shared" si="9"/>
        <v>LORETO</v>
      </c>
      <c r="C17" s="660" t="s">
        <v>29</v>
      </c>
      <c r="D17" s="660" t="s">
        <v>29</v>
      </c>
      <c r="E17" s="661" t="s">
        <v>214</v>
      </c>
      <c r="F17" s="660" t="s">
        <v>219</v>
      </c>
      <c r="G17" s="660" t="s">
        <v>30</v>
      </c>
      <c r="H17" s="660" t="s">
        <v>25</v>
      </c>
      <c r="I17" s="883">
        <v>4</v>
      </c>
      <c r="J17" s="884">
        <f t="shared" si="4"/>
        <v>1.0186999999999999</v>
      </c>
      <c r="K17" s="891">
        <f t="shared" si="5"/>
        <v>1.0139</v>
      </c>
      <c r="L17" s="73">
        <f>+VLOOKUP(G17,'PDEM-STD'!G18:BG154,53,0)</f>
        <v>271246.28556174244</v>
      </c>
      <c r="M17" s="63">
        <f t="shared" si="7"/>
        <v>276318.59110174701</v>
      </c>
      <c r="N17" s="63">
        <f t="shared" si="7"/>
        <v>275016.60893105064</v>
      </c>
      <c r="O17" s="909">
        <f t="shared" si="6"/>
        <v>3.1934</v>
      </c>
      <c r="P17" s="692">
        <f t="shared" si="8"/>
        <v>866197.88831286831</v>
      </c>
    </row>
    <row r="18" spans="1:18" ht="13.8">
      <c r="A18" s="666" t="s">
        <v>21</v>
      </c>
      <c r="B18" s="667" t="str">
        <f t="shared" si="9"/>
        <v>LORETO</v>
      </c>
      <c r="C18" s="660" t="s">
        <v>31</v>
      </c>
      <c r="D18" s="660" t="s">
        <v>29</v>
      </c>
      <c r="E18" s="661" t="s">
        <v>214</v>
      </c>
      <c r="F18" s="660" t="s">
        <v>219</v>
      </c>
      <c r="G18" s="660" t="s">
        <v>32</v>
      </c>
      <c r="H18" s="660" t="s">
        <v>33</v>
      </c>
      <c r="I18" s="883">
        <v>4</v>
      </c>
      <c r="J18" s="884">
        <f t="shared" si="4"/>
        <v>1.0186999999999999</v>
      </c>
      <c r="K18" s="891">
        <f t="shared" si="5"/>
        <v>1.0139</v>
      </c>
      <c r="L18" s="73">
        <f>+VLOOKUP(G18,'PDEM-STD'!G19:BG155,53,0)</f>
        <v>21886.552124865102</v>
      </c>
      <c r="M18" s="63">
        <f t="shared" si="7"/>
        <v>22295.830649600077</v>
      </c>
      <c r="N18" s="63">
        <f t="shared" si="7"/>
        <v>22190.775199400727</v>
      </c>
      <c r="O18" s="909">
        <f t="shared" si="6"/>
        <v>3.1934</v>
      </c>
      <c r="P18" s="692">
        <f t="shared" si="8"/>
        <v>69892.515555544218</v>
      </c>
    </row>
    <row r="19" spans="1:18" ht="13.8">
      <c r="A19" s="666" t="s">
        <v>21</v>
      </c>
      <c r="B19" s="667" t="str">
        <f t="shared" si="9"/>
        <v>LORETO</v>
      </c>
      <c r="C19" s="660" t="s">
        <v>34</v>
      </c>
      <c r="D19" s="660" t="s">
        <v>34</v>
      </c>
      <c r="E19" s="661" t="s">
        <v>213</v>
      </c>
      <c r="F19" s="660" t="s">
        <v>218</v>
      </c>
      <c r="G19" s="660" t="s">
        <v>35</v>
      </c>
      <c r="H19" s="660" t="s">
        <v>25</v>
      </c>
      <c r="I19" s="883">
        <v>4</v>
      </c>
      <c r="J19" s="884">
        <f t="shared" si="4"/>
        <v>1.0186999999999999</v>
      </c>
      <c r="K19" s="891">
        <f t="shared" si="5"/>
        <v>1.0139</v>
      </c>
      <c r="L19" s="73">
        <f>+VLOOKUP(G19,'PDEM-STD'!G20:BG156,53,0)</f>
        <v>4925.1461493404768</v>
      </c>
      <c r="M19" s="63">
        <f t="shared" si="7"/>
        <v>5017.2463823331436</v>
      </c>
      <c r="N19" s="63">
        <f t="shared" si="7"/>
        <v>4993.6056808163094</v>
      </c>
      <c r="O19" s="909">
        <f t="shared" si="6"/>
        <v>3.1934</v>
      </c>
      <c r="P19" s="692">
        <f t="shared" si="8"/>
        <v>15727.961713303879</v>
      </c>
    </row>
    <row r="20" spans="1:18" ht="13.8">
      <c r="A20" s="662" t="s">
        <v>21</v>
      </c>
      <c r="B20" s="663" t="str">
        <f t="shared" si="9"/>
        <v>LORETO</v>
      </c>
      <c r="C20" s="664" t="s">
        <v>36</v>
      </c>
      <c r="D20" s="664" t="s">
        <v>36</v>
      </c>
      <c r="E20" s="665" t="s">
        <v>213</v>
      </c>
      <c r="F20" s="664" t="s">
        <v>218</v>
      </c>
      <c r="G20" s="664" t="s">
        <v>475</v>
      </c>
      <c r="H20" s="664" t="s">
        <v>25</v>
      </c>
      <c r="I20" s="885">
        <v>4</v>
      </c>
      <c r="J20" s="886">
        <f t="shared" si="4"/>
        <v>1.0186999999999999</v>
      </c>
      <c r="K20" s="887">
        <f t="shared" si="5"/>
        <v>1.0139</v>
      </c>
      <c r="L20" s="73">
        <v>0</v>
      </c>
      <c r="M20" s="63">
        <f t="shared" si="7"/>
        <v>0</v>
      </c>
      <c r="N20" s="63">
        <f t="shared" si="7"/>
        <v>0</v>
      </c>
      <c r="O20" s="909">
        <f t="shared" si="6"/>
        <v>3.1934</v>
      </c>
      <c r="P20" s="692">
        <f t="shared" si="8"/>
        <v>0</v>
      </c>
    </row>
    <row r="21" spans="1:18" ht="13.8">
      <c r="A21" s="666" t="s">
        <v>21</v>
      </c>
      <c r="B21" s="667" t="str">
        <f t="shared" si="9"/>
        <v>LORETO</v>
      </c>
      <c r="C21" s="667"/>
      <c r="D21" s="660" t="s">
        <v>36</v>
      </c>
      <c r="E21" s="668" t="s">
        <v>213</v>
      </c>
      <c r="F21" s="667" t="s">
        <v>218</v>
      </c>
      <c r="G21" s="667" t="s">
        <v>37</v>
      </c>
      <c r="H21" s="669" t="s">
        <v>28</v>
      </c>
      <c r="I21" s="888">
        <v>4</v>
      </c>
      <c r="J21" s="889">
        <f t="shared" si="4"/>
        <v>1.0186999999999999</v>
      </c>
      <c r="K21" s="890">
        <f t="shared" si="5"/>
        <v>1.0139</v>
      </c>
      <c r="L21" s="73">
        <f>+VLOOKUP(G21,'PDEM-STD'!G42:BG158,53,0)</f>
        <v>5710.9409782576686</v>
      </c>
      <c r="M21" s="65">
        <f t="shared" si="7"/>
        <v>5817.7355745510868</v>
      </c>
      <c r="N21" s="65">
        <f t="shared" si="7"/>
        <v>5790.3230578554503</v>
      </c>
      <c r="O21" s="910">
        <f t="shared" si="6"/>
        <v>3.1934</v>
      </c>
      <c r="P21" s="696">
        <f t="shared" si="8"/>
        <v>18237.318919968038</v>
      </c>
    </row>
    <row r="22" spans="1:18" ht="13.8">
      <c r="A22" s="666" t="s">
        <v>21</v>
      </c>
      <c r="B22" s="667" t="str">
        <f t="shared" si="9"/>
        <v>LORETO</v>
      </c>
      <c r="C22" s="660" t="s">
        <v>38</v>
      </c>
      <c r="D22" s="660" t="s">
        <v>38</v>
      </c>
      <c r="E22" s="661" t="s">
        <v>213</v>
      </c>
      <c r="F22" s="660" t="s">
        <v>218</v>
      </c>
      <c r="G22" s="660" t="s">
        <v>39</v>
      </c>
      <c r="H22" s="660" t="s">
        <v>25</v>
      </c>
      <c r="I22" s="883">
        <v>4</v>
      </c>
      <c r="J22" s="884">
        <f t="shared" si="4"/>
        <v>1.0186999999999999</v>
      </c>
      <c r="K22" s="891">
        <f t="shared" si="5"/>
        <v>1.0139</v>
      </c>
      <c r="L22" s="73">
        <f>+VLOOKUP(G22,'PDEM-STD'!G43:BG159,53,0)</f>
        <v>1348.1038220083396</v>
      </c>
      <c r="M22" s="63">
        <f t="shared" si="7"/>
        <v>1373.3133634798955</v>
      </c>
      <c r="N22" s="63">
        <f t="shared" si="7"/>
        <v>1366.8424651342557</v>
      </c>
      <c r="O22" s="909">
        <f t="shared" si="6"/>
        <v>3.1934</v>
      </c>
      <c r="P22" s="692">
        <f t="shared" si="8"/>
        <v>4305.0347452014321</v>
      </c>
    </row>
    <row r="23" spans="1:18" ht="13.8">
      <c r="A23" s="662" t="s">
        <v>21</v>
      </c>
      <c r="B23" s="663" t="str">
        <f t="shared" si="9"/>
        <v>LORETO</v>
      </c>
      <c r="C23" s="664" t="s">
        <v>40</v>
      </c>
      <c r="D23" s="664" t="s">
        <v>38</v>
      </c>
      <c r="E23" s="665" t="s">
        <v>213</v>
      </c>
      <c r="F23" s="664" t="s">
        <v>218</v>
      </c>
      <c r="G23" s="664" t="s">
        <v>39</v>
      </c>
      <c r="H23" s="664" t="s">
        <v>25</v>
      </c>
      <c r="I23" s="885">
        <v>4</v>
      </c>
      <c r="J23" s="886">
        <f t="shared" si="4"/>
        <v>1.0186999999999999</v>
      </c>
      <c r="K23" s="887">
        <f t="shared" si="5"/>
        <v>1.0139</v>
      </c>
      <c r="L23" s="73">
        <v>0</v>
      </c>
      <c r="M23" s="63">
        <f t="shared" si="7"/>
        <v>0</v>
      </c>
      <c r="N23" s="63">
        <f t="shared" si="7"/>
        <v>0</v>
      </c>
      <c r="O23" s="909">
        <f t="shared" si="6"/>
        <v>3.1934</v>
      </c>
      <c r="P23" s="692">
        <f t="shared" si="8"/>
        <v>0</v>
      </c>
    </row>
    <row r="24" spans="1:18" ht="13.8">
      <c r="A24" s="666" t="s">
        <v>21</v>
      </c>
      <c r="B24" s="667" t="str">
        <f t="shared" si="9"/>
        <v>LORETO</v>
      </c>
      <c r="C24" s="660" t="s">
        <v>41</v>
      </c>
      <c r="D24" s="660" t="s">
        <v>41</v>
      </c>
      <c r="E24" s="661" t="s">
        <v>213</v>
      </c>
      <c r="F24" s="660" t="s">
        <v>218</v>
      </c>
      <c r="G24" s="660" t="s">
        <v>42</v>
      </c>
      <c r="H24" s="660" t="s">
        <v>25</v>
      </c>
      <c r="I24" s="883">
        <v>4</v>
      </c>
      <c r="J24" s="884">
        <f t="shared" si="4"/>
        <v>1.0186999999999999</v>
      </c>
      <c r="K24" s="891">
        <f t="shared" si="5"/>
        <v>1.0139</v>
      </c>
      <c r="L24" s="73">
        <f>+VLOOKUP(G24,'PDEM-STD'!G14:BG152,53,0)</f>
        <v>0</v>
      </c>
      <c r="M24" s="63">
        <f t="shared" si="7"/>
        <v>0</v>
      </c>
      <c r="N24" s="63">
        <f t="shared" si="7"/>
        <v>0</v>
      </c>
      <c r="O24" s="909">
        <f t="shared" si="6"/>
        <v>3.1934</v>
      </c>
      <c r="P24" s="692">
        <f t="shared" si="8"/>
        <v>0</v>
      </c>
    </row>
    <row r="25" spans="1:18" ht="13.8">
      <c r="A25" s="666" t="s">
        <v>51</v>
      </c>
      <c r="B25" s="664" t="s">
        <v>52</v>
      </c>
      <c r="C25" s="1198" t="s">
        <v>57</v>
      </c>
      <c r="D25" s="660" t="s">
        <v>57</v>
      </c>
      <c r="E25" s="1446" t="s">
        <v>1326</v>
      </c>
      <c r="F25" s="660" t="s">
        <v>220</v>
      </c>
      <c r="G25" s="1293" t="s">
        <v>1416</v>
      </c>
      <c r="H25" s="660" t="s">
        <v>25</v>
      </c>
      <c r="I25" s="883">
        <v>2</v>
      </c>
      <c r="J25" s="884">
        <f t="shared" si="4"/>
        <v>1.0289999999999999</v>
      </c>
      <c r="K25" s="891">
        <f t="shared" si="5"/>
        <v>1.0255000000000001</v>
      </c>
      <c r="L25" s="73">
        <f>+VLOOKUP(G25,'PDEM-STD'!G14:BG152,53,0)</f>
        <v>14021.41092527997</v>
      </c>
      <c r="M25" s="63">
        <f t="shared" si="7"/>
        <v>14428.031842113089</v>
      </c>
      <c r="N25" s="63">
        <f t="shared" si="7"/>
        <v>14378.95690387461</v>
      </c>
      <c r="O25" s="909">
        <f t="shared" si="6"/>
        <v>1.8788</v>
      </c>
      <c r="P25" s="692">
        <f t="shared" si="8"/>
        <v>26343.426846416009</v>
      </c>
    </row>
    <row r="26" spans="1:18" ht="13.8">
      <c r="A26" s="666" t="s">
        <v>51</v>
      </c>
      <c r="B26" s="667" t="str">
        <f t="shared" ref="B26:B37" si="10">+B25</f>
        <v>AMAZONAS</v>
      </c>
      <c r="C26" s="660" t="s">
        <v>59</v>
      </c>
      <c r="D26" s="660" t="s">
        <v>57</v>
      </c>
      <c r="E26" s="1446" t="s">
        <v>1326</v>
      </c>
      <c r="F26" s="660" t="s">
        <v>220</v>
      </c>
      <c r="G26" s="660" t="s">
        <v>60</v>
      </c>
      <c r="H26" s="660" t="s">
        <v>45</v>
      </c>
      <c r="I26" s="883">
        <v>2</v>
      </c>
      <c r="J26" s="884">
        <f t="shared" si="4"/>
        <v>1.0289999999999999</v>
      </c>
      <c r="K26" s="891">
        <f t="shared" si="5"/>
        <v>1.0255000000000001</v>
      </c>
      <c r="L26" s="73">
        <f>+VLOOKUP(G26,'PDEM-STD'!G61:BG171,53,0)</f>
        <v>0</v>
      </c>
      <c r="M26" s="63">
        <f t="shared" si="7"/>
        <v>0</v>
      </c>
      <c r="N26" s="63">
        <f t="shared" si="7"/>
        <v>0</v>
      </c>
      <c r="O26" s="909">
        <f t="shared" si="6"/>
        <v>1.8788</v>
      </c>
      <c r="P26" s="692">
        <f t="shared" si="8"/>
        <v>0</v>
      </c>
    </row>
    <row r="27" spans="1:18" ht="13.8">
      <c r="A27" s="666"/>
      <c r="B27" s="667"/>
      <c r="C27" s="660"/>
      <c r="D27" s="1784" t="s">
        <v>1303</v>
      </c>
      <c r="E27" s="1785" t="s">
        <v>1359</v>
      </c>
      <c r="F27" s="1784" t="s">
        <v>1361</v>
      </c>
      <c r="G27" s="660"/>
      <c r="H27" s="1784" t="s">
        <v>1362</v>
      </c>
      <c r="I27" s="883">
        <v>4</v>
      </c>
      <c r="J27" s="884">
        <f t="shared" si="4"/>
        <v>1.0186999999999999</v>
      </c>
      <c r="K27" s="891">
        <f t="shared" si="5"/>
        <v>1.0139</v>
      </c>
      <c r="L27" s="73" t="e">
        <f>+VLOOKUP(G27,'PDEM-STD'!G62:BG172,53,0)</f>
        <v>#N/A</v>
      </c>
      <c r="M27" s="63" t="e">
        <f t="shared" ref="M27:M28" si="11">+J27*$L27</f>
        <v>#N/A</v>
      </c>
      <c r="N27" s="63" t="e">
        <f t="shared" ref="N27:N28" si="12">+K27*$L27</f>
        <v>#N/A</v>
      </c>
      <c r="O27" s="909">
        <f t="shared" si="6"/>
        <v>3.1934</v>
      </c>
      <c r="P27" s="692" t="e">
        <f t="shared" ref="P27:P28" si="13">+O27*L27</f>
        <v>#N/A</v>
      </c>
      <c r="R27" s="1296" t="s">
        <v>1413</v>
      </c>
    </row>
    <row r="28" spans="1:18" ht="13.8">
      <c r="A28" s="666"/>
      <c r="B28" s="667"/>
      <c r="C28" s="660"/>
      <c r="D28" s="1784" t="s">
        <v>1360</v>
      </c>
      <c r="E28" s="1785" t="s">
        <v>1359</v>
      </c>
      <c r="F28" s="1784" t="s">
        <v>1361</v>
      </c>
      <c r="G28" s="660"/>
      <c r="H28" s="1784" t="s">
        <v>1362</v>
      </c>
      <c r="I28" s="883">
        <v>4</v>
      </c>
      <c r="J28" s="884">
        <f t="shared" si="4"/>
        <v>1.0186999999999999</v>
      </c>
      <c r="K28" s="891">
        <f t="shared" si="5"/>
        <v>1.0139</v>
      </c>
      <c r="L28" s="73" t="e">
        <f>+VLOOKUP(G28,'PDEM-STD'!G63:BG173,53,0)</f>
        <v>#N/A</v>
      </c>
      <c r="M28" s="63" t="e">
        <f t="shared" si="11"/>
        <v>#N/A</v>
      </c>
      <c r="N28" s="63" t="e">
        <f t="shared" si="12"/>
        <v>#N/A</v>
      </c>
      <c r="O28" s="909">
        <f t="shared" si="6"/>
        <v>3.1934</v>
      </c>
      <c r="P28" s="692" t="e">
        <f t="shared" si="13"/>
        <v>#N/A</v>
      </c>
      <c r="R28" s="1296" t="s">
        <v>1413</v>
      </c>
    </row>
    <row r="29" spans="1:18" ht="13.8">
      <c r="A29" s="662" t="s">
        <v>51</v>
      </c>
      <c r="B29" s="663" t="str">
        <f>+B26</f>
        <v>AMAZONAS</v>
      </c>
      <c r="C29" s="1198" t="s">
        <v>61</v>
      </c>
      <c r="D29" s="664" t="s">
        <v>61</v>
      </c>
      <c r="E29" s="665" t="s">
        <v>215</v>
      </c>
      <c r="F29" s="664" t="s">
        <v>220</v>
      </c>
      <c r="G29" s="664" t="s">
        <v>476</v>
      </c>
      <c r="H29" s="664" t="s">
        <v>28</v>
      </c>
      <c r="I29" s="885">
        <v>2</v>
      </c>
      <c r="J29" s="886">
        <f t="shared" si="4"/>
        <v>1.0289999999999999</v>
      </c>
      <c r="K29" s="887">
        <f t="shared" si="5"/>
        <v>1.0255000000000001</v>
      </c>
      <c r="L29" s="73">
        <f>+VLOOKUP(G29,'PDEM-STD'!G62:BG172,53,0)</f>
        <v>0</v>
      </c>
      <c r="M29" s="63">
        <f t="shared" si="7"/>
        <v>0</v>
      </c>
      <c r="N29" s="63">
        <f t="shared" si="7"/>
        <v>0</v>
      </c>
      <c r="O29" s="909">
        <f t="shared" si="6"/>
        <v>1.8788</v>
      </c>
      <c r="P29" s="692">
        <f t="shared" si="8"/>
        <v>0</v>
      </c>
    </row>
    <row r="30" spans="1:18" ht="13.8">
      <c r="A30" s="666" t="s">
        <v>51</v>
      </c>
      <c r="B30" s="667" t="str">
        <f t="shared" si="10"/>
        <v>AMAZONAS</v>
      </c>
      <c r="C30" s="660"/>
      <c r="D30" s="660" t="s">
        <v>61</v>
      </c>
      <c r="E30" s="668" t="s">
        <v>215</v>
      </c>
      <c r="F30" s="667" t="s">
        <v>220</v>
      </c>
      <c r="G30" s="667" t="s">
        <v>62</v>
      </c>
      <c r="H30" s="669" t="s">
        <v>45</v>
      </c>
      <c r="I30" s="888">
        <v>2</v>
      </c>
      <c r="J30" s="889">
        <f t="shared" si="4"/>
        <v>1.0289999999999999</v>
      </c>
      <c r="K30" s="890">
        <f t="shared" si="5"/>
        <v>1.0255000000000001</v>
      </c>
      <c r="L30" s="73">
        <f>+VLOOKUP(G30,'PDEM-STD'!G63:BG173,53,0)</f>
        <v>0</v>
      </c>
      <c r="M30" s="65">
        <f t="shared" si="7"/>
        <v>0</v>
      </c>
      <c r="N30" s="65">
        <f t="shared" si="7"/>
        <v>0</v>
      </c>
      <c r="O30" s="910">
        <f t="shared" si="6"/>
        <v>1.8788</v>
      </c>
      <c r="P30" s="696">
        <f t="shared" si="8"/>
        <v>0</v>
      </c>
    </row>
    <row r="31" spans="1:18" ht="13.8">
      <c r="A31" s="662" t="s">
        <v>51</v>
      </c>
      <c r="B31" s="663" t="str">
        <f t="shared" si="10"/>
        <v>AMAZONAS</v>
      </c>
      <c r="C31" s="1198" t="s">
        <v>63</v>
      </c>
      <c r="D31" s="664" t="s">
        <v>63</v>
      </c>
      <c r="E31" s="665" t="s">
        <v>215</v>
      </c>
      <c r="F31" s="664" t="s">
        <v>220</v>
      </c>
      <c r="G31" s="664" t="s">
        <v>64</v>
      </c>
      <c r="H31" s="664" t="s">
        <v>28</v>
      </c>
      <c r="I31" s="885">
        <v>2</v>
      </c>
      <c r="J31" s="886">
        <f t="shared" si="4"/>
        <v>1.0289999999999999</v>
      </c>
      <c r="K31" s="887">
        <f t="shared" si="5"/>
        <v>1.0255000000000001</v>
      </c>
      <c r="L31" s="73">
        <f>+VLOOKUP(G31,'PDEM-STD'!G64:BG174,53,0)</f>
        <v>0</v>
      </c>
      <c r="M31" s="63">
        <f t="shared" si="7"/>
        <v>0</v>
      </c>
      <c r="N31" s="63">
        <f t="shared" si="7"/>
        <v>0</v>
      </c>
      <c r="O31" s="909">
        <f t="shared" si="6"/>
        <v>1.8788</v>
      </c>
      <c r="P31" s="692">
        <f t="shared" si="8"/>
        <v>0</v>
      </c>
    </row>
    <row r="32" spans="1:18" ht="13.8">
      <c r="A32" s="662" t="s">
        <v>51</v>
      </c>
      <c r="B32" s="663" t="str">
        <f t="shared" si="10"/>
        <v>AMAZONAS</v>
      </c>
      <c r="C32" s="1198" t="s">
        <v>65</v>
      </c>
      <c r="D32" s="664" t="s">
        <v>65</v>
      </c>
      <c r="E32" s="665" t="s">
        <v>215</v>
      </c>
      <c r="F32" s="664" t="s">
        <v>220</v>
      </c>
      <c r="G32" s="664" t="s">
        <v>66</v>
      </c>
      <c r="H32" s="664" t="s">
        <v>28</v>
      </c>
      <c r="I32" s="885">
        <v>2</v>
      </c>
      <c r="J32" s="886">
        <f t="shared" si="4"/>
        <v>1.0289999999999999</v>
      </c>
      <c r="K32" s="887">
        <f t="shared" si="5"/>
        <v>1.0255000000000001</v>
      </c>
      <c r="L32" s="73">
        <f>+VLOOKUP(G32,'PDEM-STD'!G65:BG175,53,0)</f>
        <v>0</v>
      </c>
      <c r="M32" s="63">
        <f t="shared" si="7"/>
        <v>0</v>
      </c>
      <c r="N32" s="63">
        <f t="shared" si="7"/>
        <v>0</v>
      </c>
      <c r="O32" s="909">
        <f t="shared" si="6"/>
        <v>1.8788</v>
      </c>
      <c r="P32" s="692">
        <f t="shared" si="8"/>
        <v>0</v>
      </c>
    </row>
    <row r="33" spans="1:16" ht="13.8">
      <c r="A33" s="666" t="s">
        <v>51</v>
      </c>
      <c r="B33" s="667" t="str">
        <f t="shared" si="10"/>
        <v>AMAZONAS</v>
      </c>
      <c r="C33" s="660" t="s">
        <v>67</v>
      </c>
      <c r="D33" s="660" t="s">
        <v>67</v>
      </c>
      <c r="E33" s="661" t="s">
        <v>216</v>
      </c>
      <c r="F33" s="660" t="s">
        <v>220</v>
      </c>
      <c r="G33" s="660" t="s">
        <v>68</v>
      </c>
      <c r="H33" s="660" t="s">
        <v>28</v>
      </c>
      <c r="I33" s="883">
        <v>2</v>
      </c>
      <c r="J33" s="884">
        <f t="shared" si="4"/>
        <v>1.0289999999999999</v>
      </c>
      <c r="K33" s="891">
        <f t="shared" si="5"/>
        <v>1.0255000000000001</v>
      </c>
      <c r="L33" s="73">
        <f>+VLOOKUP(G33,'PDEM-STD'!G66:BG176,53,0)</f>
        <v>0</v>
      </c>
      <c r="M33" s="63">
        <f t="shared" si="7"/>
        <v>0</v>
      </c>
      <c r="N33" s="63">
        <f t="shared" si="7"/>
        <v>0</v>
      </c>
      <c r="O33" s="909">
        <f t="shared" si="6"/>
        <v>1.8788</v>
      </c>
      <c r="P33" s="692">
        <f t="shared" si="8"/>
        <v>0</v>
      </c>
    </row>
    <row r="34" spans="1:16" ht="13.8">
      <c r="A34" s="662" t="s">
        <v>51</v>
      </c>
      <c r="B34" s="663" t="str">
        <f t="shared" si="10"/>
        <v>AMAZONAS</v>
      </c>
      <c r="C34" s="1198" t="s">
        <v>69</v>
      </c>
      <c r="D34" s="664" t="s">
        <v>69</v>
      </c>
      <c r="E34" s="665" t="s">
        <v>215</v>
      </c>
      <c r="F34" s="664" t="s">
        <v>220</v>
      </c>
      <c r="G34" s="664" t="s">
        <v>70</v>
      </c>
      <c r="H34" s="664" t="s">
        <v>28</v>
      </c>
      <c r="I34" s="885">
        <v>2</v>
      </c>
      <c r="J34" s="886">
        <f t="shared" si="4"/>
        <v>1.0289999999999999</v>
      </c>
      <c r="K34" s="887">
        <f t="shared" si="5"/>
        <v>1.0255000000000001</v>
      </c>
      <c r="L34" s="73">
        <f>+VLOOKUP(G34,'PDEM-STD'!G67:BG177,53,0)</f>
        <v>0</v>
      </c>
      <c r="M34" s="63">
        <f t="shared" si="7"/>
        <v>0</v>
      </c>
      <c r="N34" s="63">
        <f t="shared" si="7"/>
        <v>0</v>
      </c>
      <c r="O34" s="909">
        <f t="shared" si="6"/>
        <v>1.8788</v>
      </c>
      <c r="P34" s="692">
        <f t="shared" si="8"/>
        <v>0</v>
      </c>
    </row>
    <row r="35" spans="1:16" ht="13.8">
      <c r="A35" s="666" t="s">
        <v>51</v>
      </c>
      <c r="B35" s="667" t="str">
        <f t="shared" si="10"/>
        <v>AMAZONAS</v>
      </c>
      <c r="C35" s="660" t="s">
        <v>71</v>
      </c>
      <c r="D35" s="660" t="s">
        <v>69</v>
      </c>
      <c r="E35" s="661" t="s">
        <v>216</v>
      </c>
      <c r="F35" s="660" t="s">
        <v>220</v>
      </c>
      <c r="G35" s="660" t="s">
        <v>70</v>
      </c>
      <c r="H35" s="660" t="s">
        <v>28</v>
      </c>
      <c r="I35" s="883">
        <v>2</v>
      </c>
      <c r="J35" s="884">
        <f t="shared" si="4"/>
        <v>1.0289999999999999</v>
      </c>
      <c r="K35" s="891">
        <f t="shared" si="5"/>
        <v>1.0255000000000001</v>
      </c>
      <c r="L35" s="73">
        <f>+VLOOKUP(G35,'PDEM-STD'!G68:BG178,53,0)</f>
        <v>0</v>
      </c>
      <c r="M35" s="63">
        <f t="shared" si="7"/>
        <v>0</v>
      </c>
      <c r="N35" s="63">
        <f t="shared" si="7"/>
        <v>0</v>
      </c>
      <c r="O35" s="909">
        <f t="shared" si="6"/>
        <v>1.8788</v>
      </c>
      <c r="P35" s="692">
        <f t="shared" si="8"/>
        <v>0</v>
      </c>
    </row>
    <row r="36" spans="1:16" ht="13.8">
      <c r="A36" s="662" t="s">
        <v>51</v>
      </c>
      <c r="B36" s="663" t="str">
        <f t="shared" si="10"/>
        <v>AMAZONAS</v>
      </c>
      <c r="C36" s="1198" t="s">
        <v>72</v>
      </c>
      <c r="D36" s="664" t="s">
        <v>74</v>
      </c>
      <c r="E36" s="665" t="s">
        <v>215</v>
      </c>
      <c r="F36" s="664" t="s">
        <v>220</v>
      </c>
      <c r="G36" s="664" t="s">
        <v>73</v>
      </c>
      <c r="H36" s="664" t="s">
        <v>28</v>
      </c>
      <c r="I36" s="885">
        <v>2</v>
      </c>
      <c r="J36" s="886">
        <f t="shared" si="4"/>
        <v>1.0289999999999999</v>
      </c>
      <c r="K36" s="887">
        <f t="shared" si="5"/>
        <v>1.0255000000000001</v>
      </c>
      <c r="L36" s="73">
        <f>+VLOOKUP(G36,'PDEM-STD'!G69:BG179,53,0)</f>
        <v>0</v>
      </c>
      <c r="M36" s="63">
        <f t="shared" si="7"/>
        <v>0</v>
      </c>
      <c r="N36" s="63">
        <f t="shared" si="7"/>
        <v>0</v>
      </c>
      <c r="O36" s="909">
        <f t="shared" si="6"/>
        <v>1.8788</v>
      </c>
      <c r="P36" s="692">
        <f t="shared" si="8"/>
        <v>0</v>
      </c>
    </row>
    <row r="37" spans="1:16" ht="13.8">
      <c r="A37" s="666" t="s">
        <v>51</v>
      </c>
      <c r="B37" s="667" t="str">
        <f t="shared" si="10"/>
        <v>AMAZONAS</v>
      </c>
      <c r="C37" s="660" t="s">
        <v>74</v>
      </c>
      <c r="D37" s="660" t="s">
        <v>74</v>
      </c>
      <c r="E37" s="661" t="s">
        <v>215</v>
      </c>
      <c r="F37" s="660" t="s">
        <v>220</v>
      </c>
      <c r="G37" s="660" t="s">
        <v>73</v>
      </c>
      <c r="H37" s="660" t="s">
        <v>33</v>
      </c>
      <c r="I37" s="883">
        <v>2</v>
      </c>
      <c r="J37" s="884">
        <f t="shared" si="4"/>
        <v>1.0289999999999999</v>
      </c>
      <c r="K37" s="891">
        <f t="shared" si="5"/>
        <v>1.0255000000000001</v>
      </c>
      <c r="L37" s="73">
        <f>+VLOOKUP(G37,'PDEM-STD'!G70:BG180,53,0)</f>
        <v>0</v>
      </c>
      <c r="M37" s="63">
        <f t="shared" si="7"/>
        <v>0</v>
      </c>
      <c r="N37" s="63">
        <f t="shared" si="7"/>
        <v>0</v>
      </c>
      <c r="O37" s="909">
        <f t="shared" si="6"/>
        <v>1.8788</v>
      </c>
      <c r="P37" s="692">
        <f t="shared" si="8"/>
        <v>0</v>
      </c>
    </row>
    <row r="38" spans="1:16" ht="13.8">
      <c r="A38" s="662" t="s">
        <v>51</v>
      </c>
      <c r="B38" s="664" t="s">
        <v>75</v>
      </c>
      <c r="C38" s="664" t="s">
        <v>76</v>
      </c>
      <c r="D38" s="664" t="s">
        <v>76</v>
      </c>
      <c r="E38" s="665" t="s">
        <v>215</v>
      </c>
      <c r="F38" s="664" t="s">
        <v>220</v>
      </c>
      <c r="G38" s="664" t="s">
        <v>77</v>
      </c>
      <c r="H38" s="664" t="s">
        <v>28</v>
      </c>
      <c r="I38" s="885">
        <v>3</v>
      </c>
      <c r="J38" s="886">
        <f t="shared" si="4"/>
        <v>1.0149999999999999</v>
      </c>
      <c r="K38" s="887">
        <f t="shared" si="5"/>
        <v>1.0150999999999999</v>
      </c>
      <c r="L38" s="73">
        <f>+VLOOKUP(G38,'PDEM-STD'!G71:BG181,53,0)</f>
        <v>0</v>
      </c>
      <c r="M38" s="63">
        <f t="shared" si="7"/>
        <v>0</v>
      </c>
      <c r="N38" s="63">
        <f t="shared" si="7"/>
        <v>0</v>
      </c>
      <c r="O38" s="909">
        <f t="shared" si="6"/>
        <v>1.2067000000000001</v>
      </c>
      <c r="P38" s="692">
        <f t="shared" si="8"/>
        <v>0</v>
      </c>
    </row>
    <row r="39" spans="1:16" ht="13.8">
      <c r="A39" s="666" t="s">
        <v>51</v>
      </c>
      <c r="B39" s="667" t="str">
        <f t="shared" ref="B39:B49" si="14">+B38</f>
        <v>CAJAMARCA</v>
      </c>
      <c r="C39" s="667"/>
      <c r="D39" s="671" t="s">
        <v>76</v>
      </c>
      <c r="E39" s="668" t="s">
        <v>215</v>
      </c>
      <c r="F39" s="667" t="s">
        <v>220</v>
      </c>
      <c r="G39" s="667"/>
      <c r="H39" s="669" t="s">
        <v>33</v>
      </c>
      <c r="I39" s="888">
        <v>3</v>
      </c>
      <c r="J39" s="889">
        <f t="shared" si="4"/>
        <v>1.0149999999999999</v>
      </c>
      <c r="K39" s="890">
        <f t="shared" si="5"/>
        <v>1.0150999999999999</v>
      </c>
      <c r="L39" s="76">
        <v>0</v>
      </c>
      <c r="M39" s="65">
        <f t="shared" si="7"/>
        <v>0</v>
      </c>
      <c r="N39" s="65">
        <f t="shared" si="7"/>
        <v>0</v>
      </c>
      <c r="O39" s="910">
        <f t="shared" si="6"/>
        <v>1.2067000000000001</v>
      </c>
      <c r="P39" s="696">
        <f t="shared" si="8"/>
        <v>0</v>
      </c>
    </row>
    <row r="40" spans="1:16" ht="13.8">
      <c r="A40" s="666" t="s">
        <v>51</v>
      </c>
      <c r="B40" s="667" t="str">
        <f t="shared" si="14"/>
        <v>CAJAMARCA</v>
      </c>
      <c r="C40" s="660" t="s">
        <v>78</v>
      </c>
      <c r="D40" s="660" t="s">
        <v>78</v>
      </c>
      <c r="E40" s="661" t="s">
        <v>215</v>
      </c>
      <c r="F40" s="660" t="s">
        <v>220</v>
      </c>
      <c r="G40" s="660" t="s">
        <v>79</v>
      </c>
      <c r="H40" s="660" t="s">
        <v>28</v>
      </c>
      <c r="I40" s="883">
        <v>3</v>
      </c>
      <c r="J40" s="884">
        <f t="shared" ref="J40:J72" si="15">+VLOOKUP($I40,AREAS,2,0)</f>
        <v>1.0149999999999999</v>
      </c>
      <c r="K40" s="891">
        <f t="shared" ref="K40:K72" si="16">+VLOOKUP($I40,AREAS,3,0)</f>
        <v>1.0150999999999999</v>
      </c>
      <c r="L40" s="73">
        <f>+VLOOKUP(G40,'PDEM-STD'!G73:BG183,53,0)</f>
        <v>0</v>
      </c>
      <c r="M40" s="63">
        <f t="shared" si="7"/>
        <v>0</v>
      </c>
      <c r="N40" s="63">
        <f t="shared" si="7"/>
        <v>0</v>
      </c>
      <c r="O40" s="909">
        <f t="shared" ref="O40:O72" si="17">+VLOOKUP($I40,AREAS,4,0)</f>
        <v>1.2067000000000001</v>
      </c>
      <c r="P40" s="692">
        <f t="shared" si="8"/>
        <v>0</v>
      </c>
    </row>
    <row r="41" spans="1:16" ht="13.8">
      <c r="A41" s="666" t="s">
        <v>51</v>
      </c>
      <c r="B41" s="667" t="str">
        <f t="shared" si="14"/>
        <v>CAJAMARCA</v>
      </c>
      <c r="C41" s="660" t="s">
        <v>80</v>
      </c>
      <c r="D41" s="660" t="s">
        <v>80</v>
      </c>
      <c r="E41" s="661" t="s">
        <v>215</v>
      </c>
      <c r="F41" s="660" t="s">
        <v>220</v>
      </c>
      <c r="G41" s="660" t="s">
        <v>81</v>
      </c>
      <c r="H41" s="660" t="s">
        <v>45</v>
      </c>
      <c r="I41" s="883">
        <v>3</v>
      </c>
      <c r="J41" s="884">
        <f t="shared" si="15"/>
        <v>1.0149999999999999</v>
      </c>
      <c r="K41" s="891">
        <f t="shared" si="16"/>
        <v>1.0150999999999999</v>
      </c>
      <c r="L41" s="73">
        <f>+VLOOKUP(G41,'PDEM-STD'!G74:BG184,53,0)</f>
        <v>0</v>
      </c>
      <c r="M41" s="63">
        <f t="shared" si="7"/>
        <v>0</v>
      </c>
      <c r="N41" s="63">
        <f t="shared" si="7"/>
        <v>0</v>
      </c>
      <c r="O41" s="909">
        <f t="shared" si="17"/>
        <v>1.2067000000000001</v>
      </c>
      <c r="P41" s="692">
        <f t="shared" si="8"/>
        <v>0</v>
      </c>
    </row>
    <row r="42" spans="1:16" ht="13.8">
      <c r="A42" s="662" t="s">
        <v>51</v>
      </c>
      <c r="B42" s="663" t="str">
        <f t="shared" si="14"/>
        <v>CAJAMARCA</v>
      </c>
      <c r="C42" s="664" t="s">
        <v>82</v>
      </c>
      <c r="D42" s="672" t="s">
        <v>82</v>
      </c>
      <c r="E42" s="665" t="s">
        <v>215</v>
      </c>
      <c r="F42" s="664" t="s">
        <v>220</v>
      </c>
      <c r="G42" s="664" t="s">
        <v>477</v>
      </c>
      <c r="H42" s="664" t="s">
        <v>33</v>
      </c>
      <c r="I42" s="885">
        <v>3</v>
      </c>
      <c r="J42" s="886">
        <f t="shared" si="15"/>
        <v>1.0149999999999999</v>
      </c>
      <c r="K42" s="887">
        <f t="shared" si="16"/>
        <v>1.0150999999999999</v>
      </c>
      <c r="L42" s="73">
        <v>0</v>
      </c>
      <c r="M42" s="63">
        <f t="shared" si="7"/>
        <v>0</v>
      </c>
      <c r="N42" s="63">
        <f t="shared" si="7"/>
        <v>0</v>
      </c>
      <c r="O42" s="909">
        <f t="shared" si="17"/>
        <v>1.2067000000000001</v>
      </c>
      <c r="P42" s="692">
        <f t="shared" si="8"/>
        <v>0</v>
      </c>
    </row>
    <row r="43" spans="1:16" ht="13.8">
      <c r="A43" s="666" t="s">
        <v>51</v>
      </c>
      <c r="B43" s="667" t="str">
        <f t="shared" si="14"/>
        <v>CAJAMARCA</v>
      </c>
      <c r="C43" s="667"/>
      <c r="D43" s="669" t="s">
        <v>82</v>
      </c>
      <c r="E43" s="668" t="s">
        <v>215</v>
      </c>
      <c r="F43" s="667" t="s">
        <v>220</v>
      </c>
      <c r="G43" s="667" t="s">
        <v>83</v>
      </c>
      <c r="H43" s="669" t="s">
        <v>45</v>
      </c>
      <c r="I43" s="888">
        <v>3</v>
      </c>
      <c r="J43" s="889">
        <f t="shared" si="15"/>
        <v>1.0149999999999999</v>
      </c>
      <c r="K43" s="890">
        <f t="shared" si="16"/>
        <v>1.0150999999999999</v>
      </c>
      <c r="L43" s="73">
        <f>+VLOOKUP(G43,'PDEM-STD'!G76:BG186,53,0)</f>
        <v>0</v>
      </c>
      <c r="M43" s="65">
        <f t="shared" si="7"/>
        <v>0</v>
      </c>
      <c r="N43" s="65">
        <f t="shared" si="7"/>
        <v>0</v>
      </c>
      <c r="O43" s="910">
        <f t="shared" si="17"/>
        <v>1.2067000000000001</v>
      </c>
      <c r="P43" s="696">
        <f t="shared" si="8"/>
        <v>0</v>
      </c>
    </row>
    <row r="44" spans="1:16" ht="13.8">
      <c r="A44" s="662" t="s">
        <v>51</v>
      </c>
      <c r="B44" s="663" t="str">
        <f t="shared" si="14"/>
        <v>CAJAMARCA</v>
      </c>
      <c r="C44" s="664" t="s">
        <v>84</v>
      </c>
      <c r="D44" s="664" t="s">
        <v>84</v>
      </c>
      <c r="E44" s="665" t="s">
        <v>215</v>
      </c>
      <c r="F44" s="664" t="s">
        <v>220</v>
      </c>
      <c r="G44" s="664" t="s">
        <v>478</v>
      </c>
      <c r="H44" s="664" t="s">
        <v>28</v>
      </c>
      <c r="I44" s="885">
        <v>3</v>
      </c>
      <c r="J44" s="886">
        <f t="shared" si="15"/>
        <v>1.0149999999999999</v>
      </c>
      <c r="K44" s="887">
        <f t="shared" si="16"/>
        <v>1.0150999999999999</v>
      </c>
      <c r="L44" s="73">
        <v>0</v>
      </c>
      <c r="M44" s="63">
        <f t="shared" si="7"/>
        <v>0</v>
      </c>
      <c r="N44" s="63">
        <f t="shared" si="7"/>
        <v>0</v>
      </c>
      <c r="O44" s="909">
        <f t="shared" si="17"/>
        <v>1.2067000000000001</v>
      </c>
      <c r="P44" s="692">
        <f t="shared" si="8"/>
        <v>0</v>
      </c>
    </row>
    <row r="45" spans="1:16" ht="13.8">
      <c r="A45" s="666" t="s">
        <v>51</v>
      </c>
      <c r="B45" s="667" t="str">
        <f t="shared" si="14"/>
        <v>CAJAMARCA</v>
      </c>
      <c r="C45" s="667"/>
      <c r="D45" s="671" t="s">
        <v>84</v>
      </c>
      <c r="E45" s="668" t="s">
        <v>215</v>
      </c>
      <c r="F45" s="667" t="s">
        <v>220</v>
      </c>
      <c r="G45" s="667" t="s">
        <v>85</v>
      </c>
      <c r="H45" s="669" t="s">
        <v>45</v>
      </c>
      <c r="I45" s="888">
        <v>3</v>
      </c>
      <c r="J45" s="889">
        <f t="shared" si="15"/>
        <v>1.0149999999999999</v>
      </c>
      <c r="K45" s="890">
        <f t="shared" si="16"/>
        <v>1.0150999999999999</v>
      </c>
      <c r="L45" s="73">
        <f>+VLOOKUP(G45,'PDEM-STD'!G78:BG188,53,0)</f>
        <v>0</v>
      </c>
      <c r="M45" s="65">
        <f t="shared" si="7"/>
        <v>0</v>
      </c>
      <c r="N45" s="65">
        <f t="shared" si="7"/>
        <v>0</v>
      </c>
      <c r="O45" s="910">
        <f t="shared" si="17"/>
        <v>1.2067000000000001</v>
      </c>
      <c r="P45" s="696">
        <f t="shared" si="8"/>
        <v>0</v>
      </c>
    </row>
    <row r="46" spans="1:16" ht="13.8">
      <c r="A46" s="662" t="s">
        <v>51</v>
      </c>
      <c r="B46" s="663" t="str">
        <f t="shared" si="14"/>
        <v>CAJAMARCA</v>
      </c>
      <c r="C46" s="664" t="s">
        <v>86</v>
      </c>
      <c r="D46" s="664" t="s">
        <v>86</v>
      </c>
      <c r="E46" s="665" t="s">
        <v>215</v>
      </c>
      <c r="F46" s="664" t="s">
        <v>220</v>
      </c>
      <c r="G46" s="664" t="s">
        <v>479</v>
      </c>
      <c r="H46" s="664" t="s">
        <v>25</v>
      </c>
      <c r="I46" s="885">
        <v>3</v>
      </c>
      <c r="J46" s="886">
        <f t="shared" si="15"/>
        <v>1.0149999999999999</v>
      </c>
      <c r="K46" s="887">
        <f t="shared" si="16"/>
        <v>1.0150999999999999</v>
      </c>
      <c r="L46" s="73">
        <v>0</v>
      </c>
      <c r="M46" s="63">
        <f t="shared" si="7"/>
        <v>0</v>
      </c>
      <c r="N46" s="63">
        <f t="shared" si="7"/>
        <v>0</v>
      </c>
      <c r="O46" s="909">
        <f t="shared" si="17"/>
        <v>1.2067000000000001</v>
      </c>
      <c r="P46" s="692">
        <f t="shared" si="8"/>
        <v>0</v>
      </c>
    </row>
    <row r="47" spans="1:16" ht="13.8">
      <c r="A47" s="666" t="s">
        <v>51</v>
      </c>
      <c r="B47" s="667" t="str">
        <f t="shared" si="14"/>
        <v>CAJAMARCA</v>
      </c>
      <c r="C47" s="667"/>
      <c r="D47" s="660" t="s">
        <v>86</v>
      </c>
      <c r="E47" s="668" t="s">
        <v>215</v>
      </c>
      <c r="F47" s="667" t="s">
        <v>220</v>
      </c>
      <c r="G47" s="667" t="s">
        <v>87</v>
      </c>
      <c r="H47" s="669" t="s">
        <v>33</v>
      </c>
      <c r="I47" s="888">
        <v>3</v>
      </c>
      <c r="J47" s="889">
        <f t="shared" si="15"/>
        <v>1.0149999999999999</v>
      </c>
      <c r="K47" s="890">
        <f t="shared" si="16"/>
        <v>1.0150999999999999</v>
      </c>
      <c r="L47" s="73">
        <f>+VLOOKUP(G47,'PDEM-STD'!G80:BG190,53,0)</f>
        <v>0</v>
      </c>
      <c r="M47" s="65">
        <f t="shared" si="7"/>
        <v>0</v>
      </c>
      <c r="N47" s="65">
        <f t="shared" si="7"/>
        <v>0</v>
      </c>
      <c r="O47" s="910">
        <f t="shared" si="17"/>
        <v>1.2067000000000001</v>
      </c>
      <c r="P47" s="696">
        <f t="shared" si="8"/>
        <v>0</v>
      </c>
    </row>
    <row r="48" spans="1:16" ht="13.8">
      <c r="A48" s="666" t="s">
        <v>51</v>
      </c>
      <c r="B48" s="667" t="str">
        <f t="shared" si="14"/>
        <v>CAJAMARCA</v>
      </c>
      <c r="C48" s="660" t="s">
        <v>88</v>
      </c>
      <c r="D48" s="660" t="s">
        <v>88</v>
      </c>
      <c r="E48" s="661" t="s">
        <v>216</v>
      </c>
      <c r="F48" s="660" t="s">
        <v>220</v>
      </c>
      <c r="G48" s="660" t="s">
        <v>89</v>
      </c>
      <c r="H48" s="660" t="s">
        <v>45</v>
      </c>
      <c r="I48" s="883">
        <v>3</v>
      </c>
      <c r="J48" s="884">
        <f t="shared" si="15"/>
        <v>1.0149999999999999</v>
      </c>
      <c r="K48" s="891">
        <f t="shared" si="16"/>
        <v>1.0150999999999999</v>
      </c>
      <c r="L48" s="73">
        <f>+VLOOKUP(G48,'PDEM-STD'!G81:BG191,53,0)</f>
        <v>0</v>
      </c>
      <c r="M48" s="63">
        <f t="shared" si="7"/>
        <v>0</v>
      </c>
      <c r="N48" s="63">
        <f t="shared" si="7"/>
        <v>0</v>
      </c>
      <c r="O48" s="909">
        <f t="shared" si="17"/>
        <v>1.2067000000000001</v>
      </c>
      <c r="P48" s="692">
        <f t="shared" si="8"/>
        <v>0</v>
      </c>
    </row>
    <row r="49" spans="1:16" ht="13.8">
      <c r="A49" s="666" t="s">
        <v>51</v>
      </c>
      <c r="B49" s="667" t="str">
        <f t="shared" si="14"/>
        <v>CAJAMARCA</v>
      </c>
      <c r="C49" s="1166" t="s">
        <v>1170</v>
      </c>
      <c r="D49" s="1166" t="s">
        <v>1170</v>
      </c>
      <c r="E49" s="1196" t="s">
        <v>216</v>
      </c>
      <c r="F49" s="1166" t="s">
        <v>221</v>
      </c>
      <c r="G49" s="660"/>
      <c r="H49" s="1166" t="s">
        <v>45</v>
      </c>
      <c r="I49" s="883">
        <v>3</v>
      </c>
      <c r="J49" s="884">
        <f t="shared" si="15"/>
        <v>1.0149999999999999</v>
      </c>
      <c r="K49" s="891">
        <f t="shared" si="16"/>
        <v>1.0150999999999999</v>
      </c>
      <c r="L49" s="1197">
        <f>+'PDEM-STD'!BG82</f>
        <v>0</v>
      </c>
      <c r="M49" s="63">
        <f>+J49*$L49</f>
        <v>0</v>
      </c>
      <c r="N49" s="63">
        <f>+K49*$L49</f>
        <v>0</v>
      </c>
      <c r="O49" s="909">
        <f t="shared" si="17"/>
        <v>1.2067000000000001</v>
      </c>
      <c r="P49" s="692">
        <f>+O49*L49</f>
        <v>0</v>
      </c>
    </row>
    <row r="50" spans="1:16" ht="13.8">
      <c r="A50" s="666" t="s">
        <v>51</v>
      </c>
      <c r="B50" s="660" t="s">
        <v>90</v>
      </c>
      <c r="C50" s="660" t="s">
        <v>91</v>
      </c>
      <c r="D50" s="660" t="s">
        <v>91</v>
      </c>
      <c r="E50" s="661" t="s">
        <v>216</v>
      </c>
      <c r="F50" s="660" t="s">
        <v>221</v>
      </c>
      <c r="G50" s="660" t="s">
        <v>92</v>
      </c>
      <c r="H50" s="660" t="s">
        <v>25</v>
      </c>
      <c r="I50" s="883">
        <v>2</v>
      </c>
      <c r="J50" s="884">
        <f t="shared" si="15"/>
        <v>1.0289999999999999</v>
      </c>
      <c r="K50" s="891">
        <f t="shared" si="16"/>
        <v>1.0255000000000001</v>
      </c>
      <c r="L50" s="73">
        <v>0</v>
      </c>
      <c r="M50" s="63">
        <f t="shared" si="7"/>
        <v>0</v>
      </c>
      <c r="N50" s="63">
        <f t="shared" si="7"/>
        <v>0</v>
      </c>
      <c r="O50" s="909">
        <f t="shared" si="17"/>
        <v>1.8788</v>
      </c>
      <c r="P50" s="692">
        <f t="shared" si="8"/>
        <v>0</v>
      </c>
    </row>
    <row r="51" spans="1:16" ht="13.8">
      <c r="A51" s="662" t="s">
        <v>51</v>
      </c>
      <c r="B51" s="673" t="str">
        <f>+B50</f>
        <v>LAMBAYEQUE</v>
      </c>
      <c r="C51" s="673"/>
      <c r="D51" s="664" t="s">
        <v>91</v>
      </c>
      <c r="E51" s="674" t="s">
        <v>216</v>
      </c>
      <c r="F51" s="673" t="s">
        <v>221</v>
      </c>
      <c r="G51" s="673"/>
      <c r="H51" s="675" t="s">
        <v>28</v>
      </c>
      <c r="I51" s="892">
        <v>2</v>
      </c>
      <c r="J51" s="893">
        <f t="shared" si="15"/>
        <v>1.0289999999999999</v>
      </c>
      <c r="K51" s="894">
        <f t="shared" si="16"/>
        <v>1.0255000000000001</v>
      </c>
      <c r="L51" s="78">
        <v>0</v>
      </c>
      <c r="M51" s="66">
        <f t="shared" si="7"/>
        <v>0</v>
      </c>
      <c r="N51" s="66">
        <f t="shared" si="7"/>
        <v>0</v>
      </c>
      <c r="O51" s="911">
        <f t="shared" si="17"/>
        <v>1.8788</v>
      </c>
      <c r="P51" s="905">
        <f t="shared" si="8"/>
        <v>0</v>
      </c>
    </row>
    <row r="52" spans="1:16" ht="13.8">
      <c r="A52" s="676" t="s">
        <v>93</v>
      </c>
      <c r="B52" s="660" t="s">
        <v>94</v>
      </c>
      <c r="C52" s="660" t="s">
        <v>95</v>
      </c>
      <c r="D52" s="660" t="s">
        <v>95</v>
      </c>
      <c r="E52" s="661" t="s">
        <v>216</v>
      </c>
      <c r="F52" s="660" t="s">
        <v>222</v>
      </c>
      <c r="G52" s="660" t="s">
        <v>96</v>
      </c>
      <c r="H52" s="660" t="s">
        <v>25</v>
      </c>
      <c r="I52" s="883">
        <v>9</v>
      </c>
      <c r="J52" s="884">
        <f t="shared" si="15"/>
        <v>1.0124</v>
      </c>
      <c r="K52" s="891">
        <f t="shared" si="16"/>
        <v>1.0149999999999999</v>
      </c>
      <c r="L52" s="73">
        <f>+VLOOKUP(G52,'PDEM-STD'!G86:BG194,53,0)</f>
        <v>2338.1157625762371</v>
      </c>
      <c r="M52" s="63">
        <f t="shared" si="7"/>
        <v>2367.1083980321823</v>
      </c>
      <c r="N52" s="63">
        <f t="shared" si="7"/>
        <v>2373.1874990148804</v>
      </c>
      <c r="O52" s="909">
        <f t="shared" si="17"/>
        <v>1.2254999999999998</v>
      </c>
      <c r="P52" s="692">
        <f t="shared" si="8"/>
        <v>2865.3608670371782</v>
      </c>
    </row>
    <row r="53" spans="1:16" ht="13.8">
      <c r="A53" s="666" t="s">
        <v>93</v>
      </c>
      <c r="B53" s="667" t="str">
        <f t="shared" ref="B53:B58" si="18">+B52</f>
        <v>AREQUIPA</v>
      </c>
      <c r="C53" s="660" t="s">
        <v>97</v>
      </c>
      <c r="D53" s="660" t="s">
        <v>97</v>
      </c>
      <c r="E53" s="661" t="s">
        <v>216</v>
      </c>
      <c r="F53" s="660" t="s">
        <v>222</v>
      </c>
      <c r="G53" s="660" t="s">
        <v>98</v>
      </c>
      <c r="H53" s="660" t="s">
        <v>28</v>
      </c>
      <c r="I53" s="883">
        <v>9</v>
      </c>
      <c r="J53" s="884">
        <f t="shared" si="15"/>
        <v>1.0124</v>
      </c>
      <c r="K53" s="891">
        <f t="shared" si="16"/>
        <v>1.0149999999999999</v>
      </c>
      <c r="L53" s="73">
        <f>+VLOOKUP(G53,'PDEM-STD'!G87:BG195,53,0)</f>
        <v>0</v>
      </c>
      <c r="M53" s="63">
        <f t="shared" si="7"/>
        <v>0</v>
      </c>
      <c r="N53" s="63">
        <f t="shared" si="7"/>
        <v>0</v>
      </c>
      <c r="O53" s="909">
        <f t="shared" si="17"/>
        <v>1.2254999999999998</v>
      </c>
      <c r="P53" s="692">
        <f t="shared" si="8"/>
        <v>0</v>
      </c>
    </row>
    <row r="54" spans="1:16" ht="13.8">
      <c r="A54" s="666" t="s">
        <v>93</v>
      </c>
      <c r="B54" s="667" t="str">
        <f t="shared" si="18"/>
        <v>AREQUIPA</v>
      </c>
      <c r="C54" s="660" t="s">
        <v>99</v>
      </c>
      <c r="D54" s="660" t="s">
        <v>99</v>
      </c>
      <c r="E54" s="661" t="s">
        <v>215</v>
      </c>
      <c r="F54" s="660" t="s">
        <v>223</v>
      </c>
      <c r="G54" s="660" t="s">
        <v>100</v>
      </c>
      <c r="H54" s="660" t="s">
        <v>28</v>
      </c>
      <c r="I54" s="883">
        <v>3</v>
      </c>
      <c r="J54" s="884">
        <f t="shared" si="15"/>
        <v>1.0149999999999999</v>
      </c>
      <c r="K54" s="891">
        <f t="shared" si="16"/>
        <v>1.0150999999999999</v>
      </c>
      <c r="L54" s="73">
        <f>+VLOOKUP(G54,'PDEM-STD'!G88:BG196,53,0)</f>
        <v>2339.62020360522</v>
      </c>
      <c r="M54" s="63">
        <f t="shared" si="7"/>
        <v>2374.714506659298</v>
      </c>
      <c r="N54" s="63">
        <f t="shared" si="7"/>
        <v>2374.9484686796586</v>
      </c>
      <c r="O54" s="909">
        <f t="shared" si="17"/>
        <v>1.2067000000000001</v>
      </c>
      <c r="P54" s="692">
        <f t="shared" si="8"/>
        <v>2823.219699690419</v>
      </c>
    </row>
    <row r="55" spans="1:16" ht="13.8">
      <c r="A55" s="666" t="s">
        <v>93</v>
      </c>
      <c r="B55" s="667" t="str">
        <f t="shared" si="18"/>
        <v>AREQUIPA</v>
      </c>
      <c r="C55" s="660" t="s">
        <v>101</v>
      </c>
      <c r="D55" s="660" t="s">
        <v>101</v>
      </c>
      <c r="E55" s="661" t="s">
        <v>215</v>
      </c>
      <c r="F55" s="660" t="s">
        <v>223</v>
      </c>
      <c r="G55" s="660" t="s">
        <v>102</v>
      </c>
      <c r="H55" s="660" t="s">
        <v>33</v>
      </c>
      <c r="I55" s="883">
        <v>3</v>
      </c>
      <c r="J55" s="884">
        <f t="shared" si="15"/>
        <v>1.0149999999999999</v>
      </c>
      <c r="K55" s="891">
        <f t="shared" si="16"/>
        <v>1.0150999999999999</v>
      </c>
      <c r="L55" s="73">
        <f>+VLOOKUP(G55,'PDEM-STD'!G89:BG197,53,0)</f>
        <v>0</v>
      </c>
      <c r="M55" s="63">
        <f t="shared" si="7"/>
        <v>0</v>
      </c>
      <c r="N55" s="63">
        <f t="shared" si="7"/>
        <v>0</v>
      </c>
      <c r="O55" s="909">
        <f t="shared" si="17"/>
        <v>1.2067000000000001</v>
      </c>
      <c r="P55" s="692">
        <f t="shared" si="8"/>
        <v>0</v>
      </c>
    </row>
    <row r="56" spans="1:16" ht="13.8">
      <c r="A56" s="666" t="s">
        <v>93</v>
      </c>
      <c r="B56" s="667" t="str">
        <f t="shared" si="18"/>
        <v>AREQUIPA</v>
      </c>
      <c r="C56" s="660" t="s">
        <v>103</v>
      </c>
      <c r="D56" s="660" t="s">
        <v>103</v>
      </c>
      <c r="E56" s="661" t="s">
        <v>216</v>
      </c>
      <c r="F56" s="660" t="s">
        <v>222</v>
      </c>
      <c r="G56" s="660" t="s">
        <v>104</v>
      </c>
      <c r="H56" s="660" t="s">
        <v>25</v>
      </c>
      <c r="I56" s="883">
        <v>9</v>
      </c>
      <c r="J56" s="884">
        <f t="shared" si="15"/>
        <v>1.0124</v>
      </c>
      <c r="K56" s="891">
        <f t="shared" si="16"/>
        <v>1.0149999999999999</v>
      </c>
      <c r="L56" s="73">
        <f>+VLOOKUP(G56,'PDEM-STD'!G90:BG198,53,0)</f>
        <v>0</v>
      </c>
      <c r="M56" s="63">
        <f t="shared" si="7"/>
        <v>0</v>
      </c>
      <c r="N56" s="63">
        <f t="shared" si="7"/>
        <v>0</v>
      </c>
      <c r="O56" s="909">
        <f t="shared" si="17"/>
        <v>1.2254999999999998</v>
      </c>
      <c r="P56" s="692">
        <f t="shared" si="8"/>
        <v>0</v>
      </c>
    </row>
    <row r="57" spans="1:16" ht="13.8">
      <c r="A57" s="666" t="s">
        <v>93</v>
      </c>
      <c r="B57" s="667" t="str">
        <f t="shared" si="18"/>
        <v>AREQUIPA</v>
      </c>
      <c r="C57" s="660" t="s">
        <v>105</v>
      </c>
      <c r="D57" s="660" t="s">
        <v>105</v>
      </c>
      <c r="E57" s="661" t="s">
        <v>215</v>
      </c>
      <c r="F57" s="660" t="s">
        <v>223</v>
      </c>
      <c r="G57" s="660" t="s">
        <v>106</v>
      </c>
      <c r="H57" s="660" t="s">
        <v>25</v>
      </c>
      <c r="I57" s="883">
        <v>3</v>
      </c>
      <c r="J57" s="884">
        <f t="shared" si="15"/>
        <v>1.0149999999999999</v>
      </c>
      <c r="K57" s="891">
        <f t="shared" si="16"/>
        <v>1.0150999999999999</v>
      </c>
      <c r="L57" s="73">
        <v>0</v>
      </c>
      <c r="M57" s="63">
        <f t="shared" si="7"/>
        <v>0</v>
      </c>
      <c r="N57" s="63">
        <f t="shared" si="7"/>
        <v>0</v>
      </c>
      <c r="O57" s="909">
        <f t="shared" si="17"/>
        <v>1.2067000000000001</v>
      </c>
      <c r="P57" s="692">
        <f t="shared" si="8"/>
        <v>0</v>
      </c>
    </row>
    <row r="58" spans="1:16" ht="13.8">
      <c r="A58" s="666" t="s">
        <v>93</v>
      </c>
      <c r="B58" s="667" t="str">
        <f t="shared" si="18"/>
        <v>AREQUIPA</v>
      </c>
      <c r="C58" s="660" t="s">
        <v>107</v>
      </c>
      <c r="D58" s="660" t="s">
        <v>107</v>
      </c>
      <c r="E58" s="661" t="s">
        <v>216</v>
      </c>
      <c r="F58" s="660" t="s">
        <v>222</v>
      </c>
      <c r="G58" s="660" t="s">
        <v>108</v>
      </c>
      <c r="H58" s="660" t="s">
        <v>33</v>
      </c>
      <c r="I58" s="883">
        <v>9</v>
      </c>
      <c r="J58" s="884">
        <f t="shared" si="15"/>
        <v>1.0124</v>
      </c>
      <c r="K58" s="891">
        <f t="shared" si="16"/>
        <v>1.0149999999999999</v>
      </c>
      <c r="L58" s="73">
        <v>0</v>
      </c>
      <c r="M58" s="63">
        <f t="shared" si="7"/>
        <v>0</v>
      </c>
      <c r="N58" s="63">
        <f t="shared" si="7"/>
        <v>0</v>
      </c>
      <c r="O58" s="909">
        <f t="shared" si="17"/>
        <v>1.2254999999999998</v>
      </c>
      <c r="P58" s="692">
        <f t="shared" si="8"/>
        <v>0</v>
      </c>
    </row>
    <row r="59" spans="1:16" ht="13.8">
      <c r="A59" s="670" t="s">
        <v>109</v>
      </c>
      <c r="B59" s="664" t="s">
        <v>110</v>
      </c>
      <c r="C59" s="664" t="s">
        <v>111</v>
      </c>
      <c r="D59" s="664" t="s">
        <v>115</v>
      </c>
      <c r="E59" s="665" t="s">
        <v>217</v>
      </c>
      <c r="F59" s="664" t="s">
        <v>224</v>
      </c>
      <c r="G59" s="664" t="s">
        <v>480</v>
      </c>
      <c r="H59" s="664" t="s">
        <v>25</v>
      </c>
      <c r="I59" s="885">
        <v>11</v>
      </c>
      <c r="J59" s="886">
        <f t="shared" si="15"/>
        <v>1.0204</v>
      </c>
      <c r="K59" s="887">
        <f t="shared" si="16"/>
        <v>1.0153000000000001</v>
      </c>
      <c r="L59" s="73">
        <v>0</v>
      </c>
      <c r="M59" s="63">
        <f t="shared" si="7"/>
        <v>0</v>
      </c>
      <c r="N59" s="63">
        <f t="shared" si="7"/>
        <v>0</v>
      </c>
      <c r="O59" s="909">
        <f t="shared" si="17"/>
        <v>1.9968999999999999</v>
      </c>
      <c r="P59" s="692">
        <f t="shared" si="8"/>
        <v>0</v>
      </c>
    </row>
    <row r="60" spans="1:16" ht="13.8">
      <c r="A60" s="666" t="s">
        <v>109</v>
      </c>
      <c r="B60" s="667" t="str">
        <f>+B59</f>
        <v>MADRE DE DIOS</v>
      </c>
      <c r="C60" s="664" t="s">
        <v>111</v>
      </c>
      <c r="D60" s="667" t="s">
        <v>115</v>
      </c>
      <c r="E60" s="668" t="s">
        <v>217</v>
      </c>
      <c r="F60" s="667" t="s">
        <v>224</v>
      </c>
      <c r="G60" s="667" t="s">
        <v>112</v>
      </c>
      <c r="H60" s="669" t="s">
        <v>28</v>
      </c>
      <c r="I60" s="888">
        <v>11</v>
      </c>
      <c r="J60" s="889">
        <f t="shared" si="15"/>
        <v>1.0204</v>
      </c>
      <c r="K60" s="890">
        <f t="shared" si="16"/>
        <v>1.0153000000000001</v>
      </c>
      <c r="L60" s="73">
        <f>+VLOOKUP(G60,'PDEM-STD'!G94:BG202,53,0)</f>
        <v>0</v>
      </c>
      <c r="M60" s="65">
        <f t="shared" si="7"/>
        <v>0</v>
      </c>
      <c r="N60" s="65">
        <f t="shared" si="7"/>
        <v>0</v>
      </c>
      <c r="O60" s="910">
        <f t="shared" si="17"/>
        <v>1.9968999999999999</v>
      </c>
      <c r="P60" s="696">
        <f t="shared" si="8"/>
        <v>0</v>
      </c>
    </row>
    <row r="61" spans="1:16" ht="13.8">
      <c r="A61" s="666" t="s">
        <v>109</v>
      </c>
      <c r="B61" s="667" t="str">
        <f>+B60</f>
        <v>MADRE DE DIOS</v>
      </c>
      <c r="C61" s="660" t="s">
        <v>113</v>
      </c>
      <c r="D61" s="660" t="s">
        <v>115</v>
      </c>
      <c r="E61" s="661" t="s">
        <v>217</v>
      </c>
      <c r="F61" s="660" t="s">
        <v>224</v>
      </c>
      <c r="G61" s="660" t="s">
        <v>114</v>
      </c>
      <c r="H61" s="660" t="s">
        <v>28</v>
      </c>
      <c r="I61" s="883">
        <v>11</v>
      </c>
      <c r="J61" s="884">
        <f t="shared" si="15"/>
        <v>1.0204</v>
      </c>
      <c r="K61" s="891">
        <f t="shared" si="16"/>
        <v>1.0153000000000001</v>
      </c>
      <c r="L61" s="73">
        <f>+VLOOKUP(G61,'PDEM-STD'!G95:BG203,53,0)</f>
        <v>0</v>
      </c>
      <c r="M61" s="63">
        <f t="shared" si="7"/>
        <v>0</v>
      </c>
      <c r="N61" s="63">
        <f t="shared" si="7"/>
        <v>0</v>
      </c>
      <c r="O61" s="909">
        <f t="shared" si="17"/>
        <v>1.9968999999999999</v>
      </c>
      <c r="P61" s="692">
        <f t="shared" si="8"/>
        <v>0</v>
      </c>
    </row>
    <row r="62" spans="1:16" ht="13.8">
      <c r="A62" s="662" t="s">
        <v>109</v>
      </c>
      <c r="B62" s="663" t="str">
        <f>+B61</f>
        <v>MADRE DE DIOS</v>
      </c>
      <c r="C62" s="664" t="s">
        <v>115</v>
      </c>
      <c r="D62" s="664" t="s">
        <v>115</v>
      </c>
      <c r="E62" s="665" t="s">
        <v>217</v>
      </c>
      <c r="F62" s="664" t="s">
        <v>224</v>
      </c>
      <c r="G62" s="664" t="s">
        <v>481</v>
      </c>
      <c r="H62" s="664" t="s">
        <v>25</v>
      </c>
      <c r="I62" s="885">
        <v>11</v>
      </c>
      <c r="J62" s="886">
        <f t="shared" si="15"/>
        <v>1.0204</v>
      </c>
      <c r="K62" s="887">
        <f t="shared" si="16"/>
        <v>1.0153000000000001</v>
      </c>
      <c r="L62" s="73">
        <v>0</v>
      </c>
      <c r="M62" s="63">
        <f t="shared" si="7"/>
        <v>0</v>
      </c>
      <c r="N62" s="63">
        <f t="shared" si="7"/>
        <v>0</v>
      </c>
      <c r="O62" s="909">
        <f t="shared" si="17"/>
        <v>1.9968999999999999</v>
      </c>
      <c r="P62" s="692">
        <f t="shared" si="8"/>
        <v>0</v>
      </c>
    </row>
    <row r="63" spans="1:16" ht="13.8">
      <c r="A63" s="666" t="s">
        <v>109</v>
      </c>
      <c r="B63" s="667" t="str">
        <f>+B62</f>
        <v>MADRE DE DIOS</v>
      </c>
      <c r="C63" s="667"/>
      <c r="D63" s="667" t="s">
        <v>115</v>
      </c>
      <c r="E63" s="668" t="s">
        <v>217</v>
      </c>
      <c r="F63" s="667" t="s">
        <v>224</v>
      </c>
      <c r="G63" s="667" t="s">
        <v>116</v>
      </c>
      <c r="H63" s="669" t="s">
        <v>28</v>
      </c>
      <c r="I63" s="888">
        <v>11</v>
      </c>
      <c r="J63" s="889">
        <f t="shared" si="15"/>
        <v>1.0204</v>
      </c>
      <c r="K63" s="890">
        <f t="shared" si="16"/>
        <v>1.0153000000000001</v>
      </c>
      <c r="L63" s="76">
        <v>0</v>
      </c>
      <c r="M63" s="65">
        <f t="shared" si="7"/>
        <v>0</v>
      </c>
      <c r="N63" s="65">
        <f t="shared" si="7"/>
        <v>0</v>
      </c>
      <c r="O63" s="910">
        <f t="shared" si="17"/>
        <v>1.9968999999999999</v>
      </c>
      <c r="P63" s="696">
        <f t="shared" si="8"/>
        <v>0</v>
      </c>
    </row>
    <row r="64" spans="1:16" ht="13.8">
      <c r="A64" s="670" t="s">
        <v>117</v>
      </c>
      <c r="B64" s="664" t="s">
        <v>118</v>
      </c>
      <c r="C64" s="664" t="s">
        <v>119</v>
      </c>
      <c r="D64" s="664" t="s">
        <v>119</v>
      </c>
      <c r="E64" s="665" t="s">
        <v>215</v>
      </c>
      <c r="F64" s="664" t="s">
        <v>225</v>
      </c>
      <c r="G64" s="664" t="s">
        <v>482</v>
      </c>
      <c r="H64" s="664" t="s">
        <v>33</v>
      </c>
      <c r="I64" s="885">
        <v>5</v>
      </c>
      <c r="J64" s="886">
        <f t="shared" si="15"/>
        <v>1.0404</v>
      </c>
      <c r="K64" s="887">
        <f t="shared" si="16"/>
        <v>1.0508</v>
      </c>
      <c r="L64" s="73">
        <v>0</v>
      </c>
      <c r="M64" s="63">
        <f t="shared" si="7"/>
        <v>0</v>
      </c>
      <c r="N64" s="63">
        <f t="shared" si="7"/>
        <v>0</v>
      </c>
      <c r="O64" s="909">
        <f t="shared" si="17"/>
        <v>2.4836000000000005</v>
      </c>
      <c r="P64" s="692">
        <f t="shared" si="8"/>
        <v>0</v>
      </c>
    </row>
    <row r="65" spans="1:16" ht="13.8">
      <c r="A65" s="666" t="s">
        <v>117</v>
      </c>
      <c r="B65" s="667" t="str">
        <f>+B64</f>
        <v>HUANCAVELICA</v>
      </c>
      <c r="C65" s="667"/>
      <c r="D65" s="671" t="s">
        <v>119</v>
      </c>
      <c r="E65" s="668" t="s">
        <v>215</v>
      </c>
      <c r="F65" s="667" t="s">
        <v>225</v>
      </c>
      <c r="G65" s="667" t="s">
        <v>120</v>
      </c>
      <c r="H65" s="669" t="s">
        <v>45</v>
      </c>
      <c r="I65" s="888">
        <v>5</v>
      </c>
      <c r="J65" s="889">
        <f t="shared" si="15"/>
        <v>1.0404</v>
      </c>
      <c r="K65" s="890">
        <f t="shared" si="16"/>
        <v>1.0508</v>
      </c>
      <c r="L65" s="73">
        <f>+VLOOKUP(G65,'PDEM-STD'!G99:BG207,53,0)</f>
        <v>0</v>
      </c>
      <c r="M65" s="65">
        <f t="shared" si="7"/>
        <v>0</v>
      </c>
      <c r="N65" s="65">
        <f t="shared" si="7"/>
        <v>0</v>
      </c>
      <c r="O65" s="910">
        <f t="shared" si="17"/>
        <v>2.4836000000000005</v>
      </c>
      <c r="P65" s="696">
        <f t="shared" si="8"/>
        <v>0</v>
      </c>
    </row>
    <row r="66" spans="1:16" ht="13.8">
      <c r="A66" s="662" t="s">
        <v>117</v>
      </c>
      <c r="B66" s="664" t="s">
        <v>121</v>
      </c>
      <c r="C66" s="664" t="s">
        <v>122</v>
      </c>
      <c r="D66" s="664" t="s">
        <v>122</v>
      </c>
      <c r="E66" s="665" t="s">
        <v>215</v>
      </c>
      <c r="F66" s="664" t="s">
        <v>225</v>
      </c>
      <c r="G66" s="664" t="s">
        <v>486</v>
      </c>
      <c r="H66" s="664" t="s">
        <v>28</v>
      </c>
      <c r="I66" s="885">
        <v>5</v>
      </c>
      <c r="J66" s="886">
        <f t="shared" si="15"/>
        <v>1.0404</v>
      </c>
      <c r="K66" s="887">
        <f t="shared" si="16"/>
        <v>1.0508</v>
      </c>
      <c r="L66" s="73">
        <v>0</v>
      </c>
      <c r="M66" s="63">
        <f t="shared" si="7"/>
        <v>0</v>
      </c>
      <c r="N66" s="63">
        <f t="shared" si="7"/>
        <v>0</v>
      </c>
      <c r="O66" s="909">
        <f t="shared" si="17"/>
        <v>2.4836000000000005</v>
      </c>
      <c r="P66" s="692">
        <f t="shared" si="8"/>
        <v>0</v>
      </c>
    </row>
    <row r="67" spans="1:16" ht="13.8">
      <c r="A67" s="666" t="s">
        <v>117</v>
      </c>
      <c r="B67" s="667" t="str">
        <f>+B66</f>
        <v>HUANUCO</v>
      </c>
      <c r="C67" s="667"/>
      <c r="D67" s="671" t="s">
        <v>122</v>
      </c>
      <c r="E67" s="668" t="s">
        <v>215</v>
      </c>
      <c r="F67" s="667" t="s">
        <v>225</v>
      </c>
      <c r="G67" s="660" t="s">
        <v>123</v>
      </c>
      <c r="H67" s="669" t="s">
        <v>33</v>
      </c>
      <c r="I67" s="888">
        <v>5</v>
      </c>
      <c r="J67" s="889">
        <f t="shared" si="15"/>
        <v>1.0404</v>
      </c>
      <c r="K67" s="890">
        <f t="shared" si="16"/>
        <v>1.0508</v>
      </c>
      <c r="L67" s="76">
        <v>0</v>
      </c>
      <c r="M67" s="65">
        <f t="shared" si="7"/>
        <v>0</v>
      </c>
      <c r="N67" s="65">
        <f t="shared" si="7"/>
        <v>0</v>
      </c>
      <c r="O67" s="910">
        <f t="shared" si="17"/>
        <v>2.4836000000000005</v>
      </c>
      <c r="P67" s="696">
        <f t="shared" si="8"/>
        <v>0</v>
      </c>
    </row>
    <row r="68" spans="1:16" ht="13.8">
      <c r="A68" s="666" t="s">
        <v>117</v>
      </c>
      <c r="B68" s="660" t="s">
        <v>124</v>
      </c>
      <c r="C68" s="660" t="s">
        <v>125</v>
      </c>
      <c r="D68" s="660" t="s">
        <v>125</v>
      </c>
      <c r="E68" s="661" t="s">
        <v>215</v>
      </c>
      <c r="F68" s="660" t="s">
        <v>225</v>
      </c>
      <c r="G68" s="660" t="s">
        <v>126</v>
      </c>
      <c r="H68" s="660" t="s">
        <v>28</v>
      </c>
      <c r="I68" s="883">
        <v>5</v>
      </c>
      <c r="J68" s="884">
        <f t="shared" si="15"/>
        <v>1.0404</v>
      </c>
      <c r="K68" s="891">
        <f t="shared" si="16"/>
        <v>1.0508</v>
      </c>
      <c r="L68" s="73">
        <f>+VLOOKUP(G68,'PDEM-STD'!G102:BG210,53,0)</f>
        <v>0</v>
      </c>
      <c r="M68" s="63">
        <f t="shared" si="7"/>
        <v>0</v>
      </c>
      <c r="N68" s="63">
        <f t="shared" si="7"/>
        <v>0</v>
      </c>
      <c r="O68" s="909">
        <f t="shared" si="17"/>
        <v>2.4836000000000005</v>
      </c>
      <c r="P68" s="692">
        <f t="shared" si="8"/>
        <v>0</v>
      </c>
    </row>
    <row r="69" spans="1:16" ht="13.8">
      <c r="A69" s="666" t="s">
        <v>117</v>
      </c>
      <c r="B69" s="667" t="str">
        <f>+B68</f>
        <v>JUNIN</v>
      </c>
      <c r="C69" s="660" t="s">
        <v>127</v>
      </c>
      <c r="D69" s="660" t="s">
        <v>127</v>
      </c>
      <c r="E69" s="661" t="s">
        <v>215</v>
      </c>
      <c r="F69" s="660" t="s">
        <v>225</v>
      </c>
      <c r="G69" s="660" t="s">
        <v>128</v>
      </c>
      <c r="H69" s="660" t="s">
        <v>25</v>
      </c>
      <c r="I69" s="883">
        <v>5</v>
      </c>
      <c r="J69" s="884">
        <f t="shared" si="15"/>
        <v>1.0404</v>
      </c>
      <c r="K69" s="891">
        <f t="shared" si="16"/>
        <v>1.0508</v>
      </c>
      <c r="L69" s="73">
        <f>+VLOOKUP(G69,'PDEM-STD'!G103:BG211,53,0)</f>
        <v>0</v>
      </c>
      <c r="M69" s="63">
        <f t="shared" si="7"/>
        <v>0</v>
      </c>
      <c r="N69" s="63">
        <f t="shared" si="7"/>
        <v>0</v>
      </c>
      <c r="O69" s="909">
        <f t="shared" si="17"/>
        <v>2.4836000000000005</v>
      </c>
      <c r="P69" s="692">
        <f t="shared" si="8"/>
        <v>0</v>
      </c>
    </row>
    <row r="70" spans="1:16" ht="13.8">
      <c r="A70" s="666" t="s">
        <v>117</v>
      </c>
      <c r="B70" s="660" t="s">
        <v>129</v>
      </c>
      <c r="C70" s="660" t="s">
        <v>130</v>
      </c>
      <c r="D70" s="660" t="s">
        <v>130</v>
      </c>
      <c r="E70" s="661" t="s">
        <v>215</v>
      </c>
      <c r="F70" s="660" t="s">
        <v>225</v>
      </c>
      <c r="G70" s="660" t="s">
        <v>131</v>
      </c>
      <c r="H70" s="660" t="s">
        <v>33</v>
      </c>
      <c r="I70" s="883">
        <v>5</v>
      </c>
      <c r="J70" s="884">
        <f t="shared" si="15"/>
        <v>1.0404</v>
      </c>
      <c r="K70" s="891">
        <f t="shared" si="16"/>
        <v>1.0508</v>
      </c>
      <c r="L70" s="73">
        <f>+VLOOKUP(G70,'PDEM-STD'!G104:BG212,53,0)</f>
        <v>0</v>
      </c>
      <c r="M70" s="63">
        <f t="shared" si="7"/>
        <v>0</v>
      </c>
      <c r="N70" s="63">
        <f t="shared" si="7"/>
        <v>0</v>
      </c>
      <c r="O70" s="909">
        <f t="shared" si="17"/>
        <v>2.4836000000000005</v>
      </c>
      <c r="P70" s="692">
        <f t="shared" si="8"/>
        <v>0</v>
      </c>
    </row>
    <row r="71" spans="1:16" ht="13.8">
      <c r="A71" s="662" t="s">
        <v>117</v>
      </c>
      <c r="B71" s="663" t="str">
        <f>+B70</f>
        <v>PASCO</v>
      </c>
      <c r="C71" s="664" t="s">
        <v>132</v>
      </c>
      <c r="D71" s="664" t="s">
        <v>132</v>
      </c>
      <c r="E71" s="665" t="s">
        <v>215</v>
      </c>
      <c r="F71" s="664" t="s">
        <v>225</v>
      </c>
      <c r="G71" s="664" t="s">
        <v>485</v>
      </c>
      <c r="H71" s="664" t="s">
        <v>25</v>
      </c>
      <c r="I71" s="885">
        <v>5</v>
      </c>
      <c r="J71" s="886">
        <f t="shared" si="15"/>
        <v>1.0404</v>
      </c>
      <c r="K71" s="887">
        <f t="shared" si="16"/>
        <v>1.0508</v>
      </c>
      <c r="L71" s="73">
        <v>0</v>
      </c>
      <c r="M71" s="63">
        <f t="shared" si="7"/>
        <v>0</v>
      </c>
      <c r="N71" s="63">
        <f t="shared" si="7"/>
        <v>0</v>
      </c>
      <c r="O71" s="909">
        <f t="shared" si="17"/>
        <v>2.4836000000000005</v>
      </c>
      <c r="P71" s="692">
        <f t="shared" si="8"/>
        <v>0</v>
      </c>
    </row>
    <row r="72" spans="1:16" ht="13.8">
      <c r="A72" s="662" t="s">
        <v>117</v>
      </c>
      <c r="B72" s="663" t="str">
        <f>+B71</f>
        <v>PASCO</v>
      </c>
      <c r="C72" s="663"/>
      <c r="D72" s="677" t="s">
        <v>132</v>
      </c>
      <c r="E72" s="678" t="s">
        <v>215</v>
      </c>
      <c r="F72" s="663" t="s">
        <v>225</v>
      </c>
      <c r="G72" s="664" t="s">
        <v>485</v>
      </c>
      <c r="H72" s="679" t="s">
        <v>33</v>
      </c>
      <c r="I72" s="895">
        <v>5</v>
      </c>
      <c r="J72" s="896">
        <f t="shared" si="15"/>
        <v>1.0404</v>
      </c>
      <c r="K72" s="897">
        <f t="shared" si="16"/>
        <v>1.0508</v>
      </c>
      <c r="L72" s="76">
        <v>0</v>
      </c>
      <c r="M72" s="65">
        <f t="shared" si="7"/>
        <v>0</v>
      </c>
      <c r="N72" s="65">
        <f t="shared" si="7"/>
        <v>0</v>
      </c>
      <c r="O72" s="910">
        <f t="shared" si="17"/>
        <v>2.4836000000000005</v>
      </c>
      <c r="P72" s="696">
        <f t="shared" si="8"/>
        <v>0</v>
      </c>
    </row>
    <row r="73" spans="1:16" ht="13.8">
      <c r="A73" s="666" t="s">
        <v>117</v>
      </c>
      <c r="B73" s="667" t="str">
        <f>+B72</f>
        <v>PASCO</v>
      </c>
      <c r="C73" s="667"/>
      <c r="D73" s="667" t="s">
        <v>132</v>
      </c>
      <c r="E73" s="668" t="s">
        <v>215</v>
      </c>
      <c r="F73" s="667" t="s">
        <v>225</v>
      </c>
      <c r="G73" s="660" t="s">
        <v>133</v>
      </c>
      <c r="H73" s="669" t="s">
        <v>45</v>
      </c>
      <c r="I73" s="888">
        <v>5</v>
      </c>
      <c r="J73" s="889">
        <f t="shared" ref="J73:J100" si="19">+VLOOKUP($I73,AREAS,2,0)</f>
        <v>1.0404</v>
      </c>
      <c r="K73" s="890">
        <f t="shared" ref="K73:K100" si="20">+VLOOKUP($I73,AREAS,3,0)</f>
        <v>1.0508</v>
      </c>
      <c r="L73" s="73">
        <f>+VLOOKUP(G73,'PDEM-STD'!G108:BG215,53,0)</f>
        <v>0</v>
      </c>
      <c r="M73" s="65">
        <f t="shared" si="7"/>
        <v>0</v>
      </c>
      <c r="N73" s="65">
        <f t="shared" si="7"/>
        <v>0</v>
      </c>
      <c r="O73" s="910">
        <f t="shared" ref="O73:O100" si="21">+VLOOKUP($I73,AREAS,4,0)</f>
        <v>2.4836000000000005</v>
      </c>
      <c r="P73" s="696">
        <f t="shared" si="8"/>
        <v>0</v>
      </c>
    </row>
    <row r="74" spans="1:16" ht="13.8">
      <c r="A74" s="670" t="s">
        <v>134</v>
      </c>
      <c r="B74" s="664" t="s">
        <v>135</v>
      </c>
      <c r="C74" s="664" t="s">
        <v>136</v>
      </c>
      <c r="D74" s="664" t="s">
        <v>136</v>
      </c>
      <c r="E74" s="665" t="s">
        <v>215</v>
      </c>
      <c r="F74" s="664" t="s">
        <v>226</v>
      </c>
      <c r="G74" s="664" t="s">
        <v>484</v>
      </c>
      <c r="H74" s="664" t="s">
        <v>28</v>
      </c>
      <c r="I74" s="885">
        <v>3</v>
      </c>
      <c r="J74" s="886">
        <f t="shared" si="19"/>
        <v>1.0149999999999999</v>
      </c>
      <c r="K74" s="887">
        <f t="shared" si="20"/>
        <v>1.0150999999999999</v>
      </c>
      <c r="L74" s="73">
        <v>0</v>
      </c>
      <c r="M74" s="63">
        <f t="shared" ref="M74:N115" si="22">+J74*$L74</f>
        <v>0</v>
      </c>
      <c r="N74" s="63">
        <f t="shared" si="22"/>
        <v>0</v>
      </c>
      <c r="O74" s="909">
        <f t="shared" si="21"/>
        <v>1.2067000000000001</v>
      </c>
      <c r="P74" s="692">
        <f t="shared" ref="P74:P115" si="23">+O74*L74</f>
        <v>0</v>
      </c>
    </row>
    <row r="75" spans="1:16" ht="13.8">
      <c r="A75" s="666" t="s">
        <v>134</v>
      </c>
      <c r="B75" s="667" t="str">
        <f t="shared" ref="B75:B81" si="24">+B74</f>
        <v>ANCASH</v>
      </c>
      <c r="C75" s="660" t="s">
        <v>138</v>
      </c>
      <c r="D75" s="660" t="s">
        <v>136</v>
      </c>
      <c r="E75" s="1196" t="s">
        <v>216</v>
      </c>
      <c r="F75" s="660" t="s">
        <v>226</v>
      </c>
      <c r="G75" s="660" t="s">
        <v>137</v>
      </c>
      <c r="H75" s="660" t="s">
        <v>25</v>
      </c>
      <c r="I75" s="883">
        <v>3</v>
      </c>
      <c r="J75" s="884">
        <f t="shared" si="19"/>
        <v>1.0149999999999999</v>
      </c>
      <c r="K75" s="891">
        <f t="shared" si="20"/>
        <v>1.0150999999999999</v>
      </c>
      <c r="L75" s="73">
        <f>+VLOOKUP(G75,'PDEM-STD'!G110:BG217,53,0)</f>
        <v>2037.8140775522011</v>
      </c>
      <c r="M75" s="63">
        <f t="shared" si="22"/>
        <v>2068.3812887154841</v>
      </c>
      <c r="N75" s="63">
        <f t="shared" si="22"/>
        <v>2068.5850701232389</v>
      </c>
      <c r="O75" s="909">
        <f t="shared" si="21"/>
        <v>1.2067000000000001</v>
      </c>
      <c r="P75" s="692">
        <f t="shared" si="23"/>
        <v>2459.0302473822412</v>
      </c>
    </row>
    <row r="76" spans="1:16" ht="13.8">
      <c r="A76" s="662" t="s">
        <v>134</v>
      </c>
      <c r="B76" s="663" t="str">
        <f t="shared" si="24"/>
        <v>ANCASH</v>
      </c>
      <c r="C76" s="664" t="s">
        <v>139</v>
      </c>
      <c r="D76" s="664" t="s">
        <v>139</v>
      </c>
      <c r="E76" s="665" t="s">
        <v>215</v>
      </c>
      <c r="F76" s="664" t="s">
        <v>226</v>
      </c>
      <c r="G76" s="664" t="s">
        <v>483</v>
      </c>
      <c r="H76" s="664" t="s">
        <v>28</v>
      </c>
      <c r="I76" s="885">
        <v>3</v>
      </c>
      <c r="J76" s="886">
        <f t="shared" si="19"/>
        <v>1.0149999999999999</v>
      </c>
      <c r="K76" s="887">
        <f t="shared" si="20"/>
        <v>1.0150999999999999</v>
      </c>
      <c r="L76" s="73">
        <v>0</v>
      </c>
      <c r="M76" s="63">
        <f t="shared" si="22"/>
        <v>0</v>
      </c>
      <c r="N76" s="63">
        <f t="shared" si="22"/>
        <v>0</v>
      </c>
      <c r="O76" s="909">
        <f t="shared" si="21"/>
        <v>1.2067000000000001</v>
      </c>
      <c r="P76" s="692">
        <f t="shared" si="23"/>
        <v>0</v>
      </c>
    </row>
    <row r="77" spans="1:16" ht="13.8">
      <c r="A77" s="666" t="s">
        <v>134</v>
      </c>
      <c r="B77" s="667" t="str">
        <f t="shared" si="24"/>
        <v>ANCASH</v>
      </c>
      <c r="C77" s="667"/>
      <c r="D77" s="660" t="s">
        <v>139</v>
      </c>
      <c r="E77" s="668" t="s">
        <v>215</v>
      </c>
      <c r="F77" s="667" t="s">
        <v>226</v>
      </c>
      <c r="G77" s="660" t="s">
        <v>140</v>
      </c>
      <c r="H77" s="669" t="s">
        <v>45</v>
      </c>
      <c r="I77" s="888">
        <v>3</v>
      </c>
      <c r="J77" s="889">
        <f t="shared" si="19"/>
        <v>1.0149999999999999</v>
      </c>
      <c r="K77" s="890">
        <f t="shared" si="20"/>
        <v>1.0150999999999999</v>
      </c>
      <c r="L77" s="73">
        <f>+VLOOKUP(G77,'PDEM-STD'!G112:BG219,53,0)</f>
        <v>0</v>
      </c>
      <c r="M77" s="65">
        <f t="shared" si="22"/>
        <v>0</v>
      </c>
      <c r="N77" s="65">
        <f t="shared" si="22"/>
        <v>0</v>
      </c>
      <c r="O77" s="910">
        <f t="shared" si="21"/>
        <v>1.2067000000000001</v>
      </c>
      <c r="P77" s="696">
        <f t="shared" si="23"/>
        <v>0</v>
      </c>
    </row>
    <row r="78" spans="1:16" ht="13.8">
      <c r="A78" s="666" t="s">
        <v>134</v>
      </c>
      <c r="B78" s="667" t="str">
        <f t="shared" si="24"/>
        <v>ANCASH</v>
      </c>
      <c r="C78" s="669"/>
      <c r="D78" s="656" t="s">
        <v>551</v>
      </c>
      <c r="E78" s="657" t="s">
        <v>215</v>
      </c>
      <c r="F78" s="655" t="s">
        <v>226</v>
      </c>
      <c r="G78" s="656" t="s">
        <v>552</v>
      </c>
      <c r="H78" s="656" t="s">
        <v>45</v>
      </c>
      <c r="I78" s="888">
        <v>3</v>
      </c>
      <c r="J78" s="889">
        <f t="shared" si="19"/>
        <v>1.0149999999999999</v>
      </c>
      <c r="K78" s="890">
        <f t="shared" si="20"/>
        <v>1.0150999999999999</v>
      </c>
      <c r="L78" s="73">
        <f>+VLOOKUP(G78,'PDEM-STD'!G113:BG220,53,0)</f>
        <v>0</v>
      </c>
      <c r="M78" s="65">
        <f t="shared" si="22"/>
        <v>0</v>
      </c>
      <c r="N78" s="65">
        <f t="shared" si="22"/>
        <v>0</v>
      </c>
      <c r="O78" s="910">
        <f t="shared" si="21"/>
        <v>1.2067000000000001</v>
      </c>
      <c r="P78" s="696">
        <f t="shared" si="23"/>
        <v>0</v>
      </c>
    </row>
    <row r="79" spans="1:16" ht="13.8">
      <c r="A79" s="662" t="s">
        <v>134</v>
      </c>
      <c r="B79" s="663" t="str">
        <f t="shared" si="24"/>
        <v>ANCASH</v>
      </c>
      <c r="C79" s="664" t="s">
        <v>141</v>
      </c>
      <c r="D79" s="664" t="s">
        <v>141</v>
      </c>
      <c r="E79" s="665" t="s">
        <v>215</v>
      </c>
      <c r="F79" s="664" t="s">
        <v>226</v>
      </c>
      <c r="G79" s="664" t="s">
        <v>487</v>
      </c>
      <c r="H79" s="664" t="s">
        <v>28</v>
      </c>
      <c r="I79" s="885">
        <v>3</v>
      </c>
      <c r="J79" s="886">
        <f t="shared" si="19"/>
        <v>1.0149999999999999</v>
      </c>
      <c r="K79" s="887">
        <f t="shared" si="20"/>
        <v>1.0150999999999999</v>
      </c>
      <c r="L79" s="73">
        <v>0</v>
      </c>
      <c r="M79" s="63">
        <f t="shared" si="22"/>
        <v>0</v>
      </c>
      <c r="N79" s="63">
        <f t="shared" si="22"/>
        <v>0</v>
      </c>
      <c r="O79" s="909">
        <f t="shared" si="21"/>
        <v>1.2067000000000001</v>
      </c>
      <c r="P79" s="692">
        <f t="shared" si="23"/>
        <v>0</v>
      </c>
    </row>
    <row r="80" spans="1:16" ht="13.8">
      <c r="A80" s="666" t="s">
        <v>134</v>
      </c>
      <c r="B80" s="667" t="str">
        <f t="shared" si="24"/>
        <v>ANCASH</v>
      </c>
      <c r="C80" s="667"/>
      <c r="D80" s="660" t="s">
        <v>141</v>
      </c>
      <c r="E80" s="668" t="s">
        <v>215</v>
      </c>
      <c r="F80" s="667" t="s">
        <v>226</v>
      </c>
      <c r="G80" s="660" t="s">
        <v>142</v>
      </c>
      <c r="H80" s="669" t="s">
        <v>45</v>
      </c>
      <c r="I80" s="888">
        <v>3</v>
      </c>
      <c r="J80" s="889">
        <f t="shared" si="19"/>
        <v>1.0149999999999999</v>
      </c>
      <c r="K80" s="890">
        <f t="shared" si="20"/>
        <v>1.0150999999999999</v>
      </c>
      <c r="L80" s="73">
        <f>+VLOOKUP(G80,'PDEM-STD'!G115:BG222,53,0)</f>
        <v>0</v>
      </c>
      <c r="M80" s="65">
        <f t="shared" si="22"/>
        <v>0</v>
      </c>
      <c r="N80" s="65">
        <f t="shared" si="22"/>
        <v>0</v>
      </c>
      <c r="O80" s="910">
        <f t="shared" si="21"/>
        <v>1.2067000000000001</v>
      </c>
      <c r="P80" s="696">
        <f t="shared" si="23"/>
        <v>0</v>
      </c>
    </row>
    <row r="81" spans="1:16" ht="13.8">
      <c r="A81" s="666" t="s">
        <v>134</v>
      </c>
      <c r="B81" s="667" t="str">
        <f t="shared" si="24"/>
        <v>ANCASH</v>
      </c>
      <c r="C81" s="660" t="s">
        <v>143</v>
      </c>
      <c r="D81" s="660" t="s">
        <v>143</v>
      </c>
      <c r="E81" s="661" t="s">
        <v>216</v>
      </c>
      <c r="F81" s="660" t="s">
        <v>227</v>
      </c>
      <c r="G81" s="660" t="s">
        <v>144</v>
      </c>
      <c r="H81" s="660" t="s">
        <v>28</v>
      </c>
      <c r="I81" s="883">
        <v>3</v>
      </c>
      <c r="J81" s="884">
        <f t="shared" si="19"/>
        <v>1.0149999999999999</v>
      </c>
      <c r="K81" s="891">
        <f t="shared" si="20"/>
        <v>1.0150999999999999</v>
      </c>
      <c r="L81" s="73">
        <f>+VLOOKUP(G81,'PDEM-STD'!G116:BG223,53,0)</f>
        <v>0</v>
      </c>
      <c r="M81" s="63">
        <f t="shared" si="22"/>
        <v>0</v>
      </c>
      <c r="N81" s="63">
        <f t="shared" si="22"/>
        <v>0</v>
      </c>
      <c r="O81" s="909">
        <f t="shared" si="21"/>
        <v>1.2067000000000001</v>
      </c>
      <c r="P81" s="692">
        <f t="shared" si="23"/>
        <v>0</v>
      </c>
    </row>
    <row r="82" spans="1:16" ht="13.8">
      <c r="A82" s="666" t="s">
        <v>134</v>
      </c>
      <c r="B82" s="660" t="s">
        <v>75</v>
      </c>
      <c r="C82" s="660" t="s">
        <v>145</v>
      </c>
      <c r="D82" s="660" t="s">
        <v>145</v>
      </c>
      <c r="E82" s="661" t="s">
        <v>215</v>
      </c>
      <c r="F82" s="660" t="s">
        <v>226</v>
      </c>
      <c r="G82" s="660" t="s">
        <v>146</v>
      </c>
      <c r="H82" s="660" t="s">
        <v>33</v>
      </c>
      <c r="I82" s="883">
        <v>3</v>
      </c>
      <c r="J82" s="884">
        <f t="shared" si="19"/>
        <v>1.0149999999999999</v>
      </c>
      <c r="K82" s="891">
        <f t="shared" si="20"/>
        <v>1.0150999999999999</v>
      </c>
      <c r="L82" s="73">
        <f>+VLOOKUP(G82,'PDEM-STD'!G117:BG224,53,0)</f>
        <v>0</v>
      </c>
      <c r="M82" s="63">
        <f t="shared" si="22"/>
        <v>0</v>
      </c>
      <c r="N82" s="63">
        <f t="shared" si="22"/>
        <v>0</v>
      </c>
      <c r="O82" s="909">
        <f t="shared" si="21"/>
        <v>1.2067000000000001</v>
      </c>
      <c r="P82" s="692">
        <f t="shared" si="23"/>
        <v>0</v>
      </c>
    </row>
    <row r="83" spans="1:16" ht="13.8">
      <c r="A83" s="662" t="s">
        <v>134</v>
      </c>
      <c r="B83" s="663" t="str">
        <f>+B82</f>
        <v>CAJAMARCA</v>
      </c>
      <c r="C83" s="664" t="s">
        <v>147</v>
      </c>
      <c r="D83" s="664" t="s">
        <v>147</v>
      </c>
      <c r="E83" s="665" t="s">
        <v>215</v>
      </c>
      <c r="F83" s="664" t="s">
        <v>226</v>
      </c>
      <c r="G83" s="664" t="s">
        <v>488</v>
      </c>
      <c r="H83" s="664" t="s">
        <v>28</v>
      </c>
      <c r="I83" s="885">
        <v>3</v>
      </c>
      <c r="J83" s="886">
        <f t="shared" si="19"/>
        <v>1.0149999999999999</v>
      </c>
      <c r="K83" s="887">
        <f t="shared" si="20"/>
        <v>1.0150999999999999</v>
      </c>
      <c r="L83" s="73">
        <v>0</v>
      </c>
      <c r="M83" s="63">
        <f t="shared" si="22"/>
        <v>0</v>
      </c>
      <c r="N83" s="63">
        <f t="shared" si="22"/>
        <v>0</v>
      </c>
      <c r="O83" s="909">
        <f t="shared" si="21"/>
        <v>1.2067000000000001</v>
      </c>
      <c r="P83" s="692">
        <f t="shared" si="23"/>
        <v>0</v>
      </c>
    </row>
    <row r="84" spans="1:16" ht="13.8">
      <c r="A84" s="666" t="s">
        <v>134</v>
      </c>
      <c r="B84" s="667" t="str">
        <f>+B83</f>
        <v>CAJAMARCA</v>
      </c>
      <c r="C84" s="660" t="s">
        <v>149</v>
      </c>
      <c r="D84" s="660" t="s">
        <v>147</v>
      </c>
      <c r="E84" s="661" t="s">
        <v>215</v>
      </c>
      <c r="F84" s="660" t="s">
        <v>226</v>
      </c>
      <c r="G84" s="660" t="s">
        <v>148</v>
      </c>
      <c r="H84" s="660" t="s">
        <v>28</v>
      </c>
      <c r="I84" s="883">
        <v>3</v>
      </c>
      <c r="J84" s="884">
        <f t="shared" si="19"/>
        <v>1.0149999999999999</v>
      </c>
      <c r="K84" s="891">
        <f t="shared" si="20"/>
        <v>1.0150999999999999</v>
      </c>
      <c r="L84" s="73">
        <f>+VLOOKUP(G84,'PDEM-STD'!G119:BG226,53,0)</f>
        <v>0</v>
      </c>
      <c r="M84" s="63">
        <f t="shared" si="22"/>
        <v>0</v>
      </c>
      <c r="N84" s="63">
        <f t="shared" si="22"/>
        <v>0</v>
      </c>
      <c r="O84" s="909">
        <f t="shared" si="21"/>
        <v>1.2067000000000001</v>
      </c>
      <c r="P84" s="692">
        <f t="shared" si="23"/>
        <v>0</v>
      </c>
    </row>
    <row r="85" spans="1:16" ht="13.8">
      <c r="A85" s="666" t="s">
        <v>134</v>
      </c>
      <c r="B85" s="660" t="s">
        <v>150</v>
      </c>
      <c r="C85" s="660" t="s">
        <v>151</v>
      </c>
      <c r="D85" s="660" t="s">
        <v>151</v>
      </c>
      <c r="E85" s="661" t="s">
        <v>215</v>
      </c>
      <c r="F85" s="660" t="s">
        <v>226</v>
      </c>
      <c r="G85" s="660" t="s">
        <v>152</v>
      </c>
      <c r="H85" s="660" t="s">
        <v>33</v>
      </c>
      <c r="I85" s="883">
        <v>3</v>
      </c>
      <c r="J85" s="884">
        <f t="shared" si="19"/>
        <v>1.0149999999999999</v>
      </c>
      <c r="K85" s="891">
        <f t="shared" si="20"/>
        <v>1.0150999999999999</v>
      </c>
      <c r="L85" s="73">
        <f>+VLOOKUP(G85,'PDEM-STD'!G120:BG227,53,0)</f>
        <v>0</v>
      </c>
      <c r="M85" s="63">
        <f t="shared" si="22"/>
        <v>0</v>
      </c>
      <c r="N85" s="63">
        <f t="shared" si="22"/>
        <v>0</v>
      </c>
      <c r="O85" s="909">
        <f t="shared" si="21"/>
        <v>1.2067000000000001</v>
      </c>
      <c r="P85" s="692">
        <f t="shared" si="23"/>
        <v>0</v>
      </c>
    </row>
    <row r="86" spans="1:16" ht="13.8">
      <c r="A86" s="670" t="s">
        <v>156</v>
      </c>
      <c r="B86" s="664" t="s">
        <v>150</v>
      </c>
      <c r="C86" s="664" t="s">
        <v>157</v>
      </c>
      <c r="D86" s="664" t="s">
        <v>157</v>
      </c>
      <c r="E86" s="665" t="s">
        <v>215</v>
      </c>
      <c r="F86" s="664" t="s">
        <v>228</v>
      </c>
      <c r="G86" s="664" t="s">
        <v>489</v>
      </c>
      <c r="H86" s="664" t="s">
        <v>25</v>
      </c>
      <c r="I86" s="885">
        <v>3</v>
      </c>
      <c r="J86" s="886">
        <f t="shared" si="19"/>
        <v>1.0149999999999999</v>
      </c>
      <c r="K86" s="887">
        <f t="shared" si="20"/>
        <v>1.0150999999999999</v>
      </c>
      <c r="L86" s="73">
        <v>0</v>
      </c>
      <c r="M86" s="63">
        <f t="shared" si="22"/>
        <v>0</v>
      </c>
      <c r="N86" s="63">
        <f t="shared" si="22"/>
        <v>0</v>
      </c>
      <c r="O86" s="909">
        <f t="shared" si="21"/>
        <v>1.2067000000000001</v>
      </c>
      <c r="P86" s="692">
        <f t="shared" si="23"/>
        <v>0</v>
      </c>
    </row>
    <row r="87" spans="1:16" ht="13.8">
      <c r="A87" s="666" t="s">
        <v>156</v>
      </c>
      <c r="B87" s="667" t="str">
        <f>+B86</f>
        <v>LA LIBERTAD</v>
      </c>
      <c r="C87" s="667" t="s">
        <v>371</v>
      </c>
      <c r="D87" s="660" t="s">
        <v>157</v>
      </c>
      <c r="E87" s="668" t="s">
        <v>215</v>
      </c>
      <c r="F87" s="667" t="s">
        <v>228</v>
      </c>
      <c r="G87" s="660" t="s">
        <v>461</v>
      </c>
      <c r="H87" s="669" t="s">
        <v>28</v>
      </c>
      <c r="I87" s="888">
        <v>3</v>
      </c>
      <c r="J87" s="889">
        <f t="shared" si="19"/>
        <v>1.0149999999999999</v>
      </c>
      <c r="K87" s="890">
        <f t="shared" si="20"/>
        <v>1.0150999999999999</v>
      </c>
      <c r="L87" s="73">
        <f>+VLOOKUP(G87,'PDEM-STD'!G122:BG231,53,0)</f>
        <v>459.31904262870194</v>
      </c>
      <c r="M87" s="65">
        <f t="shared" si="22"/>
        <v>466.20882826813244</v>
      </c>
      <c r="N87" s="65">
        <f t="shared" si="22"/>
        <v>466.25476017239527</v>
      </c>
      <c r="O87" s="910">
        <f t="shared" si="21"/>
        <v>1.2067000000000001</v>
      </c>
      <c r="P87" s="696">
        <f t="shared" si="23"/>
        <v>554.26028874005465</v>
      </c>
    </row>
    <row r="88" spans="1:16" ht="13.8">
      <c r="A88" s="659" t="s">
        <v>162</v>
      </c>
      <c r="B88" s="660" t="s">
        <v>163</v>
      </c>
      <c r="C88" s="660" t="s">
        <v>164</v>
      </c>
      <c r="D88" s="660" t="s">
        <v>164</v>
      </c>
      <c r="E88" s="661" t="s">
        <v>215</v>
      </c>
      <c r="F88" s="660" t="s">
        <v>229</v>
      </c>
      <c r="G88" s="660" t="s">
        <v>165</v>
      </c>
      <c r="H88" s="660" t="s">
        <v>28</v>
      </c>
      <c r="I88" s="883">
        <v>6</v>
      </c>
      <c r="J88" s="884">
        <f t="shared" si="19"/>
        <v>1.016</v>
      </c>
      <c r="K88" s="891">
        <f t="shared" si="20"/>
        <v>1.0132000000000001</v>
      </c>
      <c r="L88" s="73">
        <f>+VLOOKUP(G88,'PDEM-STD'!G123:BG234,53,0)</f>
        <v>2062.708344851691</v>
      </c>
      <c r="M88" s="63">
        <f t="shared" si="22"/>
        <v>2095.7116783693182</v>
      </c>
      <c r="N88" s="63">
        <f t="shared" si="22"/>
        <v>2089.9360950037335</v>
      </c>
      <c r="O88" s="909">
        <f t="shared" si="21"/>
        <v>1.3189000000000002</v>
      </c>
      <c r="P88" s="692">
        <f t="shared" si="23"/>
        <v>2720.5060360248958</v>
      </c>
    </row>
    <row r="89" spans="1:16" ht="13.8">
      <c r="A89" s="662" t="s">
        <v>162</v>
      </c>
      <c r="B89" s="663" t="str">
        <f t="shared" ref="B89:B96" si="25">+B88</f>
        <v>LIMA</v>
      </c>
      <c r="C89" s="664" t="s">
        <v>166</v>
      </c>
      <c r="D89" s="664" t="s">
        <v>164</v>
      </c>
      <c r="E89" s="665" t="s">
        <v>215</v>
      </c>
      <c r="F89" s="664" t="s">
        <v>229</v>
      </c>
      <c r="G89" s="664" t="s">
        <v>167</v>
      </c>
      <c r="H89" s="664" t="s">
        <v>28</v>
      </c>
      <c r="I89" s="885">
        <v>6</v>
      </c>
      <c r="J89" s="886">
        <f t="shared" si="19"/>
        <v>1.016</v>
      </c>
      <c r="K89" s="887">
        <f t="shared" si="20"/>
        <v>1.0132000000000001</v>
      </c>
      <c r="L89" s="73">
        <f>+VLOOKUP(G89,'PDEM-STD'!G124:BG235,53,0)</f>
        <v>451.89113031992991</v>
      </c>
      <c r="M89" s="63">
        <f t="shared" si="22"/>
        <v>459.12138840504878</v>
      </c>
      <c r="N89" s="63">
        <f t="shared" si="22"/>
        <v>457.85609324015303</v>
      </c>
      <c r="O89" s="909">
        <f t="shared" si="21"/>
        <v>1.3189000000000002</v>
      </c>
      <c r="P89" s="692">
        <f t="shared" si="23"/>
        <v>595.99921177895567</v>
      </c>
    </row>
    <row r="90" spans="1:16" ht="13.8">
      <c r="A90" s="662" t="s">
        <v>162</v>
      </c>
      <c r="B90" s="663" t="str">
        <f t="shared" si="25"/>
        <v>LIMA</v>
      </c>
      <c r="C90" s="664" t="s">
        <v>168</v>
      </c>
      <c r="D90" s="664" t="s">
        <v>168</v>
      </c>
      <c r="E90" s="665" t="s">
        <v>215</v>
      </c>
      <c r="F90" s="664" t="s">
        <v>229</v>
      </c>
      <c r="G90" s="664" t="s">
        <v>490</v>
      </c>
      <c r="H90" s="664" t="s">
        <v>28</v>
      </c>
      <c r="I90" s="885">
        <v>6</v>
      </c>
      <c r="J90" s="886">
        <f t="shared" si="19"/>
        <v>1.016</v>
      </c>
      <c r="K90" s="887">
        <f t="shared" si="20"/>
        <v>1.0132000000000001</v>
      </c>
      <c r="L90" s="73">
        <f>+VLOOKUP(G90,'PDEM-STD'!G125:BG236,53,0)</f>
        <v>0</v>
      </c>
      <c r="M90" s="63">
        <f t="shared" si="22"/>
        <v>0</v>
      </c>
      <c r="N90" s="63">
        <f t="shared" si="22"/>
        <v>0</v>
      </c>
      <c r="O90" s="909">
        <f t="shared" si="21"/>
        <v>1.3189000000000002</v>
      </c>
      <c r="P90" s="692">
        <f t="shared" si="23"/>
        <v>0</v>
      </c>
    </row>
    <row r="91" spans="1:16" ht="13.8">
      <c r="A91" s="666" t="s">
        <v>162</v>
      </c>
      <c r="B91" s="667" t="str">
        <f t="shared" si="25"/>
        <v>LIMA</v>
      </c>
      <c r="C91" s="660" t="s">
        <v>170</v>
      </c>
      <c r="D91" s="660" t="s">
        <v>168</v>
      </c>
      <c r="E91" s="661" t="s">
        <v>215</v>
      </c>
      <c r="F91" s="660" t="s">
        <v>229</v>
      </c>
      <c r="G91" s="660" t="s">
        <v>169</v>
      </c>
      <c r="H91" s="660" t="s">
        <v>28</v>
      </c>
      <c r="I91" s="883">
        <v>6</v>
      </c>
      <c r="J91" s="884">
        <f t="shared" si="19"/>
        <v>1.016</v>
      </c>
      <c r="K91" s="891">
        <f t="shared" si="20"/>
        <v>1.0132000000000001</v>
      </c>
      <c r="L91" s="73">
        <f>+VLOOKUP(G91,'PDEM-STD'!G126:BG237,53,0)</f>
        <v>1786.5026198466678</v>
      </c>
      <c r="M91" s="63">
        <f t="shared" si="22"/>
        <v>1815.0866617642146</v>
      </c>
      <c r="N91" s="63">
        <f t="shared" si="22"/>
        <v>1810.084454428644</v>
      </c>
      <c r="O91" s="909">
        <f t="shared" si="21"/>
        <v>1.3189000000000002</v>
      </c>
      <c r="P91" s="692">
        <f t="shared" si="23"/>
        <v>2356.2183053157705</v>
      </c>
    </row>
    <row r="92" spans="1:16" ht="13.8">
      <c r="A92" s="662" t="s">
        <v>162</v>
      </c>
      <c r="B92" s="663" t="str">
        <f t="shared" si="25"/>
        <v>LIMA</v>
      </c>
      <c r="C92" s="664" t="s">
        <v>171</v>
      </c>
      <c r="D92" s="664" t="s">
        <v>171</v>
      </c>
      <c r="E92" s="665" t="s">
        <v>215</v>
      </c>
      <c r="F92" s="664" t="s">
        <v>229</v>
      </c>
      <c r="G92" s="664" t="s">
        <v>491</v>
      </c>
      <c r="H92" s="664" t="s">
        <v>33</v>
      </c>
      <c r="I92" s="885">
        <v>6</v>
      </c>
      <c r="J92" s="886">
        <f t="shared" si="19"/>
        <v>1.016</v>
      </c>
      <c r="K92" s="887">
        <f t="shared" si="20"/>
        <v>1.0132000000000001</v>
      </c>
      <c r="L92" s="73">
        <f>+VLOOKUP(G92,'PDEM-STD'!G127:BG238,53,0)</f>
        <v>0</v>
      </c>
      <c r="M92" s="63">
        <f t="shared" si="22"/>
        <v>0</v>
      </c>
      <c r="N92" s="63">
        <f t="shared" si="22"/>
        <v>0</v>
      </c>
      <c r="O92" s="909">
        <f t="shared" si="21"/>
        <v>1.3189000000000002</v>
      </c>
      <c r="P92" s="692">
        <f t="shared" si="23"/>
        <v>0</v>
      </c>
    </row>
    <row r="93" spans="1:16" ht="13.8">
      <c r="A93" s="666" t="s">
        <v>162</v>
      </c>
      <c r="B93" s="667" t="str">
        <f t="shared" si="25"/>
        <v>LIMA</v>
      </c>
      <c r="C93" s="660" t="s">
        <v>173</v>
      </c>
      <c r="D93" s="660" t="s">
        <v>171</v>
      </c>
      <c r="E93" s="661" t="s">
        <v>215</v>
      </c>
      <c r="F93" s="660" t="s">
        <v>229</v>
      </c>
      <c r="G93" s="660" t="s">
        <v>172</v>
      </c>
      <c r="H93" s="660" t="s">
        <v>45</v>
      </c>
      <c r="I93" s="883">
        <v>6</v>
      </c>
      <c r="J93" s="884">
        <f t="shared" si="19"/>
        <v>1.016</v>
      </c>
      <c r="K93" s="891">
        <f t="shared" si="20"/>
        <v>1.0132000000000001</v>
      </c>
      <c r="L93" s="73">
        <f>+VLOOKUP(G93,'PDEM-STD'!G128:BG239,53,0)</f>
        <v>856.91420606698546</v>
      </c>
      <c r="M93" s="63">
        <f t="shared" si="22"/>
        <v>870.62483336405728</v>
      </c>
      <c r="N93" s="63">
        <f t="shared" si="22"/>
        <v>868.2254735870697</v>
      </c>
      <c r="O93" s="909">
        <f t="shared" si="21"/>
        <v>1.3189000000000002</v>
      </c>
      <c r="P93" s="692">
        <f t="shared" si="23"/>
        <v>1130.1841463817473</v>
      </c>
    </row>
    <row r="94" spans="1:16" ht="13.8">
      <c r="A94" s="662" t="s">
        <v>162</v>
      </c>
      <c r="B94" s="663" t="str">
        <f t="shared" si="25"/>
        <v>LIMA</v>
      </c>
      <c r="C94" s="664" t="s">
        <v>174</v>
      </c>
      <c r="D94" s="664" t="s">
        <v>171</v>
      </c>
      <c r="E94" s="665" t="s">
        <v>215</v>
      </c>
      <c r="F94" s="664" t="s">
        <v>229</v>
      </c>
      <c r="G94" s="664" t="s">
        <v>491</v>
      </c>
      <c r="H94" s="664" t="s">
        <v>33</v>
      </c>
      <c r="I94" s="885">
        <v>6</v>
      </c>
      <c r="J94" s="886">
        <f t="shared" si="19"/>
        <v>1.016</v>
      </c>
      <c r="K94" s="887">
        <f t="shared" si="20"/>
        <v>1.0132000000000001</v>
      </c>
      <c r="L94" s="73">
        <f>+VLOOKUP(G94,'PDEM-STD'!G129:BG240,53,0)</f>
        <v>0</v>
      </c>
      <c r="M94" s="63">
        <f t="shared" si="22"/>
        <v>0</v>
      </c>
      <c r="N94" s="63">
        <f t="shared" si="22"/>
        <v>0</v>
      </c>
      <c r="O94" s="909">
        <f t="shared" si="21"/>
        <v>1.3189000000000002</v>
      </c>
      <c r="P94" s="692">
        <f t="shared" si="23"/>
        <v>0</v>
      </c>
    </row>
    <row r="95" spans="1:16" ht="13.8">
      <c r="A95" s="666" t="s">
        <v>162</v>
      </c>
      <c r="B95" s="667" t="str">
        <f t="shared" si="25"/>
        <v>LIMA</v>
      </c>
      <c r="C95" s="660" t="s">
        <v>175</v>
      </c>
      <c r="D95" s="660" t="s">
        <v>164</v>
      </c>
      <c r="E95" s="661" t="s">
        <v>215</v>
      </c>
      <c r="F95" s="660" t="s">
        <v>229</v>
      </c>
      <c r="G95" s="660" t="s">
        <v>167</v>
      </c>
      <c r="H95" s="660" t="s">
        <v>45</v>
      </c>
      <c r="I95" s="883">
        <v>6</v>
      </c>
      <c r="J95" s="884">
        <f t="shared" si="19"/>
        <v>1.016</v>
      </c>
      <c r="K95" s="891">
        <f t="shared" si="20"/>
        <v>1.0132000000000001</v>
      </c>
      <c r="L95" s="73">
        <f>+VLOOKUP(G95,'PDEM-STD'!G130:BG241,53,0)</f>
        <v>471.70296744083845</v>
      </c>
      <c r="M95" s="63">
        <f t="shared" si="22"/>
        <v>479.25021491989185</v>
      </c>
      <c r="N95" s="63">
        <f t="shared" si="22"/>
        <v>477.92944661105759</v>
      </c>
      <c r="O95" s="909">
        <f t="shared" si="21"/>
        <v>1.3189000000000002</v>
      </c>
      <c r="P95" s="692">
        <f t="shared" si="23"/>
        <v>622.12904375772189</v>
      </c>
    </row>
    <row r="96" spans="1:16" ht="13.8">
      <c r="A96" s="666" t="s">
        <v>162</v>
      </c>
      <c r="B96" s="667" t="str">
        <f t="shared" si="25"/>
        <v>LIMA</v>
      </c>
      <c r="C96" s="660" t="s">
        <v>176</v>
      </c>
      <c r="D96" s="660" t="s">
        <v>164</v>
      </c>
      <c r="E96" s="661" t="s">
        <v>215</v>
      </c>
      <c r="F96" s="660" t="s">
        <v>229</v>
      </c>
      <c r="G96" s="660" t="s">
        <v>177</v>
      </c>
      <c r="H96" s="660" t="s">
        <v>45</v>
      </c>
      <c r="I96" s="883">
        <v>6</v>
      </c>
      <c r="J96" s="884">
        <f t="shared" si="19"/>
        <v>1.016</v>
      </c>
      <c r="K96" s="891">
        <f t="shared" si="20"/>
        <v>1.0132000000000001</v>
      </c>
      <c r="L96" s="73">
        <f>+VLOOKUP(G96,'PDEM-STD'!G131:BG242,53,0)</f>
        <v>833.45831753855214</v>
      </c>
      <c r="M96" s="63">
        <f t="shared" si="22"/>
        <v>846.79365061916894</v>
      </c>
      <c r="N96" s="63">
        <f t="shared" si="22"/>
        <v>844.45996733006109</v>
      </c>
      <c r="O96" s="909">
        <f t="shared" si="21"/>
        <v>1.3189000000000002</v>
      </c>
      <c r="P96" s="692">
        <f t="shared" si="23"/>
        <v>1099.2481750015966</v>
      </c>
    </row>
    <row r="97" spans="1:16" ht="13.8">
      <c r="A97" s="670" t="s">
        <v>178</v>
      </c>
      <c r="B97" s="664" t="s">
        <v>129</v>
      </c>
      <c r="C97" s="664" t="s">
        <v>179</v>
      </c>
      <c r="D97" s="664" t="s">
        <v>179</v>
      </c>
      <c r="E97" s="665" t="s">
        <v>216</v>
      </c>
      <c r="F97" s="664" t="s">
        <v>230</v>
      </c>
      <c r="G97" s="664" t="s">
        <v>180</v>
      </c>
      <c r="H97" s="664" t="s">
        <v>28</v>
      </c>
      <c r="I97" s="885">
        <v>5</v>
      </c>
      <c r="J97" s="886">
        <f t="shared" si="19"/>
        <v>1.0404</v>
      </c>
      <c r="K97" s="887">
        <f t="shared" si="20"/>
        <v>1.0508</v>
      </c>
      <c r="L97" s="73">
        <v>0</v>
      </c>
      <c r="M97" s="63">
        <f t="shared" si="22"/>
        <v>0</v>
      </c>
      <c r="N97" s="63">
        <f t="shared" si="22"/>
        <v>0</v>
      </c>
      <c r="O97" s="909">
        <f t="shared" si="21"/>
        <v>2.4836000000000005</v>
      </c>
      <c r="P97" s="692">
        <f t="shared" si="23"/>
        <v>0</v>
      </c>
    </row>
    <row r="98" spans="1:16" ht="13.8">
      <c r="A98" s="666" t="s">
        <v>178</v>
      </c>
      <c r="B98" s="660" t="s">
        <v>181</v>
      </c>
      <c r="C98" s="660" t="s">
        <v>182</v>
      </c>
      <c r="D98" s="660" t="s">
        <v>182</v>
      </c>
      <c r="E98" s="661" t="s">
        <v>216</v>
      </c>
      <c r="F98" s="660" t="s">
        <v>230</v>
      </c>
      <c r="G98" s="660" t="s">
        <v>183</v>
      </c>
      <c r="H98" s="660" t="s">
        <v>28</v>
      </c>
      <c r="I98" s="883">
        <v>1</v>
      </c>
      <c r="J98" s="884">
        <f t="shared" si="19"/>
        <v>1.0215000000000001</v>
      </c>
      <c r="K98" s="891">
        <f t="shared" si="20"/>
        <v>1.0227999999999999</v>
      </c>
      <c r="L98" s="73">
        <f>+VLOOKUP(G98,'PDEM-STD'!G133:BG244,53,0)</f>
        <v>0</v>
      </c>
      <c r="M98" s="63">
        <f t="shared" si="22"/>
        <v>0</v>
      </c>
      <c r="N98" s="63">
        <f t="shared" si="22"/>
        <v>0</v>
      </c>
      <c r="O98" s="909">
        <f t="shared" si="21"/>
        <v>1.3438000000000001</v>
      </c>
      <c r="P98" s="692">
        <f t="shared" si="23"/>
        <v>0</v>
      </c>
    </row>
    <row r="99" spans="1:16" ht="13.8">
      <c r="A99" s="662" t="s">
        <v>178</v>
      </c>
      <c r="B99" s="663" t="str">
        <f>+B98</f>
        <v>PIURA</v>
      </c>
      <c r="C99" s="664" t="s">
        <v>184</v>
      </c>
      <c r="D99" s="664" t="s">
        <v>184</v>
      </c>
      <c r="E99" s="665" t="s">
        <v>215</v>
      </c>
      <c r="F99" s="664" t="s">
        <v>231</v>
      </c>
      <c r="G99" s="664" t="s">
        <v>185</v>
      </c>
      <c r="H99" s="664" t="s">
        <v>28</v>
      </c>
      <c r="I99" s="885">
        <v>1</v>
      </c>
      <c r="J99" s="886">
        <f t="shared" si="19"/>
        <v>1.0215000000000001</v>
      </c>
      <c r="K99" s="887">
        <f t="shared" si="20"/>
        <v>1.0227999999999999</v>
      </c>
      <c r="L99" s="73">
        <v>0</v>
      </c>
      <c r="M99" s="63">
        <f t="shared" si="22"/>
        <v>0</v>
      </c>
      <c r="N99" s="63">
        <f t="shared" si="22"/>
        <v>0</v>
      </c>
      <c r="O99" s="909">
        <f t="shared" si="21"/>
        <v>1.3438000000000001</v>
      </c>
      <c r="P99" s="692">
        <f t="shared" si="23"/>
        <v>0</v>
      </c>
    </row>
    <row r="100" spans="1:16" ht="13.8">
      <c r="A100" s="666" t="s">
        <v>178</v>
      </c>
      <c r="B100" s="667" t="str">
        <f>+B99</f>
        <v>PIURA</v>
      </c>
      <c r="C100" s="667"/>
      <c r="D100" s="660" t="s">
        <v>184</v>
      </c>
      <c r="E100" s="668" t="s">
        <v>215</v>
      </c>
      <c r="F100" s="667" t="s">
        <v>231</v>
      </c>
      <c r="G100" s="660" t="s">
        <v>185</v>
      </c>
      <c r="H100" s="669" t="s">
        <v>33</v>
      </c>
      <c r="I100" s="888">
        <v>1</v>
      </c>
      <c r="J100" s="889">
        <f t="shared" si="19"/>
        <v>1.0215000000000001</v>
      </c>
      <c r="K100" s="890">
        <f t="shared" si="20"/>
        <v>1.0227999999999999</v>
      </c>
      <c r="L100" s="73">
        <f>+VLOOKUP(G100,'PDEM-STD'!G135:BG246,53,0)</f>
        <v>0</v>
      </c>
      <c r="M100" s="65">
        <f t="shared" si="22"/>
        <v>0</v>
      </c>
      <c r="N100" s="65">
        <f t="shared" si="22"/>
        <v>0</v>
      </c>
      <c r="O100" s="910">
        <f t="shared" si="21"/>
        <v>1.3438000000000001</v>
      </c>
      <c r="P100" s="696">
        <f t="shared" si="23"/>
        <v>0</v>
      </c>
    </row>
    <row r="101" spans="1:16" ht="13.8">
      <c r="A101" s="666" t="s">
        <v>178</v>
      </c>
      <c r="B101" s="667" t="str">
        <f>+B100</f>
        <v>PIURA</v>
      </c>
      <c r="C101" s="660" t="s">
        <v>179</v>
      </c>
      <c r="D101" s="660" t="s">
        <v>179</v>
      </c>
      <c r="E101" s="661" t="s">
        <v>216</v>
      </c>
      <c r="F101" s="660" t="s">
        <v>230</v>
      </c>
      <c r="G101" s="660" t="s">
        <v>180</v>
      </c>
      <c r="H101" s="660" t="s">
        <v>28</v>
      </c>
      <c r="I101" s="883">
        <v>1</v>
      </c>
      <c r="J101" s="884">
        <f t="shared" ref="J101:J115" si="26">+VLOOKUP($I101,AREAS,2,0)</f>
        <v>1.0215000000000001</v>
      </c>
      <c r="K101" s="891">
        <f t="shared" ref="K101:K115" si="27">+VLOOKUP($I101,AREAS,3,0)</f>
        <v>1.0227999999999999</v>
      </c>
      <c r="L101" s="73">
        <f>+VLOOKUP(G101,'PDEM-STD'!G136:BG247,53,0)</f>
        <v>0</v>
      </c>
      <c r="M101" s="63">
        <f t="shared" si="22"/>
        <v>0</v>
      </c>
      <c r="N101" s="63">
        <f t="shared" si="22"/>
        <v>0</v>
      </c>
      <c r="O101" s="909">
        <f t="shared" ref="O101:O115" si="28">+VLOOKUP($I101,AREAS,4,0)</f>
        <v>1.3438000000000001</v>
      </c>
      <c r="P101" s="692">
        <f t="shared" si="23"/>
        <v>0</v>
      </c>
    </row>
    <row r="102" spans="1:16" ht="13.8">
      <c r="A102" s="662" t="s">
        <v>178</v>
      </c>
      <c r="B102" s="663" t="str">
        <f>+B101</f>
        <v>PIURA</v>
      </c>
      <c r="C102" s="664" t="s">
        <v>186</v>
      </c>
      <c r="D102" s="664" t="s">
        <v>179</v>
      </c>
      <c r="E102" s="665" t="s">
        <v>216</v>
      </c>
      <c r="F102" s="664" t="s">
        <v>230</v>
      </c>
      <c r="G102" s="664" t="s">
        <v>187</v>
      </c>
      <c r="H102" s="664" t="s">
        <v>45</v>
      </c>
      <c r="I102" s="885">
        <v>1</v>
      </c>
      <c r="J102" s="886">
        <f t="shared" si="26"/>
        <v>1.0215000000000001</v>
      </c>
      <c r="K102" s="887">
        <f t="shared" si="27"/>
        <v>1.0227999999999999</v>
      </c>
      <c r="L102" s="73">
        <v>0</v>
      </c>
      <c r="M102" s="63">
        <f t="shared" si="22"/>
        <v>0</v>
      </c>
      <c r="N102" s="63">
        <f t="shared" si="22"/>
        <v>0</v>
      </c>
      <c r="O102" s="909">
        <f t="shared" si="28"/>
        <v>1.3438000000000001</v>
      </c>
      <c r="P102" s="692">
        <f t="shared" si="23"/>
        <v>0</v>
      </c>
    </row>
    <row r="103" spans="1:16" ht="13.8">
      <c r="A103" s="666" t="s">
        <v>178</v>
      </c>
      <c r="B103" s="667" t="str">
        <f>+B102</f>
        <v>PIURA</v>
      </c>
      <c r="C103" s="660" t="s">
        <v>188</v>
      </c>
      <c r="D103" s="660" t="s">
        <v>188</v>
      </c>
      <c r="E103" s="661" t="s">
        <v>216</v>
      </c>
      <c r="F103" s="660" t="s">
        <v>230</v>
      </c>
      <c r="G103" s="660" t="s">
        <v>189</v>
      </c>
      <c r="H103" s="660" t="s">
        <v>28</v>
      </c>
      <c r="I103" s="883">
        <v>1</v>
      </c>
      <c r="J103" s="884">
        <f t="shared" si="26"/>
        <v>1.0215000000000001</v>
      </c>
      <c r="K103" s="891">
        <f t="shared" si="27"/>
        <v>1.0227999999999999</v>
      </c>
      <c r="L103" s="73">
        <f>+VLOOKUP(G103,'PDEM-STD'!G138:BG249,53,0)</f>
        <v>0</v>
      </c>
      <c r="M103" s="63">
        <f t="shared" si="22"/>
        <v>0</v>
      </c>
      <c r="N103" s="63">
        <f t="shared" si="22"/>
        <v>0</v>
      </c>
      <c r="O103" s="909">
        <f t="shared" si="28"/>
        <v>1.3438000000000001</v>
      </c>
      <c r="P103" s="692">
        <f t="shared" si="23"/>
        <v>0</v>
      </c>
    </row>
    <row r="104" spans="1:16" ht="13.8">
      <c r="A104" s="659" t="s">
        <v>190</v>
      </c>
      <c r="B104" s="660" t="s">
        <v>191</v>
      </c>
      <c r="C104" s="660" t="s">
        <v>192</v>
      </c>
      <c r="D104" s="660" t="s">
        <v>192</v>
      </c>
      <c r="E104" s="661" t="s">
        <v>215</v>
      </c>
      <c r="F104" s="660" t="s">
        <v>232</v>
      </c>
      <c r="G104" s="660" t="s">
        <v>193</v>
      </c>
      <c r="H104" s="660" t="s">
        <v>33</v>
      </c>
      <c r="I104" s="883">
        <v>5</v>
      </c>
      <c r="J104" s="884">
        <f t="shared" si="26"/>
        <v>1.0404</v>
      </c>
      <c r="K104" s="891">
        <f t="shared" si="27"/>
        <v>1.0508</v>
      </c>
      <c r="L104" s="73">
        <f>+VLOOKUP(G104,'PDEM-STD'!G139:BG250,53,0)</f>
        <v>0</v>
      </c>
      <c r="M104" s="63">
        <f t="shared" si="22"/>
        <v>0</v>
      </c>
      <c r="N104" s="63">
        <f t="shared" si="22"/>
        <v>0</v>
      </c>
      <c r="O104" s="909">
        <f t="shared" si="28"/>
        <v>2.4836000000000005</v>
      </c>
      <c r="P104" s="692">
        <f t="shared" si="23"/>
        <v>0</v>
      </c>
    </row>
    <row r="105" spans="1:16" ht="13.8">
      <c r="A105" s="662" t="s">
        <v>190</v>
      </c>
      <c r="B105" s="663" t="str">
        <f>+B104</f>
        <v>AYACUCHO</v>
      </c>
      <c r="C105" s="664" t="s">
        <v>194</v>
      </c>
      <c r="D105" s="664" t="s">
        <v>194</v>
      </c>
      <c r="E105" s="665" t="s">
        <v>216</v>
      </c>
      <c r="F105" s="664" t="s">
        <v>233</v>
      </c>
      <c r="G105" s="664" t="s">
        <v>195</v>
      </c>
      <c r="H105" s="664" t="s">
        <v>25</v>
      </c>
      <c r="I105" s="885">
        <v>8</v>
      </c>
      <c r="J105" s="886">
        <f t="shared" si="26"/>
        <v>1.0522</v>
      </c>
      <c r="K105" s="887">
        <f t="shared" si="27"/>
        <v>1.0443</v>
      </c>
      <c r="L105" s="73">
        <v>0</v>
      </c>
      <c r="M105" s="63">
        <f t="shared" si="22"/>
        <v>0</v>
      </c>
      <c r="N105" s="63">
        <f t="shared" si="22"/>
        <v>0</v>
      </c>
      <c r="O105" s="909">
        <f t="shared" si="28"/>
        <v>2.5575999999999999</v>
      </c>
      <c r="P105" s="692">
        <f t="shared" si="23"/>
        <v>0</v>
      </c>
    </row>
    <row r="106" spans="1:16" ht="13.8">
      <c r="A106" s="666" t="s">
        <v>190</v>
      </c>
      <c r="B106" s="667" t="str">
        <f>+B105</f>
        <v>AYACUCHO</v>
      </c>
      <c r="C106" s="667"/>
      <c r="D106" s="660" t="s">
        <v>194</v>
      </c>
      <c r="E106" s="668" t="s">
        <v>216</v>
      </c>
      <c r="F106" s="667" t="s">
        <v>233</v>
      </c>
      <c r="G106" s="667"/>
      <c r="H106" s="669" t="s">
        <v>28</v>
      </c>
      <c r="I106" s="888">
        <v>8</v>
      </c>
      <c r="J106" s="889">
        <f t="shared" si="26"/>
        <v>1.0522</v>
      </c>
      <c r="K106" s="890">
        <f t="shared" si="27"/>
        <v>1.0443</v>
      </c>
      <c r="L106" s="76">
        <v>0</v>
      </c>
      <c r="M106" s="65">
        <f t="shared" si="22"/>
        <v>0</v>
      </c>
      <c r="N106" s="65">
        <f t="shared" si="22"/>
        <v>0</v>
      </c>
      <c r="O106" s="910">
        <f t="shared" si="28"/>
        <v>2.5575999999999999</v>
      </c>
      <c r="P106" s="696">
        <f t="shared" si="23"/>
        <v>0</v>
      </c>
    </row>
    <row r="107" spans="1:16" ht="13.8">
      <c r="A107" s="666" t="s">
        <v>190</v>
      </c>
      <c r="B107" s="667" t="str">
        <f>+B106</f>
        <v>AYACUCHO</v>
      </c>
      <c r="C107" s="660" t="s">
        <v>196</v>
      </c>
      <c r="D107" s="660" t="s">
        <v>196</v>
      </c>
      <c r="E107" s="661" t="s">
        <v>215</v>
      </c>
      <c r="F107" s="660" t="s">
        <v>232</v>
      </c>
      <c r="G107" s="660" t="s">
        <v>197</v>
      </c>
      <c r="H107" s="660" t="s">
        <v>45</v>
      </c>
      <c r="I107" s="883">
        <v>5</v>
      </c>
      <c r="J107" s="884">
        <f t="shared" si="26"/>
        <v>1.0404</v>
      </c>
      <c r="K107" s="891">
        <f t="shared" si="27"/>
        <v>1.0508</v>
      </c>
      <c r="L107" s="73">
        <f>+VLOOKUP(G107,'PDEM-STD'!G142:BG253,53,0)</f>
        <v>0</v>
      </c>
      <c r="M107" s="63">
        <f t="shared" si="22"/>
        <v>0</v>
      </c>
      <c r="N107" s="63">
        <f t="shared" si="22"/>
        <v>0</v>
      </c>
      <c r="O107" s="909">
        <f t="shared" si="28"/>
        <v>2.4836000000000005</v>
      </c>
      <c r="P107" s="692">
        <f t="shared" si="23"/>
        <v>0</v>
      </c>
    </row>
    <row r="108" spans="1:16" ht="13.8">
      <c r="A108" s="666" t="s">
        <v>190</v>
      </c>
      <c r="B108" s="667" t="str">
        <f>+B107</f>
        <v>AYACUCHO</v>
      </c>
      <c r="C108" s="660" t="s">
        <v>198</v>
      </c>
      <c r="D108" s="660" t="s">
        <v>198</v>
      </c>
      <c r="E108" s="661" t="s">
        <v>215</v>
      </c>
      <c r="F108" s="660" t="s">
        <v>232</v>
      </c>
      <c r="G108" s="660" t="s">
        <v>199</v>
      </c>
      <c r="H108" s="660" t="s">
        <v>28</v>
      </c>
      <c r="I108" s="883">
        <v>5</v>
      </c>
      <c r="J108" s="884">
        <f t="shared" si="26"/>
        <v>1.0404</v>
      </c>
      <c r="K108" s="891">
        <f t="shared" si="27"/>
        <v>1.0508</v>
      </c>
      <c r="L108" s="73">
        <f>+VLOOKUP(G108,'PDEM-STD'!G143:BG254,53,0)</f>
        <v>0</v>
      </c>
      <c r="M108" s="63">
        <f t="shared" si="22"/>
        <v>0</v>
      </c>
      <c r="N108" s="63">
        <f t="shared" si="22"/>
        <v>0</v>
      </c>
      <c r="O108" s="909">
        <f t="shared" si="28"/>
        <v>2.4836000000000005</v>
      </c>
      <c r="P108" s="692">
        <f t="shared" si="23"/>
        <v>0</v>
      </c>
    </row>
    <row r="109" spans="1:16" ht="13.8">
      <c r="A109" s="659" t="s">
        <v>202</v>
      </c>
      <c r="B109" s="660" t="s">
        <v>203</v>
      </c>
      <c r="C109" s="660" t="s">
        <v>204</v>
      </c>
      <c r="D109" s="660" t="s">
        <v>204</v>
      </c>
      <c r="E109" s="661" t="s">
        <v>215</v>
      </c>
      <c r="F109" s="660" t="s">
        <v>234</v>
      </c>
      <c r="G109" s="660" t="s">
        <v>205</v>
      </c>
      <c r="H109" s="660" t="s">
        <v>28</v>
      </c>
      <c r="I109" s="883">
        <v>14</v>
      </c>
      <c r="J109" s="884">
        <f t="shared" si="26"/>
        <v>1.0142</v>
      </c>
      <c r="K109" s="891">
        <f t="shared" si="27"/>
        <v>1.0103</v>
      </c>
      <c r="L109" s="73">
        <f>+VLOOKUP(G109,'PDEM-STD'!G144:BG256,53,0)</f>
        <v>5850.2839558505439</v>
      </c>
      <c r="M109" s="63">
        <f t="shared" si="22"/>
        <v>5933.3579880236211</v>
      </c>
      <c r="N109" s="63">
        <f t="shared" si="22"/>
        <v>5910.5418805958043</v>
      </c>
      <c r="O109" s="909">
        <f t="shared" si="28"/>
        <v>0.64419999999999999</v>
      </c>
      <c r="P109" s="692">
        <f t="shared" si="23"/>
        <v>3768.7529243589202</v>
      </c>
    </row>
    <row r="110" spans="1:16" ht="13.8">
      <c r="A110" s="659" t="s">
        <v>206</v>
      </c>
      <c r="B110" s="660" t="s">
        <v>124</v>
      </c>
      <c r="C110" s="660" t="s">
        <v>207</v>
      </c>
      <c r="D110" s="660" t="s">
        <v>207</v>
      </c>
      <c r="E110" s="661" t="s">
        <v>215</v>
      </c>
      <c r="F110" s="660" t="s">
        <v>235</v>
      </c>
      <c r="G110" s="660" t="s">
        <v>208</v>
      </c>
      <c r="H110" s="660" t="s">
        <v>25</v>
      </c>
      <c r="I110" s="883">
        <v>5</v>
      </c>
      <c r="J110" s="884">
        <f t="shared" si="26"/>
        <v>1.0404</v>
      </c>
      <c r="K110" s="891">
        <f t="shared" si="27"/>
        <v>1.0508</v>
      </c>
      <c r="L110" s="73">
        <f>+VLOOKUP(G110,'PDEM-STD'!G145:BG257,53,0)</f>
        <v>0</v>
      </c>
      <c r="M110" s="63">
        <f t="shared" si="22"/>
        <v>0</v>
      </c>
      <c r="N110" s="63">
        <f t="shared" si="22"/>
        <v>0</v>
      </c>
      <c r="O110" s="909">
        <f t="shared" si="28"/>
        <v>2.4836000000000005</v>
      </c>
      <c r="P110" s="692">
        <f t="shared" si="23"/>
        <v>0</v>
      </c>
    </row>
    <row r="111" spans="1:16" ht="13.8">
      <c r="A111" s="670" t="s">
        <v>209</v>
      </c>
      <c r="B111" s="664" t="s">
        <v>210</v>
      </c>
      <c r="C111" s="664" t="s">
        <v>211</v>
      </c>
      <c r="D111" s="664" t="s">
        <v>211</v>
      </c>
      <c r="E111" s="665" t="s">
        <v>216</v>
      </c>
      <c r="F111" s="664" t="s">
        <v>236</v>
      </c>
      <c r="G111" s="664" t="s">
        <v>492</v>
      </c>
      <c r="H111" s="664" t="s">
        <v>33</v>
      </c>
      <c r="I111" s="885">
        <v>11</v>
      </c>
      <c r="J111" s="886">
        <f t="shared" si="26"/>
        <v>1.0204</v>
      </c>
      <c r="K111" s="887">
        <f t="shared" si="27"/>
        <v>1.0153000000000001</v>
      </c>
      <c r="L111" s="73">
        <v>0</v>
      </c>
      <c r="M111" s="63">
        <f t="shared" si="22"/>
        <v>0</v>
      </c>
      <c r="N111" s="63">
        <f t="shared" si="22"/>
        <v>0</v>
      </c>
      <c r="O111" s="909">
        <f t="shared" si="28"/>
        <v>1.9968999999999999</v>
      </c>
      <c r="P111" s="692">
        <f t="shared" si="23"/>
        <v>0</v>
      </c>
    </row>
    <row r="112" spans="1:16" ht="13.8">
      <c r="A112" s="666" t="s">
        <v>209</v>
      </c>
      <c r="B112" s="667" t="str">
        <f>+B111</f>
        <v>PUNO</v>
      </c>
      <c r="C112" s="667"/>
      <c r="D112" s="660" t="s">
        <v>211</v>
      </c>
      <c r="E112" s="668" t="s">
        <v>216</v>
      </c>
      <c r="F112" s="667" t="s">
        <v>236</v>
      </c>
      <c r="G112" s="660" t="s">
        <v>212</v>
      </c>
      <c r="H112" s="669" t="s">
        <v>45</v>
      </c>
      <c r="I112" s="888">
        <v>11</v>
      </c>
      <c r="J112" s="889">
        <f t="shared" si="26"/>
        <v>1.0204</v>
      </c>
      <c r="K112" s="890">
        <f t="shared" si="27"/>
        <v>1.0153000000000001</v>
      </c>
      <c r="L112" s="73">
        <f>+VLOOKUP(G112,'PDEM-STD'!G147:BG259,53,0)</f>
        <v>0</v>
      </c>
      <c r="M112" s="65">
        <f t="shared" si="22"/>
        <v>0</v>
      </c>
      <c r="N112" s="65">
        <f t="shared" si="22"/>
        <v>0</v>
      </c>
      <c r="O112" s="910">
        <f t="shared" si="28"/>
        <v>1.9968999999999999</v>
      </c>
      <c r="P112" s="696">
        <f t="shared" si="23"/>
        <v>0</v>
      </c>
    </row>
    <row r="113" spans="1:16" ht="13.8">
      <c r="A113" s="659" t="s">
        <v>375</v>
      </c>
      <c r="B113" s="660"/>
      <c r="C113" s="700"/>
      <c r="D113" s="660" t="s">
        <v>375</v>
      </c>
      <c r="E113" s="661" t="s">
        <v>215</v>
      </c>
      <c r="F113" s="660" t="s">
        <v>942</v>
      </c>
      <c r="G113" s="660"/>
      <c r="H113" s="660" t="s">
        <v>28</v>
      </c>
      <c r="I113" s="883">
        <v>2</v>
      </c>
      <c r="J113" s="884">
        <f t="shared" si="26"/>
        <v>1.0289999999999999</v>
      </c>
      <c r="K113" s="891">
        <f t="shared" si="27"/>
        <v>1.0255000000000001</v>
      </c>
      <c r="L113" s="73">
        <f>+'PDEM-STD'!BG148</f>
        <v>5224.6909043634114</v>
      </c>
      <c r="M113" s="63">
        <f t="shared" si="22"/>
        <v>5376.2069405899501</v>
      </c>
      <c r="N113" s="63">
        <f t="shared" si="22"/>
        <v>5357.9205224246789</v>
      </c>
      <c r="O113" s="909">
        <f t="shared" si="28"/>
        <v>1.8788</v>
      </c>
      <c r="P113" s="692">
        <f t="shared" si="23"/>
        <v>9816.1492711179781</v>
      </c>
    </row>
    <row r="114" spans="1:16" ht="13.8">
      <c r="A114" s="659" t="s">
        <v>376</v>
      </c>
      <c r="B114" s="660"/>
      <c r="C114" s="660"/>
      <c r="D114" s="660" t="s">
        <v>376</v>
      </c>
      <c r="E114" s="661" t="s">
        <v>215</v>
      </c>
      <c r="F114" s="660" t="s">
        <v>943</v>
      </c>
      <c r="G114" s="660"/>
      <c r="H114" s="660" t="s">
        <v>28</v>
      </c>
      <c r="I114" s="883">
        <v>5</v>
      </c>
      <c r="J114" s="884">
        <f t="shared" si="26"/>
        <v>1.0404</v>
      </c>
      <c r="K114" s="891">
        <f t="shared" si="27"/>
        <v>1.0508</v>
      </c>
      <c r="L114" s="73">
        <f>+'PDEM-STD'!BG150</f>
        <v>0</v>
      </c>
      <c r="M114" s="63">
        <f t="shared" si="22"/>
        <v>0</v>
      </c>
      <c r="N114" s="63">
        <f t="shared" si="22"/>
        <v>0</v>
      </c>
      <c r="O114" s="909">
        <f t="shared" si="28"/>
        <v>2.4836000000000005</v>
      </c>
      <c r="P114" s="692">
        <f t="shared" si="23"/>
        <v>0</v>
      </c>
    </row>
    <row r="115" spans="1:16" ht="13.8">
      <c r="A115" s="680" t="s">
        <v>377</v>
      </c>
      <c r="B115" s="681"/>
      <c r="C115" s="681"/>
      <c r="D115" s="682" t="s">
        <v>377</v>
      </c>
      <c r="E115" s="683" t="s">
        <v>215</v>
      </c>
      <c r="F115" s="681" t="s">
        <v>944</v>
      </c>
      <c r="G115" s="681"/>
      <c r="H115" s="681" t="s">
        <v>28</v>
      </c>
      <c r="I115" s="898">
        <v>5</v>
      </c>
      <c r="J115" s="899">
        <f t="shared" si="26"/>
        <v>1.0404</v>
      </c>
      <c r="K115" s="900">
        <f t="shared" si="27"/>
        <v>1.0508</v>
      </c>
      <c r="L115" s="73">
        <f>+'PDEM-STD'!BG151</f>
        <v>0</v>
      </c>
      <c r="M115" s="67">
        <f t="shared" si="22"/>
        <v>0</v>
      </c>
      <c r="N115" s="67">
        <f t="shared" si="22"/>
        <v>0</v>
      </c>
      <c r="O115" s="912">
        <f t="shared" si="28"/>
        <v>2.4836000000000005</v>
      </c>
      <c r="P115" s="906">
        <f t="shared" si="23"/>
        <v>0</v>
      </c>
    </row>
    <row r="116" spans="1:16" ht="13.8">
      <c r="A116" s="680"/>
      <c r="B116" s="684"/>
      <c r="C116" s="684"/>
      <c r="D116" s="684"/>
      <c r="E116" s="685"/>
      <c r="F116" s="684"/>
      <c r="G116" s="684"/>
      <c r="H116" s="686" t="s">
        <v>334</v>
      </c>
      <c r="I116" s="901"/>
      <c r="J116" s="902"/>
      <c r="K116" s="903"/>
      <c r="L116" s="101" t="e">
        <f>SUM(L14:L115)</f>
        <v>#N/A</v>
      </c>
      <c r="M116" s="420"/>
      <c r="N116" s="420"/>
      <c r="O116" s="907"/>
      <c r="P116" s="907"/>
    </row>
    <row r="117" spans="1:16">
      <c r="I117" s="22"/>
    </row>
    <row r="118" spans="1:16">
      <c r="E118"/>
    </row>
    <row r="119" spans="1:16">
      <c r="E119"/>
    </row>
    <row r="120" spans="1:16">
      <c r="A120" t="s">
        <v>322</v>
      </c>
    </row>
    <row r="121" spans="1:16">
      <c r="A121" t="s">
        <v>323</v>
      </c>
    </row>
    <row r="122" spans="1:16">
      <c r="A122" s="332" t="s">
        <v>873</v>
      </c>
      <c r="F122" s="36"/>
    </row>
    <row r="123" spans="1:16">
      <c r="A123" s="332" t="s">
        <v>874</v>
      </c>
      <c r="F123" s="54"/>
    </row>
    <row r="124" spans="1:16">
      <c r="A124" s="332" t="s">
        <v>1171</v>
      </c>
    </row>
  </sheetData>
  <autoFilter ref="A13:N116"/>
  <phoneticPr fontId="11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theme="5" tint="-0.249977111117893"/>
  </sheetPr>
  <dimension ref="A1:IJ301"/>
  <sheetViews>
    <sheetView topLeftCell="A283" zoomScale="70" zoomScaleNormal="70" workbookViewId="0">
      <selection activeCell="G258" sqref="G258"/>
    </sheetView>
  </sheetViews>
  <sheetFormatPr baseColWidth="10" defaultColWidth="12.44140625" defaultRowHeight="15"/>
  <cols>
    <col min="1" max="1" width="31.44140625" style="864" customWidth="1"/>
    <col min="2" max="2" width="15.88671875" style="864" customWidth="1"/>
    <col min="3" max="3" width="13.33203125" style="962" customWidth="1"/>
    <col min="4" max="4" width="15.109375" style="962" customWidth="1"/>
    <col min="5" max="5" width="16" style="962" customWidth="1"/>
    <col min="6" max="6" width="13.33203125" style="864" customWidth="1"/>
    <col min="7" max="7" width="16.109375" style="961" customWidth="1"/>
    <col min="8" max="8" width="11.6640625" style="864" customWidth="1"/>
    <col min="9" max="9" width="14" style="959" customWidth="1"/>
    <col min="10" max="10" width="15.109375" style="959" bestFit="1" customWidth="1"/>
    <col min="11" max="11" width="16.6640625" style="960" bestFit="1" customWidth="1"/>
    <col min="12" max="12" width="21.109375" style="959" customWidth="1"/>
    <col min="13" max="14" width="15.109375" style="959" bestFit="1" customWidth="1"/>
    <col min="15" max="15" width="19.5546875" style="864" customWidth="1"/>
    <col min="16" max="16" width="20.33203125" style="864" bestFit="1" customWidth="1"/>
    <col min="17" max="17" width="13.5546875" style="864" customWidth="1"/>
    <col min="18" max="18" width="12.44140625" style="864"/>
    <col min="19" max="19" width="18" style="864" bestFit="1" customWidth="1"/>
    <col min="20" max="22" width="12.44140625" style="864"/>
    <col min="23" max="23" width="12.44140625" style="864" customWidth="1"/>
    <col min="24" max="24" width="17.5546875" style="864" customWidth="1"/>
    <col min="25" max="25" width="12.44140625" style="864" customWidth="1"/>
    <col min="26" max="33" width="12.44140625" style="864"/>
    <col min="34" max="34" width="24.33203125" style="864" customWidth="1"/>
    <col min="35" max="16384" width="12.44140625" style="864"/>
  </cols>
  <sheetData>
    <row r="1" spans="1:41" s="991" customFormat="1" ht="33">
      <c r="A1" s="2317" t="s">
        <v>998</v>
      </c>
      <c r="B1" s="2317"/>
      <c r="C1" s="2317"/>
      <c r="D1" s="2317"/>
      <c r="E1" s="2317"/>
      <c r="F1" s="2317"/>
      <c r="G1" s="2317"/>
      <c r="H1" s="2317"/>
      <c r="I1" s="2317"/>
      <c r="J1" s="2317"/>
      <c r="K1" s="2317"/>
      <c r="L1" s="2317"/>
      <c r="M1" s="2317"/>
      <c r="N1" s="2317"/>
    </row>
    <row r="2" spans="1:41" s="991" customFormat="1" ht="33.6" thickBot="1">
      <c r="A2" s="2318" t="s">
        <v>1368</v>
      </c>
      <c r="B2" s="2318"/>
      <c r="C2" s="2318"/>
      <c r="D2" s="2318"/>
      <c r="E2" s="2318"/>
      <c r="F2" s="2318"/>
      <c r="G2" s="2318"/>
      <c r="H2" s="2318"/>
      <c r="I2" s="2318"/>
      <c r="J2" s="2318"/>
      <c r="K2" s="2318"/>
      <c r="L2" s="2318"/>
      <c r="M2" s="2318"/>
      <c r="N2" s="2318"/>
      <c r="S2" s="2326" t="s">
        <v>998</v>
      </c>
      <c r="T2" s="2327"/>
      <c r="U2" s="2327"/>
      <c r="V2" s="2327"/>
      <c r="W2" s="2327"/>
      <c r="X2" s="2327"/>
      <c r="Y2" s="2327"/>
      <c r="Z2" s="2327"/>
      <c r="AA2" s="1424"/>
      <c r="AB2" s="1424"/>
      <c r="AC2" s="1424"/>
      <c r="AD2" s="1424"/>
      <c r="AE2" s="1424"/>
      <c r="AF2" s="1424"/>
    </row>
    <row r="3" spans="1:41" ht="30.6" thickBot="1">
      <c r="A3" s="1015"/>
      <c r="B3" s="1015"/>
      <c r="C3" s="1015"/>
      <c r="D3" s="1015"/>
      <c r="E3" s="1015"/>
      <c r="F3" s="1015"/>
      <c r="G3" s="1015"/>
      <c r="H3" s="1015"/>
      <c r="I3" s="1015"/>
      <c r="J3" s="1015"/>
      <c r="K3" s="1015"/>
      <c r="L3" s="1015"/>
      <c r="M3" s="1015"/>
      <c r="N3" s="1015"/>
      <c r="S3" s="2328" t="s">
        <v>1305</v>
      </c>
      <c r="T3" s="2329"/>
      <c r="U3" s="2329"/>
      <c r="V3" s="2329"/>
      <c r="W3" s="2329"/>
      <c r="X3" s="2329"/>
      <c r="Y3" s="2329"/>
      <c r="Z3" s="2329"/>
      <c r="AA3" s="1425"/>
      <c r="AB3" s="1425"/>
      <c r="AC3" s="1425"/>
      <c r="AD3" s="1425"/>
      <c r="AE3" s="1425"/>
      <c r="AF3" s="1425"/>
      <c r="AH3" s="1489" t="s">
        <v>1311</v>
      </c>
      <c r="AI3" s="1490"/>
      <c r="AJ3" s="1491">
        <v>2.589</v>
      </c>
      <c r="AK3" s="1492" t="s">
        <v>1312</v>
      </c>
      <c r="AL3" s="1489" t="s">
        <v>1313</v>
      </c>
      <c r="AM3" s="1493">
        <v>0.80517800894990599</v>
      </c>
      <c r="AN3" s="1489" t="s">
        <v>1314</v>
      </c>
      <c r="AO3" s="1494">
        <v>0.19129629522653677</v>
      </c>
    </row>
    <row r="4" spans="1:41" s="991" customFormat="1" ht="18" thickBot="1">
      <c r="B4" s="1012" t="s">
        <v>973</v>
      </c>
      <c r="C4" s="1014" t="s">
        <v>574</v>
      </c>
      <c r="D4" s="1014" t="s">
        <v>576</v>
      </c>
      <c r="E4" s="1014" t="s">
        <v>577</v>
      </c>
      <c r="F4" s="1011" t="s">
        <v>600</v>
      </c>
      <c r="G4" s="1013" t="s">
        <v>602</v>
      </c>
      <c r="I4" s="1012" t="s">
        <v>601</v>
      </c>
      <c r="J4" s="1011" t="s">
        <v>953</v>
      </c>
      <c r="K4" s="1010" t="s">
        <v>954</v>
      </c>
      <c r="L4" s="1009" t="s">
        <v>972</v>
      </c>
      <c r="M4" s="1008" t="s">
        <v>573</v>
      </c>
      <c r="N4" s="1007" t="s">
        <v>603</v>
      </c>
      <c r="O4" s="1248" t="s">
        <v>1159</v>
      </c>
      <c r="Q4" s="1210"/>
      <c r="R4" s="1210"/>
      <c r="AH4" s="1495" t="s">
        <v>1315</v>
      </c>
      <c r="AI4" s="1495"/>
      <c r="AJ4" s="1458"/>
      <c r="AK4" s="1458"/>
      <c r="AL4" s="1458"/>
      <c r="AM4" s="1458"/>
      <c r="AN4" s="1458"/>
      <c r="AO4" s="1458"/>
    </row>
    <row r="5" spans="1:41" s="991" customFormat="1" ht="16.2" thickBot="1">
      <c r="A5" s="1006"/>
      <c r="B5" s="1002" t="s">
        <v>313</v>
      </c>
      <c r="C5" s="1005" t="s">
        <v>575</v>
      </c>
      <c r="D5" s="1005" t="s">
        <v>971</v>
      </c>
      <c r="E5" s="1005" t="s">
        <v>971</v>
      </c>
      <c r="F5" s="1001" t="s">
        <v>575</v>
      </c>
      <c r="G5" s="1004" t="s">
        <v>971</v>
      </c>
      <c r="I5" s="1002" t="s">
        <v>575</v>
      </c>
      <c r="J5" s="1001" t="s">
        <v>971</v>
      </c>
      <c r="K5" s="1003" t="s">
        <v>971</v>
      </c>
      <c r="L5" s="1002" t="s">
        <v>575</v>
      </c>
      <c r="M5" s="1001" t="s">
        <v>971</v>
      </c>
      <c r="N5" s="1000" t="s">
        <v>971</v>
      </c>
      <c r="O5" s="1249" t="s">
        <v>971</v>
      </c>
      <c r="Q5" s="1210"/>
      <c r="R5" s="1210"/>
      <c r="S5" s="1451" t="s">
        <v>1306</v>
      </c>
      <c r="T5" s="1452" t="s">
        <v>1307</v>
      </c>
      <c r="U5" s="1453" t="s">
        <v>574</v>
      </c>
      <c r="V5" s="1454" t="s">
        <v>600</v>
      </c>
      <c r="W5" s="1454" t="s">
        <v>601</v>
      </c>
      <c r="X5" s="1455" t="s">
        <v>602</v>
      </c>
      <c r="Y5" s="1456" t="s">
        <v>576</v>
      </c>
      <c r="Z5" s="1457" t="s">
        <v>577</v>
      </c>
      <c r="AA5" s="1458"/>
      <c r="AB5" s="1458"/>
      <c r="AC5" s="1459" t="s">
        <v>603</v>
      </c>
      <c r="AH5" s="1496" t="s">
        <v>574</v>
      </c>
      <c r="AI5" s="1496"/>
      <c r="AJ5" s="1458" t="s">
        <v>1316</v>
      </c>
      <c r="AK5" s="1458"/>
      <c r="AL5" s="1458"/>
      <c r="AM5" s="1458"/>
      <c r="AN5" s="1458"/>
      <c r="AO5" s="1458"/>
    </row>
    <row r="6" spans="1:41" s="991" customFormat="1" ht="18" thickBot="1">
      <c r="A6" s="985" t="s">
        <v>996</v>
      </c>
      <c r="B6" s="998"/>
      <c r="C6" s="999"/>
      <c r="D6" s="999"/>
      <c r="E6" s="999"/>
      <c r="F6" s="998"/>
      <c r="G6" s="997"/>
      <c r="I6" s="996"/>
      <c r="J6" s="994"/>
      <c r="K6" s="995"/>
      <c r="L6" s="994"/>
      <c r="M6" s="994"/>
      <c r="N6" s="993"/>
      <c r="O6" s="992"/>
      <c r="P6" s="1210"/>
      <c r="Q6" s="1210"/>
      <c r="R6" s="1210"/>
      <c r="S6" s="1460" t="s">
        <v>1308</v>
      </c>
      <c r="T6" s="1461" t="s">
        <v>313</v>
      </c>
      <c r="U6" s="1462" t="s">
        <v>575</v>
      </c>
      <c r="V6" s="1463" t="s">
        <v>575</v>
      </c>
      <c r="W6" s="1463" t="s">
        <v>575</v>
      </c>
      <c r="X6" s="1464" t="s">
        <v>1309</v>
      </c>
      <c r="Y6" s="1465" t="s">
        <v>1309</v>
      </c>
      <c r="Z6" s="1466" t="s">
        <v>1309</v>
      </c>
      <c r="AA6" s="1458"/>
      <c r="AB6" s="1458"/>
      <c r="AC6" s="1467" t="s">
        <v>1309</v>
      </c>
      <c r="AH6" s="1496" t="s">
        <v>600</v>
      </c>
      <c r="AI6" s="1496"/>
      <c r="AJ6" s="1458" t="s">
        <v>1317</v>
      </c>
      <c r="AK6" s="1458"/>
      <c r="AL6" s="1458"/>
      <c r="AM6" s="1458"/>
      <c r="AN6" s="1458"/>
      <c r="AO6" s="1458"/>
    </row>
    <row r="7" spans="1:41" ht="17.399999999999999" customHeight="1">
      <c r="A7" s="978" t="s">
        <v>594</v>
      </c>
      <c r="B7" s="977">
        <v>220</v>
      </c>
      <c r="C7" s="975">
        <v>19.010000000000002</v>
      </c>
      <c r="D7" s="975">
        <v>14.01</v>
      </c>
      <c r="E7" s="975">
        <v>13.05</v>
      </c>
      <c r="F7" s="1881">
        <v>22.876999999999999</v>
      </c>
      <c r="G7" s="1080">
        <v>0</v>
      </c>
      <c r="H7" s="1674">
        <v>1</v>
      </c>
      <c r="I7" s="990">
        <f>C7+F7</f>
        <v>41.887</v>
      </c>
      <c r="J7" s="989">
        <f>D7+G7</f>
        <v>14.01</v>
      </c>
      <c r="K7" s="1487">
        <f>E7+G7</f>
        <v>13.05</v>
      </c>
      <c r="L7" s="976">
        <f>N7-M7</f>
        <v>6.9962112206528708</v>
      </c>
      <c r="M7" s="989">
        <f>+J7*$H$121+K7*(1-$H$121)</f>
        <v>13.234912061825899</v>
      </c>
      <c r="N7" s="974">
        <f>+I7/720/$F$121*100+J7*$H$121+K7*(1-$H$121)</f>
        <v>20.231123282478769</v>
      </c>
      <c r="O7" s="1116">
        <v>16</v>
      </c>
      <c r="P7" s="1210"/>
      <c r="Q7" s="1210">
        <v>1</v>
      </c>
      <c r="R7" s="1210"/>
      <c r="S7" s="1468" t="s">
        <v>594</v>
      </c>
      <c r="T7" s="1469">
        <v>220</v>
      </c>
      <c r="U7" s="1470">
        <v>17.440000000000001</v>
      </c>
      <c r="V7" s="1470">
        <v>10.68</v>
      </c>
      <c r="W7" s="1470">
        <v>28.12</v>
      </c>
      <c r="X7" s="1470">
        <v>0</v>
      </c>
      <c r="Y7" s="1470">
        <v>12.14</v>
      </c>
      <c r="Z7" s="1471">
        <v>10.91</v>
      </c>
      <c r="AA7" s="1458"/>
      <c r="AB7" s="1458"/>
      <c r="AC7" s="1472">
        <v>16</v>
      </c>
      <c r="AD7" s="1210"/>
      <c r="AE7" s="1210"/>
      <c r="AF7" s="1210"/>
      <c r="AG7" s="1210"/>
      <c r="AH7" s="1496" t="s">
        <v>601</v>
      </c>
      <c r="AI7" s="1496"/>
      <c r="AJ7" s="1458" t="s">
        <v>1318</v>
      </c>
      <c r="AK7" s="1458"/>
      <c r="AL7" s="1458"/>
      <c r="AM7" s="1458"/>
      <c r="AN7" s="1458"/>
      <c r="AO7" s="1458"/>
    </row>
    <row r="8" spans="1:41" ht="17.399999999999999" customHeight="1">
      <c r="A8" s="973" t="s">
        <v>252</v>
      </c>
      <c r="B8" s="972">
        <v>220</v>
      </c>
      <c r="C8" s="971">
        <v>19.010000000000002</v>
      </c>
      <c r="D8" s="971">
        <v>13.95</v>
      </c>
      <c r="E8" s="971">
        <v>13</v>
      </c>
      <c r="F8" s="1081">
        <v>22.876999999999999</v>
      </c>
      <c r="G8" s="1082">
        <v>0</v>
      </c>
      <c r="H8" s="1674">
        <v>2</v>
      </c>
      <c r="I8" s="970">
        <f t="shared" ref="I8:J72" si="0">C8+F8</f>
        <v>41.887</v>
      </c>
      <c r="J8" s="969">
        <f t="shared" si="0"/>
        <v>13.95</v>
      </c>
      <c r="K8" s="1488">
        <f t="shared" ref="K8:K72" si="1">E8+G8</f>
        <v>13</v>
      </c>
      <c r="L8" s="986">
        <f t="shared" ref="L8:L71" si="2">N8-M8</f>
        <v>6.9962112206528673</v>
      </c>
      <c r="M8" s="971">
        <f t="shared" ref="M8:M71" si="3">+J8*$H$121+K8*(1-$H$121)</f>
        <v>13.182985894515213</v>
      </c>
      <c r="N8" s="968">
        <f t="shared" ref="N8:N71" si="4">+I8/720/$F$121*100+J8*$H$121+K8*(1-$H$121)</f>
        <v>20.17919711516808</v>
      </c>
      <c r="O8" s="1116">
        <v>15.96</v>
      </c>
      <c r="P8" s="1210"/>
      <c r="Q8" s="1210">
        <v>2</v>
      </c>
      <c r="R8" s="1210"/>
      <c r="S8" s="1473" t="s">
        <v>252</v>
      </c>
      <c r="T8" s="1474">
        <v>220</v>
      </c>
      <c r="U8" s="1475">
        <v>17.440000000000001</v>
      </c>
      <c r="V8" s="1475">
        <v>10.68</v>
      </c>
      <c r="W8" s="1475">
        <v>28.12</v>
      </c>
      <c r="X8" s="1475">
        <v>0</v>
      </c>
      <c r="Y8" s="1475">
        <v>12.1</v>
      </c>
      <c r="Z8" s="1476">
        <v>10.88</v>
      </c>
      <c r="AA8" s="1458"/>
      <c r="AB8" s="1458"/>
      <c r="AC8" s="1477">
        <v>15.96</v>
      </c>
      <c r="AD8" s="1210"/>
      <c r="AE8" s="1210"/>
      <c r="AF8" s="1210"/>
      <c r="AG8" s="1210"/>
      <c r="AH8" s="1496" t="s">
        <v>602</v>
      </c>
      <c r="AI8" s="1496"/>
      <c r="AJ8" s="1458" t="s">
        <v>1319</v>
      </c>
      <c r="AK8" s="1458"/>
      <c r="AL8" s="1458"/>
      <c r="AM8" s="1458"/>
      <c r="AN8" s="1458"/>
      <c r="AO8" s="1458"/>
    </row>
    <row r="9" spans="1:41" ht="17.399999999999999" customHeight="1">
      <c r="A9" s="973" t="s">
        <v>253</v>
      </c>
      <c r="B9" s="972">
        <v>220</v>
      </c>
      <c r="C9" s="971">
        <v>19.010000000000002</v>
      </c>
      <c r="D9" s="971">
        <v>13.98</v>
      </c>
      <c r="E9" s="971">
        <v>13.03</v>
      </c>
      <c r="F9" s="1081">
        <v>22.876999999999999</v>
      </c>
      <c r="G9" s="1082">
        <v>0</v>
      </c>
      <c r="H9" s="1674">
        <v>3</v>
      </c>
      <c r="I9" s="970">
        <f t="shared" si="0"/>
        <v>41.887</v>
      </c>
      <c r="J9" s="969">
        <f t="shared" si="0"/>
        <v>13.98</v>
      </c>
      <c r="K9" s="1488">
        <f t="shared" si="1"/>
        <v>13.03</v>
      </c>
      <c r="L9" s="986">
        <f t="shared" si="2"/>
        <v>6.9962112206528673</v>
      </c>
      <c r="M9" s="971">
        <f t="shared" si="3"/>
        <v>13.212985894515214</v>
      </c>
      <c r="N9" s="968">
        <f t="shared" si="4"/>
        <v>20.209197115168081</v>
      </c>
      <c r="O9" s="1116">
        <v>16.010000000000002</v>
      </c>
      <c r="P9" s="1210"/>
      <c r="Q9" s="1210">
        <v>3</v>
      </c>
      <c r="R9" s="1210"/>
      <c r="S9" s="1473" t="s">
        <v>253</v>
      </c>
      <c r="T9" s="1474">
        <v>220</v>
      </c>
      <c r="U9" s="1475">
        <v>17.440000000000001</v>
      </c>
      <c r="V9" s="1475">
        <v>10.68</v>
      </c>
      <c r="W9" s="1475">
        <v>28.12</v>
      </c>
      <c r="X9" s="1475">
        <v>0</v>
      </c>
      <c r="Y9" s="1475">
        <v>12.19</v>
      </c>
      <c r="Z9" s="1476">
        <v>10.92</v>
      </c>
      <c r="AA9" s="1458"/>
      <c r="AB9" s="1458"/>
      <c r="AC9" s="1477">
        <v>16.010000000000002</v>
      </c>
      <c r="AD9" s="1210"/>
      <c r="AE9" s="1210"/>
      <c r="AF9" s="1210"/>
      <c r="AG9" s="1210"/>
      <c r="AH9" s="1496" t="s">
        <v>576</v>
      </c>
      <c r="AI9" s="1496"/>
      <c r="AJ9" s="1458" t="s">
        <v>1320</v>
      </c>
      <c r="AK9" s="1458"/>
      <c r="AL9" s="1458"/>
      <c r="AM9" s="1458"/>
      <c r="AN9" s="1458"/>
      <c r="AO9" s="1458"/>
    </row>
    <row r="10" spans="1:41" ht="17.399999999999999" customHeight="1">
      <c r="A10" s="973" t="s">
        <v>1310</v>
      </c>
      <c r="B10" s="972">
        <v>220</v>
      </c>
      <c r="C10" s="971">
        <v>19.010000000000002</v>
      </c>
      <c r="D10" s="971">
        <v>13.84</v>
      </c>
      <c r="E10" s="971">
        <v>12.94</v>
      </c>
      <c r="F10" s="1081">
        <v>22.876999999999999</v>
      </c>
      <c r="G10" s="1082">
        <v>0</v>
      </c>
      <c r="H10" s="1674">
        <v>4</v>
      </c>
      <c r="I10" s="970">
        <f t="shared" si="0"/>
        <v>41.887</v>
      </c>
      <c r="J10" s="969">
        <f t="shared" si="0"/>
        <v>13.84</v>
      </c>
      <c r="K10" s="1488">
        <f t="shared" si="1"/>
        <v>12.94</v>
      </c>
      <c r="L10" s="986">
        <f t="shared" si="2"/>
        <v>6.9962112206528708</v>
      </c>
      <c r="M10" s="971">
        <f t="shared" si="3"/>
        <v>13.11335505796178</v>
      </c>
      <c r="N10" s="968">
        <f t="shared" si="4"/>
        <v>20.109566278614651</v>
      </c>
      <c r="O10" s="1116">
        <v>15.94</v>
      </c>
      <c r="P10" s="1210"/>
      <c r="Q10" s="1210">
        <v>4</v>
      </c>
      <c r="R10" s="1210"/>
      <c r="S10" s="1473" t="s">
        <v>1310</v>
      </c>
      <c r="T10" s="1474">
        <v>220</v>
      </c>
      <c r="U10" s="1475">
        <v>17.440000000000001</v>
      </c>
      <c r="V10" s="1475">
        <v>10.68</v>
      </c>
      <c r="W10" s="1475">
        <v>28.12</v>
      </c>
      <c r="X10" s="1475">
        <v>0</v>
      </c>
      <c r="Y10" s="1475">
        <v>12.1</v>
      </c>
      <c r="Z10" s="1476">
        <v>10.85</v>
      </c>
      <c r="AA10" s="1458"/>
      <c r="AB10" s="1458"/>
      <c r="AC10" s="1477">
        <v>15.94</v>
      </c>
      <c r="AD10" s="1210"/>
      <c r="AE10" s="1210"/>
      <c r="AF10" s="1210"/>
      <c r="AG10" s="1210"/>
      <c r="AH10" s="1496" t="s">
        <v>577</v>
      </c>
      <c r="AI10" s="1496"/>
      <c r="AJ10" s="1458" t="s">
        <v>1321</v>
      </c>
      <c r="AK10" s="1458"/>
      <c r="AL10" s="1458"/>
      <c r="AM10" s="1458"/>
      <c r="AN10" s="1458"/>
      <c r="AO10" s="1458"/>
    </row>
    <row r="11" spans="1:41" ht="17.399999999999999" customHeight="1">
      <c r="A11" s="973" t="s">
        <v>254</v>
      </c>
      <c r="B11" s="972">
        <v>220</v>
      </c>
      <c r="C11" s="971">
        <v>19.010000000000002</v>
      </c>
      <c r="D11" s="971">
        <v>13.86</v>
      </c>
      <c r="E11" s="971">
        <v>12.98</v>
      </c>
      <c r="F11" s="1081">
        <v>22.876999999999999</v>
      </c>
      <c r="G11" s="1082">
        <v>0</v>
      </c>
      <c r="H11" s="1674">
        <v>5</v>
      </c>
      <c r="I11" s="970">
        <f t="shared" si="0"/>
        <v>41.887</v>
      </c>
      <c r="J11" s="969">
        <f t="shared" si="0"/>
        <v>13.86</v>
      </c>
      <c r="K11" s="1488">
        <f t="shared" si="1"/>
        <v>12.98</v>
      </c>
      <c r="L11" s="986">
        <f t="shared" si="2"/>
        <v>6.9962112206528708</v>
      </c>
      <c r="M11" s="971">
        <f t="shared" si="3"/>
        <v>13.149502723340408</v>
      </c>
      <c r="N11" s="968">
        <f t="shared" si="4"/>
        <v>20.145713943993279</v>
      </c>
      <c r="O11" s="1116">
        <v>15.9</v>
      </c>
      <c r="P11" s="1210"/>
      <c r="Q11" s="1210">
        <v>5</v>
      </c>
      <c r="R11" s="1210"/>
      <c r="S11" s="1473" t="s">
        <v>254</v>
      </c>
      <c r="T11" s="1474">
        <v>220</v>
      </c>
      <c r="U11" s="1475">
        <v>17.440000000000001</v>
      </c>
      <c r="V11" s="1475">
        <v>10.68</v>
      </c>
      <c r="W11" s="1475">
        <v>28.12</v>
      </c>
      <c r="X11" s="1475">
        <v>0</v>
      </c>
      <c r="Y11" s="1475">
        <v>12.04</v>
      </c>
      <c r="Z11" s="1476">
        <v>10.81</v>
      </c>
      <c r="AA11" s="1458"/>
      <c r="AB11" s="1458"/>
      <c r="AC11" s="1477">
        <v>15.9</v>
      </c>
      <c r="AD11" s="1210"/>
      <c r="AE11" s="1210"/>
      <c r="AF11" s="1210"/>
      <c r="AG11" s="1210"/>
      <c r="AH11" s="1496" t="s">
        <v>1313</v>
      </c>
      <c r="AI11" s="1496"/>
      <c r="AJ11" s="1458" t="s">
        <v>1322</v>
      </c>
      <c r="AK11" s="1458"/>
      <c r="AL11" s="1458"/>
      <c r="AM11" s="1458"/>
      <c r="AN11" s="1458"/>
      <c r="AO11" s="1458"/>
    </row>
    <row r="12" spans="1:41" ht="17.399999999999999" customHeight="1">
      <c r="A12" s="973" t="s">
        <v>337</v>
      </c>
      <c r="B12" s="972">
        <v>220</v>
      </c>
      <c r="C12" s="971">
        <v>19.010000000000002</v>
      </c>
      <c r="D12" s="971">
        <v>13.64</v>
      </c>
      <c r="E12" s="971">
        <v>12.82</v>
      </c>
      <c r="F12" s="1081">
        <v>22.876999999999999</v>
      </c>
      <c r="G12" s="1082">
        <v>0</v>
      </c>
      <c r="H12" s="1674">
        <v>6</v>
      </c>
      <c r="I12" s="970">
        <f t="shared" si="0"/>
        <v>41.887</v>
      </c>
      <c r="J12" s="969">
        <f t="shared" si="0"/>
        <v>13.64</v>
      </c>
      <c r="K12" s="1488">
        <f t="shared" si="1"/>
        <v>12.82</v>
      </c>
      <c r="L12" s="986">
        <f t="shared" si="2"/>
        <v>6.996211220652869</v>
      </c>
      <c r="M12" s="971">
        <f t="shared" si="3"/>
        <v>12.97794571947629</v>
      </c>
      <c r="N12" s="968">
        <f t="shared" si="4"/>
        <v>19.974156940129159</v>
      </c>
      <c r="O12" s="1116">
        <v>15.8</v>
      </c>
      <c r="P12" s="1210"/>
      <c r="Q12" s="1210">
        <v>6</v>
      </c>
      <c r="R12" s="1210"/>
      <c r="S12" s="1473" t="s">
        <v>337</v>
      </c>
      <c r="T12" s="1474">
        <v>220</v>
      </c>
      <c r="U12" s="1475">
        <v>17.440000000000001</v>
      </c>
      <c r="V12" s="1475">
        <v>10.68</v>
      </c>
      <c r="W12" s="1475">
        <v>28.12</v>
      </c>
      <c r="X12" s="1475">
        <v>0</v>
      </c>
      <c r="Y12" s="1475">
        <v>11.93</v>
      </c>
      <c r="Z12" s="1476">
        <v>10.72</v>
      </c>
      <c r="AA12" s="1458"/>
      <c r="AB12" s="1458"/>
      <c r="AC12" s="1477">
        <v>15.8</v>
      </c>
      <c r="AD12" s="1210"/>
      <c r="AE12" s="1210"/>
      <c r="AF12" s="1210"/>
      <c r="AG12" s="1210"/>
      <c r="AH12" s="1496" t="s">
        <v>1314</v>
      </c>
      <c r="AI12" s="1496"/>
      <c r="AJ12" s="1458" t="s">
        <v>1323</v>
      </c>
      <c r="AK12" s="1458"/>
      <c r="AL12" s="1458"/>
      <c r="AM12" s="1458"/>
      <c r="AN12" s="1458"/>
      <c r="AO12" s="1458"/>
    </row>
    <row r="13" spans="1:41" ht="17.399999999999999" customHeight="1">
      <c r="A13" s="973" t="s">
        <v>337</v>
      </c>
      <c r="B13" s="972">
        <v>138</v>
      </c>
      <c r="C13" s="971">
        <v>19.010000000000002</v>
      </c>
      <c r="D13" s="971">
        <v>13.64</v>
      </c>
      <c r="E13" s="971">
        <v>12.82</v>
      </c>
      <c r="F13" s="1081">
        <v>22.876999999999999</v>
      </c>
      <c r="G13" s="1082">
        <v>0</v>
      </c>
      <c r="H13" s="1674">
        <v>7</v>
      </c>
      <c r="I13" s="970">
        <f t="shared" si="0"/>
        <v>41.887</v>
      </c>
      <c r="J13" s="969">
        <f t="shared" si="0"/>
        <v>13.64</v>
      </c>
      <c r="K13" s="1488">
        <f t="shared" si="1"/>
        <v>12.82</v>
      </c>
      <c r="L13" s="986">
        <f t="shared" si="2"/>
        <v>6.996211220652869</v>
      </c>
      <c r="M13" s="971">
        <f t="shared" si="3"/>
        <v>12.97794571947629</v>
      </c>
      <c r="N13" s="968">
        <f t="shared" si="4"/>
        <v>19.974156940129159</v>
      </c>
      <c r="O13" s="1116">
        <v>15.8</v>
      </c>
      <c r="P13" s="1210"/>
      <c r="Q13" s="1210">
        <v>7</v>
      </c>
      <c r="R13" s="1210"/>
      <c r="S13" s="1473" t="s">
        <v>337</v>
      </c>
      <c r="T13" s="1474">
        <v>138</v>
      </c>
      <c r="U13" s="1475">
        <v>17.440000000000001</v>
      </c>
      <c r="V13" s="1475">
        <v>10.68</v>
      </c>
      <c r="W13" s="1475">
        <v>28.12</v>
      </c>
      <c r="X13" s="1475">
        <v>0</v>
      </c>
      <c r="Y13" s="1475">
        <v>11.93</v>
      </c>
      <c r="Z13" s="1476">
        <v>10.72</v>
      </c>
      <c r="AA13" s="1458"/>
      <c r="AB13" s="1458"/>
      <c r="AC13" s="1477">
        <v>15.8</v>
      </c>
      <c r="AD13" s="1210"/>
      <c r="AE13" s="1210"/>
      <c r="AF13" s="1210"/>
      <c r="AG13" s="1210"/>
      <c r="AH13" s="1496" t="s">
        <v>603</v>
      </c>
      <c r="AI13" s="1496"/>
      <c r="AJ13" s="1458" t="s">
        <v>1324</v>
      </c>
      <c r="AK13" s="1458"/>
      <c r="AL13" s="1458"/>
      <c r="AM13" s="1458"/>
      <c r="AN13" s="1458"/>
      <c r="AO13" s="1458"/>
    </row>
    <row r="14" spans="1:41" ht="17.399999999999999" customHeight="1">
      <c r="A14" s="973" t="s">
        <v>78</v>
      </c>
      <c r="B14" s="972">
        <v>138</v>
      </c>
      <c r="C14" s="971">
        <v>19.010000000000002</v>
      </c>
      <c r="D14" s="971">
        <v>13.65</v>
      </c>
      <c r="E14" s="971">
        <v>12.82</v>
      </c>
      <c r="F14" s="1081">
        <v>22.876999999999999</v>
      </c>
      <c r="G14" s="1082">
        <v>0</v>
      </c>
      <c r="H14" s="1674">
        <v>8</v>
      </c>
      <c r="I14" s="970">
        <f t="shared" si="0"/>
        <v>41.887</v>
      </c>
      <c r="J14" s="969">
        <f t="shared" si="0"/>
        <v>13.65</v>
      </c>
      <c r="K14" s="1488">
        <f t="shared" si="1"/>
        <v>12.82</v>
      </c>
      <c r="L14" s="986">
        <f t="shared" si="2"/>
        <v>6.9962112206528708</v>
      </c>
      <c r="M14" s="971">
        <f t="shared" si="3"/>
        <v>12.979871886786977</v>
      </c>
      <c r="N14" s="968">
        <f t="shared" si="4"/>
        <v>19.976083107439848</v>
      </c>
      <c r="O14" s="1116">
        <v>15.81</v>
      </c>
      <c r="P14" s="1210"/>
      <c r="Q14" s="1210">
        <v>8</v>
      </c>
      <c r="R14" s="1210"/>
      <c r="S14" s="1473" t="s">
        <v>78</v>
      </c>
      <c r="T14" s="1474">
        <v>138</v>
      </c>
      <c r="U14" s="1475">
        <v>17.440000000000001</v>
      </c>
      <c r="V14" s="1475">
        <v>10.68</v>
      </c>
      <c r="W14" s="1475">
        <v>28.12</v>
      </c>
      <c r="X14" s="1475">
        <v>0</v>
      </c>
      <c r="Y14" s="1475">
        <v>11.93</v>
      </c>
      <c r="Z14" s="1476">
        <v>10.73</v>
      </c>
      <c r="AA14" s="1458"/>
      <c r="AB14" s="1458"/>
      <c r="AC14" s="1477">
        <v>15.81</v>
      </c>
      <c r="AD14" s="1210"/>
      <c r="AE14" s="1210"/>
      <c r="AF14" s="1210"/>
      <c r="AG14" s="1210"/>
      <c r="AH14" s="1458"/>
      <c r="AI14" s="1458"/>
      <c r="AJ14" s="1458" t="s">
        <v>1325</v>
      </c>
      <c r="AK14" s="1458"/>
      <c r="AL14" s="1458"/>
      <c r="AM14" s="1458"/>
      <c r="AN14" s="1458"/>
      <c r="AO14" s="1458"/>
    </row>
    <row r="15" spans="1:41" ht="17.399999999999999" customHeight="1">
      <c r="A15" s="973" t="s">
        <v>1176</v>
      </c>
      <c r="B15" s="972">
        <v>138</v>
      </c>
      <c r="C15" s="971">
        <v>19.010000000000002</v>
      </c>
      <c r="D15" s="971">
        <v>13.65</v>
      </c>
      <c r="E15" s="971">
        <v>12.82</v>
      </c>
      <c r="F15" s="1081">
        <v>22.876999999999999</v>
      </c>
      <c r="G15" s="1082">
        <v>0</v>
      </c>
      <c r="H15" s="1674">
        <v>9</v>
      </c>
      <c r="I15" s="970">
        <f t="shared" si="0"/>
        <v>41.887</v>
      </c>
      <c r="J15" s="969">
        <f t="shared" si="0"/>
        <v>13.65</v>
      </c>
      <c r="K15" s="1488">
        <f t="shared" si="1"/>
        <v>12.82</v>
      </c>
      <c r="L15" s="986">
        <f t="shared" si="2"/>
        <v>6.9962112206528708</v>
      </c>
      <c r="M15" s="971">
        <f t="shared" si="3"/>
        <v>12.979871886786977</v>
      </c>
      <c r="N15" s="968">
        <f t="shared" si="4"/>
        <v>19.976083107439848</v>
      </c>
      <c r="O15" s="1116">
        <v>15.81</v>
      </c>
      <c r="P15" s="1210"/>
      <c r="Q15" s="1210">
        <v>9</v>
      </c>
      <c r="R15" s="1210"/>
      <c r="S15" s="1473" t="s">
        <v>1176</v>
      </c>
      <c r="T15" s="1474">
        <v>138</v>
      </c>
      <c r="U15" s="1475">
        <v>17.440000000000001</v>
      </c>
      <c r="V15" s="1475">
        <v>10.68</v>
      </c>
      <c r="W15" s="1475">
        <v>28.12</v>
      </c>
      <c r="X15" s="1475">
        <v>0</v>
      </c>
      <c r="Y15" s="1475">
        <v>11.93</v>
      </c>
      <c r="Z15" s="1476">
        <v>10.73</v>
      </c>
      <c r="AA15" s="1458"/>
      <c r="AB15" s="1458"/>
      <c r="AC15" s="1477">
        <v>15.81</v>
      </c>
      <c r="AD15" s="1210"/>
      <c r="AE15" s="1210"/>
      <c r="AF15" s="1210"/>
      <c r="AG15" s="1210"/>
      <c r="AH15" s="1210"/>
      <c r="AI15" s="1210"/>
      <c r="AJ15" s="1210"/>
      <c r="AK15" s="1210"/>
      <c r="AL15" s="1210"/>
      <c r="AM15" s="1210"/>
      <c r="AN15" s="1210"/>
    </row>
    <row r="16" spans="1:41" ht="17.399999999999999" customHeight="1">
      <c r="A16" s="973" t="s">
        <v>638</v>
      </c>
      <c r="B16" s="972">
        <v>220</v>
      </c>
      <c r="C16" s="971">
        <v>19.010000000000002</v>
      </c>
      <c r="D16" s="971">
        <v>13.84</v>
      </c>
      <c r="E16" s="971">
        <v>12.96</v>
      </c>
      <c r="F16" s="1081">
        <v>22.876999999999999</v>
      </c>
      <c r="G16" s="1082">
        <v>0</v>
      </c>
      <c r="H16" s="1674">
        <v>10</v>
      </c>
      <c r="I16" s="970">
        <f t="shared" si="0"/>
        <v>41.887</v>
      </c>
      <c r="J16" s="969">
        <f t="shared" si="0"/>
        <v>13.84</v>
      </c>
      <c r="K16" s="1488">
        <f t="shared" si="1"/>
        <v>12.96</v>
      </c>
      <c r="L16" s="986">
        <f t="shared" si="2"/>
        <v>6.9962112206528673</v>
      </c>
      <c r="M16" s="971">
        <f t="shared" si="3"/>
        <v>13.129502723340408</v>
      </c>
      <c r="N16" s="968">
        <f t="shared" si="4"/>
        <v>20.125713943993276</v>
      </c>
      <c r="O16" s="1116">
        <v>15.85</v>
      </c>
      <c r="P16" s="1210"/>
      <c r="Q16" s="1210">
        <v>10</v>
      </c>
      <c r="R16" s="1210"/>
      <c r="S16" s="1473" t="s">
        <v>638</v>
      </c>
      <c r="T16" s="1474">
        <v>220</v>
      </c>
      <c r="U16" s="1475">
        <v>17.440000000000001</v>
      </c>
      <c r="V16" s="1475">
        <v>10.68</v>
      </c>
      <c r="W16" s="1475">
        <v>28.12</v>
      </c>
      <c r="X16" s="1475">
        <v>0</v>
      </c>
      <c r="Y16" s="1475">
        <v>11.99</v>
      </c>
      <c r="Z16" s="1476">
        <v>10.76</v>
      </c>
      <c r="AA16" s="1458"/>
      <c r="AB16" s="1458"/>
      <c r="AC16" s="1477">
        <v>15.85</v>
      </c>
      <c r="AD16" s="1210"/>
      <c r="AE16" s="1210"/>
      <c r="AF16" s="1210"/>
      <c r="AG16" s="1210"/>
      <c r="AH16" s="1210"/>
      <c r="AI16" s="1210"/>
      <c r="AJ16" s="1210"/>
      <c r="AK16" s="1210"/>
      <c r="AL16" s="1210"/>
      <c r="AM16" s="1210"/>
      <c r="AN16" s="1210"/>
    </row>
    <row r="17" spans="1:40" ht="17.399999999999999" customHeight="1">
      <c r="A17" s="973" t="s">
        <v>638</v>
      </c>
      <c r="B17" s="972">
        <v>60</v>
      </c>
      <c r="C17" s="971">
        <v>19.010000000000002</v>
      </c>
      <c r="D17" s="971">
        <v>13.85</v>
      </c>
      <c r="E17" s="971">
        <v>12.97</v>
      </c>
      <c r="F17" s="1081">
        <v>22.876999999999999</v>
      </c>
      <c r="G17" s="1082">
        <v>0</v>
      </c>
      <c r="H17" s="1674">
        <v>11</v>
      </c>
      <c r="I17" s="970">
        <f t="shared" si="0"/>
        <v>41.887</v>
      </c>
      <c r="J17" s="969">
        <f t="shared" si="0"/>
        <v>13.85</v>
      </c>
      <c r="K17" s="1488">
        <f t="shared" si="1"/>
        <v>12.97</v>
      </c>
      <c r="L17" s="986">
        <f t="shared" si="2"/>
        <v>6.996211220652869</v>
      </c>
      <c r="M17" s="971">
        <f t="shared" si="3"/>
        <v>13.139502723340408</v>
      </c>
      <c r="N17" s="968">
        <f t="shared" si="4"/>
        <v>20.135713943993277</v>
      </c>
      <c r="O17" s="1116">
        <v>15.87</v>
      </c>
      <c r="P17" s="1210"/>
      <c r="Q17" s="1210">
        <v>11</v>
      </c>
      <c r="R17" s="1210"/>
      <c r="S17" s="1473" t="s">
        <v>638</v>
      </c>
      <c r="T17" s="1474">
        <v>60</v>
      </c>
      <c r="U17" s="1475">
        <v>17.440000000000001</v>
      </c>
      <c r="V17" s="1475">
        <v>10.68</v>
      </c>
      <c r="W17" s="1475">
        <v>28.12</v>
      </c>
      <c r="X17" s="1475">
        <v>0</v>
      </c>
      <c r="Y17" s="1475">
        <v>12.01</v>
      </c>
      <c r="Z17" s="1476">
        <v>10.79</v>
      </c>
      <c r="AA17" s="1458"/>
      <c r="AB17" s="1458"/>
      <c r="AC17" s="1477">
        <v>15.87</v>
      </c>
      <c r="AD17" s="1210"/>
      <c r="AE17" s="1210"/>
      <c r="AF17" s="1210"/>
      <c r="AG17" s="1210"/>
      <c r="AH17" s="1210"/>
      <c r="AI17" s="1210"/>
      <c r="AJ17" s="1210"/>
      <c r="AK17" s="1210"/>
      <c r="AL17" s="1210"/>
      <c r="AM17" s="1210"/>
      <c r="AN17" s="1210"/>
    </row>
    <row r="18" spans="1:40" ht="17.399999999999999" customHeight="1">
      <c r="A18" s="973" t="s">
        <v>595</v>
      </c>
      <c r="B18" s="972">
        <v>220</v>
      </c>
      <c r="C18" s="971">
        <v>19.010000000000002</v>
      </c>
      <c r="D18" s="971">
        <v>13.77</v>
      </c>
      <c r="E18" s="971">
        <v>12.92</v>
      </c>
      <c r="F18" s="1081">
        <v>22.876999999999999</v>
      </c>
      <c r="G18" s="1082">
        <v>0</v>
      </c>
      <c r="H18" s="1674">
        <v>12</v>
      </c>
      <c r="I18" s="970">
        <f t="shared" si="0"/>
        <v>41.887</v>
      </c>
      <c r="J18" s="969">
        <f t="shared" si="0"/>
        <v>13.77</v>
      </c>
      <c r="K18" s="1488">
        <f t="shared" si="1"/>
        <v>12.92</v>
      </c>
      <c r="L18" s="986">
        <f t="shared" si="2"/>
        <v>6.996211220652869</v>
      </c>
      <c r="M18" s="971">
        <f t="shared" si="3"/>
        <v>13.083724221408348</v>
      </c>
      <c r="N18" s="968">
        <f t="shared" si="4"/>
        <v>20.079935442061217</v>
      </c>
      <c r="O18" s="1116">
        <v>15.77</v>
      </c>
      <c r="P18" s="1210"/>
      <c r="Q18" s="1210">
        <v>12</v>
      </c>
      <c r="R18" s="1210"/>
      <c r="S18" s="1473" t="s">
        <v>595</v>
      </c>
      <c r="T18" s="1474">
        <v>220</v>
      </c>
      <c r="U18" s="1475">
        <v>17.440000000000001</v>
      </c>
      <c r="V18" s="1475">
        <v>10.68</v>
      </c>
      <c r="W18" s="1475">
        <v>28.12</v>
      </c>
      <c r="X18" s="1475">
        <v>0</v>
      </c>
      <c r="Y18" s="1475">
        <v>11.91</v>
      </c>
      <c r="Z18" s="1476">
        <v>10.68</v>
      </c>
      <c r="AA18" s="1458"/>
      <c r="AB18" s="1458"/>
      <c r="AC18" s="1477">
        <v>15.77</v>
      </c>
      <c r="AD18" s="1210"/>
      <c r="AE18" s="1210"/>
      <c r="AF18" s="1210"/>
      <c r="AG18" s="1210"/>
      <c r="AH18" s="1210"/>
      <c r="AI18" s="1210"/>
      <c r="AJ18" s="1210"/>
      <c r="AK18" s="1210"/>
      <c r="AL18" s="1210"/>
      <c r="AM18" s="1210"/>
      <c r="AN18" s="1210"/>
    </row>
    <row r="19" spans="1:40" ht="17.399999999999999" customHeight="1">
      <c r="A19" s="973" t="s">
        <v>255</v>
      </c>
      <c r="B19" s="972">
        <v>220</v>
      </c>
      <c r="C19" s="971">
        <v>19.010000000000002</v>
      </c>
      <c r="D19" s="971">
        <v>13.77</v>
      </c>
      <c r="E19" s="971">
        <v>12.9</v>
      </c>
      <c r="F19" s="1081">
        <v>22.876999999999999</v>
      </c>
      <c r="G19" s="1082">
        <v>0</v>
      </c>
      <c r="H19" s="1674">
        <v>13</v>
      </c>
      <c r="I19" s="970">
        <f t="shared" si="0"/>
        <v>41.887</v>
      </c>
      <c r="J19" s="969">
        <f t="shared" si="0"/>
        <v>13.77</v>
      </c>
      <c r="K19" s="1488">
        <f t="shared" si="1"/>
        <v>12.9</v>
      </c>
      <c r="L19" s="986">
        <f t="shared" si="2"/>
        <v>6.9962112206528673</v>
      </c>
      <c r="M19" s="971">
        <f t="shared" si="3"/>
        <v>13.067576556029721</v>
      </c>
      <c r="N19" s="968">
        <f t="shared" si="4"/>
        <v>20.063787776682588</v>
      </c>
      <c r="O19" s="1116">
        <v>15.78</v>
      </c>
      <c r="P19" s="1210"/>
      <c r="Q19" s="1210">
        <v>13</v>
      </c>
      <c r="R19" s="1210"/>
      <c r="S19" s="1473" t="s">
        <v>255</v>
      </c>
      <c r="T19" s="1474">
        <v>220</v>
      </c>
      <c r="U19" s="1475">
        <v>17.440000000000001</v>
      </c>
      <c r="V19" s="1475">
        <v>10.68</v>
      </c>
      <c r="W19" s="1475">
        <v>28.12</v>
      </c>
      <c r="X19" s="1475">
        <v>0</v>
      </c>
      <c r="Y19" s="1475">
        <v>11.91</v>
      </c>
      <c r="Z19" s="1476">
        <v>10.7</v>
      </c>
      <c r="AA19" s="1458"/>
      <c r="AB19" s="1458"/>
      <c r="AC19" s="1477">
        <v>15.78</v>
      </c>
      <c r="AD19" s="1210"/>
      <c r="AE19" s="1210"/>
      <c r="AF19" s="1210"/>
      <c r="AG19" s="1210"/>
      <c r="AH19" s="1210"/>
      <c r="AI19" s="1210"/>
      <c r="AJ19" s="1210"/>
      <c r="AK19" s="1210"/>
      <c r="AL19" s="1210"/>
      <c r="AM19" s="1210"/>
      <c r="AN19" s="1210"/>
    </row>
    <row r="20" spans="1:40" ht="17.399999999999999" customHeight="1">
      <c r="A20" s="973" t="s">
        <v>875</v>
      </c>
      <c r="B20" s="972">
        <v>220</v>
      </c>
      <c r="C20" s="971">
        <v>19.010000000000002</v>
      </c>
      <c r="D20" s="971">
        <v>13.72</v>
      </c>
      <c r="E20" s="971">
        <v>12.86</v>
      </c>
      <c r="F20" s="1081">
        <v>22.876999999999999</v>
      </c>
      <c r="G20" s="1082">
        <v>0</v>
      </c>
      <c r="H20" s="1674">
        <v>14</v>
      </c>
      <c r="I20" s="970">
        <f t="shared" si="0"/>
        <v>41.887</v>
      </c>
      <c r="J20" s="969">
        <f t="shared" si="0"/>
        <v>13.72</v>
      </c>
      <c r="K20" s="1488">
        <f t="shared" si="1"/>
        <v>12.86</v>
      </c>
      <c r="L20" s="986">
        <f t="shared" si="2"/>
        <v>6.9962112206528673</v>
      </c>
      <c r="M20" s="971">
        <f t="shared" si="3"/>
        <v>13.025650388719036</v>
      </c>
      <c r="N20" s="968">
        <f t="shared" si="4"/>
        <v>20.021861609371904</v>
      </c>
      <c r="O20" s="1116">
        <v>15.73</v>
      </c>
      <c r="P20" s="1210"/>
      <c r="Q20" s="1210">
        <v>14</v>
      </c>
      <c r="R20" s="1210"/>
      <c r="S20" s="1473" t="s">
        <v>875</v>
      </c>
      <c r="T20" s="1474">
        <v>220</v>
      </c>
      <c r="U20" s="1475">
        <v>17.440000000000001</v>
      </c>
      <c r="V20" s="1475">
        <v>10.68</v>
      </c>
      <c r="W20" s="1475">
        <v>28.12</v>
      </c>
      <c r="X20" s="1475">
        <v>0</v>
      </c>
      <c r="Y20" s="1475">
        <v>11.84</v>
      </c>
      <c r="Z20" s="1476">
        <v>10.64</v>
      </c>
      <c r="AA20" s="1458"/>
      <c r="AB20" s="1458"/>
      <c r="AC20" s="1477">
        <v>15.72</v>
      </c>
      <c r="AD20" s="1210"/>
      <c r="AE20" s="1210"/>
      <c r="AF20" s="1210"/>
      <c r="AG20" s="1210"/>
      <c r="AH20" s="1210"/>
      <c r="AI20" s="1210"/>
      <c r="AJ20" s="1210"/>
      <c r="AK20" s="1210"/>
      <c r="AL20" s="1210"/>
      <c r="AM20" s="1210"/>
      <c r="AN20" s="1210"/>
    </row>
    <row r="21" spans="1:40" ht="17.399999999999999" customHeight="1">
      <c r="A21" s="973" t="s">
        <v>875</v>
      </c>
      <c r="B21" s="972">
        <v>138</v>
      </c>
      <c r="C21" s="971">
        <v>19.010000000000002</v>
      </c>
      <c r="D21" s="971">
        <v>13.76</v>
      </c>
      <c r="E21" s="971">
        <v>12.89</v>
      </c>
      <c r="F21" s="1081">
        <v>22.876999999999999</v>
      </c>
      <c r="G21" s="1082">
        <v>0</v>
      </c>
      <c r="H21" s="1674">
        <v>15</v>
      </c>
      <c r="I21" s="970">
        <f t="shared" si="0"/>
        <v>41.887</v>
      </c>
      <c r="J21" s="969">
        <f t="shared" si="0"/>
        <v>13.76</v>
      </c>
      <c r="K21" s="1488">
        <f t="shared" si="1"/>
        <v>12.89</v>
      </c>
      <c r="L21" s="986">
        <f t="shared" si="2"/>
        <v>6.9962112206528673</v>
      </c>
      <c r="M21" s="971">
        <f t="shared" si="3"/>
        <v>13.057576556029723</v>
      </c>
      <c r="N21" s="968">
        <f t="shared" si="4"/>
        <v>20.05378777668259</v>
      </c>
      <c r="O21" s="1116">
        <v>15.74</v>
      </c>
      <c r="P21" s="1210"/>
      <c r="Q21" s="1210">
        <v>15</v>
      </c>
      <c r="R21" s="1210"/>
      <c r="S21" s="1473" t="s">
        <v>875</v>
      </c>
      <c r="T21" s="1474">
        <v>138</v>
      </c>
      <c r="U21" s="1475">
        <v>17.440000000000001</v>
      </c>
      <c r="V21" s="1475">
        <v>10.68</v>
      </c>
      <c r="W21" s="1475">
        <v>28.12</v>
      </c>
      <c r="X21" s="1475">
        <v>0</v>
      </c>
      <c r="Y21" s="1475">
        <v>11.88</v>
      </c>
      <c r="Z21" s="1476">
        <v>10.66</v>
      </c>
      <c r="AA21" s="1458"/>
      <c r="AB21" s="1458"/>
      <c r="AC21" s="1477">
        <v>15.74</v>
      </c>
      <c r="AD21" s="1210"/>
      <c r="AE21" s="1210"/>
      <c r="AF21" s="1210"/>
      <c r="AG21" s="1210"/>
      <c r="AH21" s="1210"/>
      <c r="AI21" s="1210"/>
      <c r="AJ21" s="1210"/>
      <c r="AK21" s="1210"/>
      <c r="AL21" s="1210"/>
      <c r="AM21" s="1210"/>
      <c r="AN21" s="1210"/>
    </row>
    <row r="22" spans="1:40" ht="17.399999999999999" customHeight="1">
      <c r="A22" s="973" t="s">
        <v>995</v>
      </c>
      <c r="B22" s="972">
        <v>220</v>
      </c>
      <c r="C22" s="971">
        <v>19.010000000000002</v>
      </c>
      <c r="D22" s="971">
        <v>13.67</v>
      </c>
      <c r="E22" s="971">
        <v>12.81</v>
      </c>
      <c r="F22" s="1081">
        <v>22.876999999999999</v>
      </c>
      <c r="G22" s="1082">
        <v>0</v>
      </c>
      <c r="H22" s="1674">
        <v>16</v>
      </c>
      <c r="I22" s="970">
        <f t="shared" si="0"/>
        <v>41.887</v>
      </c>
      <c r="J22" s="969">
        <f t="shared" si="0"/>
        <v>13.67</v>
      </c>
      <c r="K22" s="1488">
        <f t="shared" si="1"/>
        <v>12.81</v>
      </c>
      <c r="L22" s="986">
        <f t="shared" si="2"/>
        <v>6.9962112206528673</v>
      </c>
      <c r="M22" s="971">
        <f t="shared" si="3"/>
        <v>12.975650388719036</v>
      </c>
      <c r="N22" s="968">
        <f t="shared" si="4"/>
        <v>19.971861609371903</v>
      </c>
      <c r="O22" s="1116">
        <v>15.65</v>
      </c>
      <c r="P22" s="1210"/>
      <c r="Q22" s="1210">
        <v>16</v>
      </c>
      <c r="R22" s="1210"/>
      <c r="S22" s="1473" t="s">
        <v>995</v>
      </c>
      <c r="T22" s="1474">
        <v>220</v>
      </c>
      <c r="U22" s="1475">
        <v>17.440000000000001</v>
      </c>
      <c r="V22" s="1475">
        <v>10.68</v>
      </c>
      <c r="W22" s="1475">
        <v>28.12</v>
      </c>
      <c r="X22" s="1475">
        <v>0</v>
      </c>
      <c r="Y22" s="1475">
        <v>11.75</v>
      </c>
      <c r="Z22" s="1476">
        <v>10.57</v>
      </c>
      <c r="AA22" s="1458"/>
      <c r="AB22" s="1458"/>
      <c r="AC22" s="1477">
        <v>15.65</v>
      </c>
      <c r="AD22" s="1210"/>
      <c r="AE22" s="1210"/>
      <c r="AF22" s="1210"/>
      <c r="AG22" s="1210"/>
      <c r="AH22" s="1210"/>
      <c r="AI22" s="1210"/>
      <c r="AJ22" s="1210"/>
      <c r="AK22" s="1210"/>
      <c r="AL22" s="1210"/>
      <c r="AM22" s="1210"/>
      <c r="AN22" s="1210"/>
    </row>
    <row r="23" spans="1:40" ht="17.399999999999999" customHeight="1">
      <c r="A23" s="973" t="s">
        <v>995</v>
      </c>
      <c r="B23" s="972">
        <v>138</v>
      </c>
      <c r="C23" s="971">
        <v>19.010000000000002</v>
      </c>
      <c r="D23" s="971">
        <v>13.67</v>
      </c>
      <c r="E23" s="971">
        <v>12.81</v>
      </c>
      <c r="F23" s="1081">
        <v>22.876999999999999</v>
      </c>
      <c r="G23" s="1082">
        <v>0</v>
      </c>
      <c r="H23" s="1674">
        <v>17</v>
      </c>
      <c r="I23" s="970">
        <f t="shared" si="0"/>
        <v>41.887</v>
      </c>
      <c r="J23" s="969">
        <f t="shared" si="0"/>
        <v>13.67</v>
      </c>
      <c r="K23" s="1488">
        <f t="shared" si="1"/>
        <v>12.81</v>
      </c>
      <c r="L23" s="986">
        <f t="shared" si="2"/>
        <v>6.9962112206528673</v>
      </c>
      <c r="M23" s="971">
        <f t="shared" si="3"/>
        <v>12.975650388719036</v>
      </c>
      <c r="N23" s="968">
        <f t="shared" si="4"/>
        <v>19.971861609371903</v>
      </c>
      <c r="O23" s="1116">
        <v>15.64</v>
      </c>
      <c r="P23" s="1210"/>
      <c r="Q23" s="1210">
        <v>17</v>
      </c>
      <c r="R23" s="1210"/>
      <c r="S23" s="1473" t="s">
        <v>995</v>
      </c>
      <c r="T23" s="1474">
        <v>138</v>
      </c>
      <c r="U23" s="1475">
        <v>17.440000000000001</v>
      </c>
      <c r="V23" s="1475">
        <v>10.68</v>
      </c>
      <c r="W23" s="1475">
        <v>28.12</v>
      </c>
      <c r="X23" s="1475">
        <v>0</v>
      </c>
      <c r="Y23" s="1475">
        <v>11.74</v>
      </c>
      <c r="Z23" s="1476">
        <v>10.57</v>
      </c>
      <c r="AA23" s="1458"/>
      <c r="AB23" s="1458"/>
      <c r="AC23" s="1477">
        <v>15.64</v>
      </c>
      <c r="AD23" s="1210"/>
      <c r="AE23" s="1210"/>
      <c r="AF23" s="1210"/>
      <c r="AG23" s="1210"/>
      <c r="AH23" s="1210"/>
      <c r="AI23" s="1210"/>
      <c r="AJ23" s="1210"/>
      <c r="AK23" s="1210"/>
      <c r="AL23" s="1210"/>
      <c r="AM23" s="1210"/>
      <c r="AN23" s="1210"/>
    </row>
    <row r="24" spans="1:40" ht="17.399999999999999" customHeight="1">
      <c r="A24" s="973" t="s">
        <v>994</v>
      </c>
      <c r="B24" s="972">
        <v>138</v>
      </c>
      <c r="C24" s="971">
        <v>19.010000000000002</v>
      </c>
      <c r="D24" s="971">
        <v>13.65</v>
      </c>
      <c r="E24" s="971">
        <v>12.81</v>
      </c>
      <c r="F24" s="1081">
        <v>22.876999999999999</v>
      </c>
      <c r="G24" s="1082">
        <v>0</v>
      </c>
      <c r="H24" s="1674">
        <v>18</v>
      </c>
      <c r="I24" s="970">
        <f t="shared" si="0"/>
        <v>41.887</v>
      </c>
      <c r="J24" s="969">
        <f t="shared" si="0"/>
        <v>13.65</v>
      </c>
      <c r="K24" s="1488">
        <f t="shared" si="1"/>
        <v>12.81</v>
      </c>
      <c r="L24" s="986">
        <f t="shared" si="2"/>
        <v>6.9962112206528708</v>
      </c>
      <c r="M24" s="971">
        <f t="shared" si="3"/>
        <v>12.971798054097661</v>
      </c>
      <c r="N24" s="968">
        <f t="shared" si="4"/>
        <v>19.968009274750532</v>
      </c>
      <c r="O24" s="1116">
        <v>15.65</v>
      </c>
      <c r="P24" s="1210"/>
      <c r="Q24" s="1210">
        <v>18</v>
      </c>
      <c r="R24" s="1210"/>
      <c r="S24" s="1473" t="s">
        <v>994</v>
      </c>
      <c r="T24" s="1474">
        <v>138</v>
      </c>
      <c r="U24" s="1475">
        <v>17.440000000000001</v>
      </c>
      <c r="V24" s="1475">
        <v>10.68</v>
      </c>
      <c r="W24" s="1475">
        <v>28.12</v>
      </c>
      <c r="X24" s="1475">
        <v>0</v>
      </c>
      <c r="Y24" s="1475">
        <v>11.74</v>
      </c>
      <c r="Z24" s="1476">
        <v>10.58</v>
      </c>
      <c r="AA24" s="1458"/>
      <c r="AB24" s="1458"/>
      <c r="AC24" s="1477">
        <v>15.65</v>
      </c>
      <c r="AD24" s="1210"/>
      <c r="AE24" s="1210"/>
      <c r="AF24" s="1210"/>
      <c r="AG24" s="1210"/>
      <c r="AH24" s="1210"/>
      <c r="AI24" s="1210"/>
      <c r="AJ24" s="1210"/>
      <c r="AK24" s="1210"/>
      <c r="AL24" s="1210"/>
      <c r="AM24" s="1210"/>
      <c r="AN24" s="1210"/>
    </row>
    <row r="25" spans="1:40" ht="17.399999999999999" customHeight="1">
      <c r="A25" s="973" t="s">
        <v>256</v>
      </c>
      <c r="B25" s="972">
        <v>220</v>
      </c>
      <c r="C25" s="971">
        <v>19.010000000000002</v>
      </c>
      <c r="D25" s="971">
        <v>13.63</v>
      </c>
      <c r="E25" s="971">
        <v>12.78</v>
      </c>
      <c r="F25" s="1081">
        <v>22.876999999999999</v>
      </c>
      <c r="G25" s="1082">
        <v>0</v>
      </c>
      <c r="H25" s="1674">
        <v>19</v>
      </c>
      <c r="I25" s="970">
        <f t="shared" si="0"/>
        <v>41.887</v>
      </c>
      <c r="J25" s="969">
        <f t="shared" si="0"/>
        <v>13.63</v>
      </c>
      <c r="K25" s="1488">
        <f t="shared" si="1"/>
        <v>12.78</v>
      </c>
      <c r="L25" s="986">
        <f t="shared" si="2"/>
        <v>6.996211220652869</v>
      </c>
      <c r="M25" s="971">
        <f t="shared" si="3"/>
        <v>12.943724221408347</v>
      </c>
      <c r="N25" s="968">
        <f t="shared" si="4"/>
        <v>19.939935442061216</v>
      </c>
      <c r="O25" s="1116">
        <v>15.6</v>
      </c>
      <c r="P25" s="1210"/>
      <c r="Q25" s="1210">
        <v>19</v>
      </c>
      <c r="R25" s="1210"/>
      <c r="S25" s="1473" t="s">
        <v>256</v>
      </c>
      <c r="T25" s="1474">
        <v>220</v>
      </c>
      <c r="U25" s="1475">
        <v>17.440000000000001</v>
      </c>
      <c r="V25" s="1475">
        <v>10.68</v>
      </c>
      <c r="W25" s="1475">
        <v>28.12</v>
      </c>
      <c r="X25" s="1475">
        <v>0</v>
      </c>
      <c r="Y25" s="1475">
        <v>11.7</v>
      </c>
      <c r="Z25" s="1476">
        <v>10.52</v>
      </c>
      <c r="AA25" s="1458"/>
      <c r="AB25" s="1458"/>
      <c r="AC25" s="1477">
        <v>15.6</v>
      </c>
      <c r="AD25" s="1210"/>
      <c r="AE25" s="1210"/>
      <c r="AF25" s="1210"/>
      <c r="AG25" s="1210"/>
      <c r="AH25" s="1210"/>
      <c r="AI25" s="1210"/>
      <c r="AJ25" s="1210"/>
      <c r="AK25" s="1210"/>
      <c r="AL25" s="1210"/>
      <c r="AM25" s="1210"/>
      <c r="AN25" s="1210"/>
    </row>
    <row r="26" spans="1:40" ht="17.399999999999999" customHeight="1">
      <c r="A26" s="973" t="s">
        <v>257</v>
      </c>
      <c r="B26" s="972">
        <v>220</v>
      </c>
      <c r="C26" s="971">
        <v>19.010000000000002</v>
      </c>
      <c r="D26" s="971">
        <v>13.56</v>
      </c>
      <c r="E26" s="971">
        <v>12.74</v>
      </c>
      <c r="F26" s="1081">
        <v>22.876999999999999</v>
      </c>
      <c r="G26" s="1082">
        <v>0</v>
      </c>
      <c r="H26" s="1674">
        <v>20</v>
      </c>
      <c r="I26" s="970">
        <f t="shared" si="0"/>
        <v>41.887</v>
      </c>
      <c r="J26" s="969">
        <f t="shared" si="0"/>
        <v>13.56</v>
      </c>
      <c r="K26" s="1488">
        <f t="shared" si="1"/>
        <v>12.74</v>
      </c>
      <c r="L26" s="986">
        <f t="shared" si="2"/>
        <v>6.9962112206528673</v>
      </c>
      <c r="M26" s="971">
        <f t="shared" si="3"/>
        <v>12.89794571947629</v>
      </c>
      <c r="N26" s="968">
        <f t="shared" si="4"/>
        <v>19.894156940129157</v>
      </c>
      <c r="O26" s="1116">
        <v>15.47</v>
      </c>
      <c r="P26" s="1210"/>
      <c r="Q26" s="1210">
        <v>20</v>
      </c>
      <c r="R26" s="1210"/>
      <c r="S26" s="1473" t="s">
        <v>257</v>
      </c>
      <c r="T26" s="1474">
        <v>220</v>
      </c>
      <c r="U26" s="1475">
        <v>17.440000000000001</v>
      </c>
      <c r="V26" s="1475">
        <v>10.68</v>
      </c>
      <c r="W26" s="1475">
        <v>28.12</v>
      </c>
      <c r="X26" s="1475">
        <v>0</v>
      </c>
      <c r="Y26" s="1475">
        <v>11.61</v>
      </c>
      <c r="Z26" s="1476">
        <v>10.39</v>
      </c>
      <c r="AA26" s="1458"/>
      <c r="AB26" s="1458"/>
      <c r="AC26" s="1477">
        <v>15.47</v>
      </c>
      <c r="AD26" s="1210"/>
      <c r="AE26" s="1210"/>
      <c r="AF26" s="1210"/>
      <c r="AG26" s="1210"/>
      <c r="AH26" s="1210"/>
      <c r="AI26" s="1210"/>
      <c r="AJ26" s="1210"/>
      <c r="AK26" s="1210"/>
      <c r="AL26" s="1210"/>
      <c r="AM26" s="1210"/>
      <c r="AN26" s="1210"/>
    </row>
    <row r="27" spans="1:40" ht="17.399999999999999" customHeight="1">
      <c r="A27" s="973" t="s">
        <v>1330</v>
      </c>
      <c r="B27" s="972">
        <v>220</v>
      </c>
      <c r="C27" s="971">
        <v>19.010000000000002</v>
      </c>
      <c r="D27" s="971">
        <v>13.55</v>
      </c>
      <c r="E27" s="971">
        <v>12.72</v>
      </c>
      <c r="F27" s="1081">
        <v>22.876999999999999</v>
      </c>
      <c r="G27" s="1082">
        <v>0</v>
      </c>
      <c r="H27" s="1674">
        <v>21</v>
      </c>
      <c r="I27" s="970">
        <f t="shared" si="0"/>
        <v>41.887</v>
      </c>
      <c r="J27" s="969">
        <f t="shared" si="0"/>
        <v>13.55</v>
      </c>
      <c r="K27" s="1488">
        <f t="shared" si="1"/>
        <v>12.72</v>
      </c>
      <c r="L27" s="986">
        <f t="shared" si="2"/>
        <v>6.9962112206528708</v>
      </c>
      <c r="M27" s="971">
        <f t="shared" si="3"/>
        <v>12.879871886786976</v>
      </c>
      <c r="N27" s="968">
        <f t="shared" si="4"/>
        <v>19.876083107439847</v>
      </c>
      <c r="O27" s="1116">
        <v>15.46</v>
      </c>
      <c r="P27" s="1210"/>
      <c r="Q27" s="1210">
        <v>21</v>
      </c>
      <c r="R27" s="1210"/>
      <c r="S27" s="1473" t="s">
        <v>258</v>
      </c>
      <c r="T27" s="1474">
        <v>220</v>
      </c>
      <c r="U27" s="1475">
        <v>17.440000000000001</v>
      </c>
      <c r="V27" s="1475">
        <v>10.68</v>
      </c>
      <c r="W27" s="1475">
        <v>28.12</v>
      </c>
      <c r="X27" s="1475">
        <v>0</v>
      </c>
      <c r="Y27" s="1475">
        <v>11.75</v>
      </c>
      <c r="Z27" s="1476">
        <v>10.42</v>
      </c>
      <c r="AA27" s="1458"/>
      <c r="AB27" s="1458"/>
      <c r="AC27" s="1477">
        <v>15.52</v>
      </c>
      <c r="AD27" s="1210"/>
      <c r="AE27" s="1210"/>
      <c r="AF27" s="1210"/>
      <c r="AG27" s="1210"/>
      <c r="AH27" s="1210"/>
      <c r="AI27" s="1210"/>
      <c r="AJ27" s="1210"/>
      <c r="AK27" s="1210"/>
      <c r="AL27" s="1210"/>
      <c r="AM27" s="1210"/>
      <c r="AN27" s="1210"/>
    </row>
    <row r="28" spans="1:40" ht="17.399999999999999" customHeight="1">
      <c r="A28" s="973" t="s">
        <v>258</v>
      </c>
      <c r="B28" s="972">
        <v>220</v>
      </c>
      <c r="C28" s="971">
        <v>19.010000000000002</v>
      </c>
      <c r="D28" s="971">
        <v>13.56</v>
      </c>
      <c r="E28" s="971">
        <v>12.76</v>
      </c>
      <c r="F28" s="1081">
        <v>22.876999999999999</v>
      </c>
      <c r="G28" s="1082">
        <v>0</v>
      </c>
      <c r="H28" s="1674">
        <v>22</v>
      </c>
      <c r="I28" s="970">
        <f t="shared" si="0"/>
        <v>41.887</v>
      </c>
      <c r="J28" s="969">
        <f t="shared" si="0"/>
        <v>13.56</v>
      </c>
      <c r="K28" s="1488">
        <f t="shared" si="1"/>
        <v>12.76</v>
      </c>
      <c r="L28" s="986">
        <f t="shared" si="2"/>
        <v>6.9962112206528673</v>
      </c>
      <c r="M28" s="971">
        <f t="shared" si="3"/>
        <v>12.914093384854915</v>
      </c>
      <c r="N28" s="968">
        <f t="shared" si="4"/>
        <v>19.910304605507783</v>
      </c>
      <c r="O28" s="1116">
        <v>15.53</v>
      </c>
      <c r="P28" s="1210"/>
      <c r="Q28" s="1210">
        <v>22</v>
      </c>
      <c r="R28" s="1210"/>
      <c r="S28" s="1473" t="s">
        <v>1290</v>
      </c>
      <c r="T28" s="1474">
        <v>220</v>
      </c>
      <c r="U28" s="1475">
        <v>17.440000000000001</v>
      </c>
      <c r="V28" s="1475">
        <v>10.68</v>
      </c>
      <c r="W28" s="1475">
        <v>28.12</v>
      </c>
      <c r="X28" s="1475">
        <v>0</v>
      </c>
      <c r="Y28" s="1475">
        <v>11.86</v>
      </c>
      <c r="Z28" s="1476">
        <v>10.45</v>
      </c>
      <c r="AA28" s="1458"/>
      <c r="AB28" s="1458"/>
      <c r="AC28" s="1477">
        <v>15.57</v>
      </c>
      <c r="AD28" s="1210"/>
      <c r="AE28" s="1210"/>
      <c r="AF28" s="1210"/>
      <c r="AG28" s="1210"/>
      <c r="AH28" s="1210"/>
      <c r="AI28" s="1210"/>
      <c r="AJ28" s="1210"/>
      <c r="AK28" s="1210"/>
      <c r="AL28" s="1210"/>
      <c r="AM28" s="1210"/>
      <c r="AN28" s="1210"/>
    </row>
    <row r="29" spans="1:40" ht="17.399999999999999" customHeight="1">
      <c r="A29" s="973" t="s">
        <v>1290</v>
      </c>
      <c r="B29" s="972">
        <v>220</v>
      </c>
      <c r="C29" s="971">
        <v>19.010000000000002</v>
      </c>
      <c r="D29" s="971">
        <v>13.54</v>
      </c>
      <c r="E29" s="971">
        <v>12.8</v>
      </c>
      <c r="F29" s="1081">
        <v>22.876999999999999</v>
      </c>
      <c r="G29" s="1082">
        <v>0</v>
      </c>
      <c r="H29" s="1674">
        <v>23</v>
      </c>
      <c r="I29" s="970">
        <f t="shared" si="0"/>
        <v>41.887</v>
      </c>
      <c r="J29" s="969">
        <f t="shared" si="0"/>
        <v>13.54</v>
      </c>
      <c r="K29" s="1488">
        <f t="shared" si="1"/>
        <v>12.8</v>
      </c>
      <c r="L29" s="986">
        <f t="shared" si="2"/>
        <v>6.9962112206528708</v>
      </c>
      <c r="M29" s="971">
        <f t="shared" si="3"/>
        <v>12.942536380990799</v>
      </c>
      <c r="N29" s="968">
        <f t="shared" si="4"/>
        <v>19.938747601643669</v>
      </c>
      <c r="O29" s="1116">
        <v>15.57</v>
      </c>
      <c r="P29" s="1210"/>
      <c r="Q29" s="1210">
        <v>23</v>
      </c>
      <c r="R29" s="1210"/>
      <c r="S29" s="1473" t="s">
        <v>259</v>
      </c>
      <c r="T29" s="1474">
        <v>220</v>
      </c>
      <c r="U29" s="1475">
        <v>17.440000000000001</v>
      </c>
      <c r="V29" s="1475">
        <v>10.68</v>
      </c>
      <c r="W29" s="1475">
        <v>28.12</v>
      </c>
      <c r="X29" s="1475">
        <v>0</v>
      </c>
      <c r="Y29" s="1475">
        <v>10.94</v>
      </c>
      <c r="Z29" s="1476">
        <v>10.18</v>
      </c>
      <c r="AA29" s="1458"/>
      <c r="AB29" s="1458"/>
      <c r="AC29" s="1477">
        <v>15.18</v>
      </c>
      <c r="AD29" s="1210"/>
      <c r="AE29" s="1210"/>
      <c r="AF29" s="1210"/>
      <c r="AG29" s="1210"/>
      <c r="AH29" s="1210"/>
      <c r="AI29" s="1210"/>
      <c r="AJ29" s="1210"/>
      <c r="AK29" s="1210"/>
      <c r="AL29" s="1210"/>
      <c r="AM29" s="1210"/>
      <c r="AN29" s="1210"/>
    </row>
    <row r="30" spans="1:40" ht="17.399999999999999" customHeight="1">
      <c r="A30" s="973" t="s">
        <v>259</v>
      </c>
      <c r="B30" s="972">
        <v>220</v>
      </c>
      <c r="C30" s="971">
        <v>19.010000000000002</v>
      </c>
      <c r="D30" s="971">
        <v>13.55</v>
      </c>
      <c r="E30" s="971">
        <v>12.72</v>
      </c>
      <c r="F30" s="1081">
        <v>22.876999999999999</v>
      </c>
      <c r="G30" s="1082">
        <v>0</v>
      </c>
      <c r="H30" s="1674">
        <v>24</v>
      </c>
      <c r="I30" s="970">
        <f t="shared" si="0"/>
        <v>41.887</v>
      </c>
      <c r="J30" s="969">
        <f t="shared" si="0"/>
        <v>13.55</v>
      </c>
      <c r="K30" s="1488">
        <f t="shared" si="1"/>
        <v>12.72</v>
      </c>
      <c r="L30" s="986">
        <f t="shared" si="2"/>
        <v>6.9962112206528708</v>
      </c>
      <c r="M30" s="971">
        <f t="shared" si="3"/>
        <v>12.879871886786976</v>
      </c>
      <c r="N30" s="968">
        <f t="shared" si="4"/>
        <v>19.876083107439847</v>
      </c>
      <c r="O30" s="1116">
        <v>15.17</v>
      </c>
      <c r="P30" s="1210"/>
      <c r="Q30" s="1210">
        <v>24</v>
      </c>
      <c r="R30" s="1210"/>
      <c r="S30" s="1473" t="s">
        <v>876</v>
      </c>
      <c r="T30" s="1474">
        <v>220</v>
      </c>
      <c r="U30" s="1475">
        <v>17.440000000000001</v>
      </c>
      <c r="V30" s="1475">
        <v>10.68</v>
      </c>
      <c r="W30" s="1475">
        <v>28.12</v>
      </c>
      <c r="X30" s="1475">
        <v>0</v>
      </c>
      <c r="Y30" s="1475">
        <v>10.69</v>
      </c>
      <c r="Z30" s="1476">
        <v>10.06</v>
      </c>
      <c r="AA30" s="1458"/>
      <c r="AB30" s="1458"/>
      <c r="AC30" s="1477">
        <v>15.03</v>
      </c>
      <c r="AD30" s="1210"/>
      <c r="AE30" s="1210"/>
      <c r="AF30" s="1210"/>
      <c r="AG30" s="1210"/>
      <c r="AH30" s="1210"/>
      <c r="AI30" s="1210"/>
      <c r="AJ30" s="1210"/>
      <c r="AK30" s="1210"/>
      <c r="AL30" s="1210"/>
      <c r="AM30" s="1210"/>
      <c r="AN30" s="1210"/>
    </row>
    <row r="31" spans="1:40" ht="17.399999999999999" customHeight="1">
      <c r="A31" s="973" t="s">
        <v>876</v>
      </c>
      <c r="B31" s="972">
        <v>220</v>
      </c>
      <c r="C31" s="971">
        <v>19.010000000000002</v>
      </c>
      <c r="D31" s="971">
        <v>13.45</v>
      </c>
      <c r="E31" s="971">
        <v>12.65</v>
      </c>
      <c r="F31" s="1081">
        <v>22.876999999999999</v>
      </c>
      <c r="G31" s="1082">
        <v>0</v>
      </c>
      <c r="H31" s="1674">
        <v>25</v>
      </c>
      <c r="I31" s="970">
        <f t="shared" si="0"/>
        <v>41.887</v>
      </c>
      <c r="J31" s="969">
        <f t="shared" si="0"/>
        <v>13.45</v>
      </c>
      <c r="K31" s="1488">
        <f t="shared" si="1"/>
        <v>12.65</v>
      </c>
      <c r="L31" s="986">
        <f t="shared" si="2"/>
        <v>6.9962112206528708</v>
      </c>
      <c r="M31" s="971">
        <f t="shared" si="3"/>
        <v>12.804093384854916</v>
      </c>
      <c r="N31" s="968">
        <f t="shared" si="4"/>
        <v>19.800304605507787</v>
      </c>
      <c r="O31" s="1116">
        <v>15.03</v>
      </c>
      <c r="P31" s="1210"/>
      <c r="Q31" s="1210">
        <v>25</v>
      </c>
      <c r="R31" s="1210"/>
      <c r="S31" s="1473" t="s">
        <v>260</v>
      </c>
      <c r="T31" s="1474">
        <v>220</v>
      </c>
      <c r="U31" s="1475">
        <v>17.440000000000001</v>
      </c>
      <c r="V31" s="1475">
        <v>10.68</v>
      </c>
      <c r="W31" s="1475">
        <v>28.12</v>
      </c>
      <c r="X31" s="1475">
        <v>0</v>
      </c>
      <c r="Y31" s="1475">
        <v>11.14</v>
      </c>
      <c r="Z31" s="1476">
        <v>10.28</v>
      </c>
      <c r="AA31" s="1458"/>
      <c r="AB31" s="1458"/>
      <c r="AC31" s="1477">
        <v>15.3</v>
      </c>
      <c r="AD31" s="1210"/>
      <c r="AE31" s="1210"/>
      <c r="AF31" s="1210"/>
      <c r="AG31" s="1210"/>
      <c r="AH31" s="1210"/>
      <c r="AI31" s="1210"/>
      <c r="AJ31" s="1210"/>
      <c r="AK31" s="1210"/>
      <c r="AL31" s="1210"/>
      <c r="AM31" s="1210"/>
      <c r="AN31" s="1210"/>
    </row>
    <row r="32" spans="1:40" ht="17.399999999999999" customHeight="1">
      <c r="A32" s="973" t="s">
        <v>260</v>
      </c>
      <c r="B32" s="972">
        <v>220</v>
      </c>
      <c r="C32" s="971">
        <v>19.010000000000002</v>
      </c>
      <c r="D32" s="971">
        <v>13.57</v>
      </c>
      <c r="E32" s="971">
        <v>12.76</v>
      </c>
      <c r="F32" s="1081">
        <v>22.876999999999999</v>
      </c>
      <c r="G32" s="1082">
        <v>0</v>
      </c>
      <c r="H32" s="1674">
        <v>26</v>
      </c>
      <c r="I32" s="970">
        <f t="shared" si="0"/>
        <v>41.887</v>
      </c>
      <c r="J32" s="969">
        <f t="shared" si="0"/>
        <v>13.57</v>
      </c>
      <c r="K32" s="1488">
        <f t="shared" si="1"/>
        <v>12.76</v>
      </c>
      <c r="L32" s="986">
        <f t="shared" si="2"/>
        <v>6.996211220652869</v>
      </c>
      <c r="M32" s="971">
        <f t="shared" si="3"/>
        <v>12.916019552165602</v>
      </c>
      <c r="N32" s="968">
        <f t="shared" si="4"/>
        <v>19.912230772818472</v>
      </c>
      <c r="O32" s="1116">
        <v>15.3</v>
      </c>
      <c r="P32" s="1210"/>
      <c r="Q32" s="1210">
        <v>26</v>
      </c>
      <c r="R32" s="1210"/>
      <c r="S32" s="1473" t="s">
        <v>261</v>
      </c>
      <c r="T32" s="1474">
        <v>220</v>
      </c>
      <c r="U32" s="1475">
        <v>17.440000000000001</v>
      </c>
      <c r="V32" s="1475">
        <v>10.68</v>
      </c>
      <c r="W32" s="1475">
        <v>28.12</v>
      </c>
      <c r="X32" s="1475">
        <v>0</v>
      </c>
      <c r="Y32" s="1475">
        <v>11.21</v>
      </c>
      <c r="Z32" s="1476">
        <v>10.32</v>
      </c>
      <c r="AA32" s="1458"/>
      <c r="AB32" s="1458"/>
      <c r="AC32" s="1477">
        <v>15.34</v>
      </c>
      <c r="AD32" s="1210"/>
      <c r="AE32" s="1210"/>
      <c r="AF32" s="1210"/>
      <c r="AG32" s="1210"/>
      <c r="AH32" s="1210"/>
      <c r="AI32" s="1210"/>
      <c r="AJ32" s="1210"/>
      <c r="AK32" s="1210"/>
      <c r="AL32" s="1210"/>
      <c r="AM32" s="1210"/>
      <c r="AN32" s="1210"/>
    </row>
    <row r="33" spans="1:40" ht="17.399999999999999" customHeight="1">
      <c r="A33" s="973" t="s">
        <v>261</v>
      </c>
      <c r="B33" s="972">
        <v>220</v>
      </c>
      <c r="C33" s="971">
        <v>19.010000000000002</v>
      </c>
      <c r="D33" s="971">
        <v>13.62</v>
      </c>
      <c r="E33" s="971">
        <v>12.8</v>
      </c>
      <c r="F33" s="1081">
        <v>22.876999999999999</v>
      </c>
      <c r="G33" s="1082">
        <v>0</v>
      </c>
      <c r="H33" s="1674">
        <v>27</v>
      </c>
      <c r="I33" s="970">
        <f t="shared" si="0"/>
        <v>41.887</v>
      </c>
      <c r="J33" s="969">
        <f t="shared" si="0"/>
        <v>13.62</v>
      </c>
      <c r="K33" s="1488">
        <f t="shared" si="1"/>
        <v>12.8</v>
      </c>
      <c r="L33" s="986">
        <f t="shared" si="2"/>
        <v>6.9962112206528708</v>
      </c>
      <c r="M33" s="971">
        <f t="shared" si="3"/>
        <v>12.957945719476289</v>
      </c>
      <c r="N33" s="968">
        <f t="shared" si="4"/>
        <v>19.95415694012916</v>
      </c>
      <c r="O33" s="1116">
        <v>15.34</v>
      </c>
      <c r="P33" s="1210"/>
      <c r="Q33" s="1210">
        <v>27</v>
      </c>
      <c r="R33" s="1210"/>
      <c r="S33" s="1473" t="s">
        <v>262</v>
      </c>
      <c r="T33" s="1474">
        <v>220</v>
      </c>
      <c r="U33" s="1475">
        <v>17.440000000000001</v>
      </c>
      <c r="V33" s="1475">
        <v>10.68</v>
      </c>
      <c r="W33" s="1475">
        <v>28.12</v>
      </c>
      <c r="X33" s="1475">
        <v>0</v>
      </c>
      <c r="Y33" s="1475">
        <v>11.44</v>
      </c>
      <c r="Z33" s="1476">
        <v>10.42</v>
      </c>
      <c r="AA33" s="1458"/>
      <c r="AB33" s="1458"/>
      <c r="AC33" s="1477">
        <v>15.47</v>
      </c>
      <c r="AD33" s="1210"/>
      <c r="AE33" s="1210"/>
      <c r="AF33" s="1210"/>
      <c r="AG33" s="1210"/>
      <c r="AH33" s="1210"/>
      <c r="AI33" s="1210"/>
      <c r="AJ33" s="1210"/>
      <c r="AK33" s="1210"/>
      <c r="AL33" s="1210"/>
      <c r="AM33" s="1210"/>
      <c r="AN33" s="1210"/>
    </row>
    <row r="34" spans="1:40" ht="17.399999999999999" customHeight="1">
      <c r="A34" s="973" t="s">
        <v>262</v>
      </c>
      <c r="B34" s="972">
        <v>220</v>
      </c>
      <c r="C34" s="971">
        <v>19.010000000000002</v>
      </c>
      <c r="D34" s="971">
        <v>13.7</v>
      </c>
      <c r="E34" s="971">
        <v>12.83</v>
      </c>
      <c r="F34" s="1081">
        <v>22.876999999999999</v>
      </c>
      <c r="G34" s="1082">
        <v>0</v>
      </c>
      <c r="H34" s="1674">
        <v>28</v>
      </c>
      <c r="I34" s="970">
        <f t="shared" si="0"/>
        <v>41.887</v>
      </c>
      <c r="J34" s="969">
        <f t="shared" si="0"/>
        <v>13.7</v>
      </c>
      <c r="K34" s="1488">
        <f t="shared" si="1"/>
        <v>12.83</v>
      </c>
      <c r="L34" s="986">
        <f t="shared" si="2"/>
        <v>6.9962112206528673</v>
      </c>
      <c r="M34" s="971">
        <f t="shared" si="3"/>
        <v>12.997576556029721</v>
      </c>
      <c r="N34" s="968">
        <f t="shared" si="4"/>
        <v>19.993787776682588</v>
      </c>
      <c r="O34" s="1116">
        <v>15.46</v>
      </c>
      <c r="P34" s="1210"/>
      <c r="Q34" s="1210">
        <v>28</v>
      </c>
      <c r="R34" s="1210"/>
      <c r="S34" s="1473" t="s">
        <v>263</v>
      </c>
      <c r="T34" s="1474">
        <v>220</v>
      </c>
      <c r="U34" s="1475">
        <v>17.440000000000001</v>
      </c>
      <c r="V34" s="1475">
        <v>10.68</v>
      </c>
      <c r="W34" s="1475">
        <v>28.12</v>
      </c>
      <c r="X34" s="1475">
        <v>0</v>
      </c>
      <c r="Y34" s="1475">
        <v>11.33</v>
      </c>
      <c r="Z34" s="1476">
        <v>10.119999999999999</v>
      </c>
      <c r="AA34" s="1458"/>
      <c r="AB34" s="1458"/>
      <c r="AC34" s="1477">
        <v>15.2</v>
      </c>
      <c r="AD34" s="1210"/>
      <c r="AE34" s="1210"/>
      <c r="AF34" s="1210"/>
      <c r="AG34" s="1210"/>
      <c r="AH34" s="1210"/>
      <c r="AI34" s="1210"/>
      <c r="AJ34" s="1210"/>
      <c r="AK34" s="1210"/>
      <c r="AL34" s="1210"/>
      <c r="AM34" s="1210"/>
      <c r="AN34" s="1210"/>
    </row>
    <row r="35" spans="1:40" ht="17.399999999999999" customHeight="1">
      <c r="A35" s="973" t="s">
        <v>263</v>
      </c>
      <c r="B35" s="972">
        <v>220</v>
      </c>
      <c r="C35" s="971">
        <v>19.010000000000002</v>
      </c>
      <c r="D35" s="971">
        <v>13.21</v>
      </c>
      <c r="E35" s="971">
        <v>12.34</v>
      </c>
      <c r="F35" s="1081">
        <v>22.876999999999999</v>
      </c>
      <c r="G35" s="1082">
        <v>0</v>
      </c>
      <c r="H35" s="1674">
        <v>29</v>
      </c>
      <c r="I35" s="970">
        <f t="shared" si="0"/>
        <v>41.887</v>
      </c>
      <c r="J35" s="969">
        <f t="shared" si="0"/>
        <v>13.21</v>
      </c>
      <c r="K35" s="1488">
        <f t="shared" si="1"/>
        <v>12.34</v>
      </c>
      <c r="L35" s="986">
        <f t="shared" si="2"/>
        <v>6.9962112206528708</v>
      </c>
      <c r="M35" s="971">
        <f t="shared" si="3"/>
        <v>12.507576556029722</v>
      </c>
      <c r="N35" s="968">
        <f t="shared" si="4"/>
        <v>19.503787776682593</v>
      </c>
      <c r="O35" s="1116">
        <v>15.2</v>
      </c>
      <c r="P35" s="1210"/>
      <c r="Q35" s="1210">
        <v>29</v>
      </c>
      <c r="R35" s="1210"/>
      <c r="S35" s="1473" t="s">
        <v>264</v>
      </c>
      <c r="T35" s="1474">
        <v>220</v>
      </c>
      <c r="U35" s="1475">
        <v>17.440000000000001</v>
      </c>
      <c r="V35" s="1475">
        <v>10.68</v>
      </c>
      <c r="W35" s="1475">
        <v>28.12</v>
      </c>
      <c r="X35" s="1475">
        <v>0</v>
      </c>
      <c r="Y35" s="1475">
        <v>11.41</v>
      </c>
      <c r="Z35" s="1476">
        <v>10.199999999999999</v>
      </c>
      <c r="AA35" s="1458"/>
      <c r="AB35" s="1458"/>
      <c r="AC35" s="1477">
        <v>15.28</v>
      </c>
      <c r="AD35" s="1210"/>
      <c r="AE35" s="1210"/>
      <c r="AF35" s="1210"/>
      <c r="AG35" s="1210"/>
      <c r="AH35" s="1210"/>
      <c r="AI35" s="1210"/>
      <c r="AJ35" s="1210"/>
      <c r="AK35" s="1210"/>
      <c r="AL35" s="1210"/>
      <c r="AM35" s="1210"/>
      <c r="AN35" s="1210"/>
    </row>
    <row r="36" spans="1:40" ht="17.399999999999999" customHeight="1">
      <c r="A36" s="973" t="s">
        <v>264</v>
      </c>
      <c r="B36" s="972">
        <v>220</v>
      </c>
      <c r="C36" s="971">
        <v>19.010000000000002</v>
      </c>
      <c r="D36" s="971">
        <v>13.31</v>
      </c>
      <c r="E36" s="971">
        <v>12.44</v>
      </c>
      <c r="F36" s="1081">
        <v>22.876999999999999</v>
      </c>
      <c r="G36" s="1082">
        <v>0</v>
      </c>
      <c r="H36" s="1674">
        <v>30</v>
      </c>
      <c r="I36" s="970">
        <f t="shared" si="0"/>
        <v>41.887</v>
      </c>
      <c r="J36" s="969">
        <f t="shared" si="0"/>
        <v>13.31</v>
      </c>
      <c r="K36" s="1488">
        <f t="shared" si="1"/>
        <v>12.44</v>
      </c>
      <c r="L36" s="986">
        <f t="shared" si="2"/>
        <v>6.9962112206528708</v>
      </c>
      <c r="M36" s="971">
        <f t="shared" si="3"/>
        <v>12.60757655602972</v>
      </c>
      <c r="N36" s="968">
        <f t="shared" si="4"/>
        <v>19.603787776682591</v>
      </c>
      <c r="O36" s="1116">
        <v>15.27</v>
      </c>
      <c r="P36" s="1210"/>
      <c r="Q36" s="1210">
        <v>30</v>
      </c>
      <c r="R36" s="1210"/>
      <c r="S36" s="1473" t="s">
        <v>265</v>
      </c>
      <c r="T36" s="1474">
        <v>220</v>
      </c>
      <c r="U36" s="1475">
        <v>17.440000000000001</v>
      </c>
      <c r="V36" s="1475">
        <v>10.68</v>
      </c>
      <c r="W36" s="1475">
        <v>28.12</v>
      </c>
      <c r="X36" s="1475">
        <v>0</v>
      </c>
      <c r="Y36" s="1475">
        <v>11.64</v>
      </c>
      <c r="Z36" s="1476">
        <v>10.3</v>
      </c>
      <c r="AA36" s="1458"/>
      <c r="AB36" s="1458"/>
      <c r="AC36" s="1477">
        <v>15.41</v>
      </c>
      <c r="AD36" s="1210"/>
      <c r="AE36" s="1210"/>
      <c r="AF36" s="1210"/>
      <c r="AG36" s="1210"/>
      <c r="AH36" s="1210"/>
      <c r="AI36" s="1210"/>
      <c r="AJ36" s="1210"/>
      <c r="AK36" s="1210"/>
      <c r="AL36" s="1210"/>
      <c r="AM36" s="1210"/>
      <c r="AN36" s="1210"/>
    </row>
    <row r="37" spans="1:40" ht="17.399999999999999" customHeight="1">
      <c r="A37" s="973" t="s">
        <v>265</v>
      </c>
      <c r="B37" s="972">
        <v>220</v>
      </c>
      <c r="C37" s="971">
        <v>19.010000000000002</v>
      </c>
      <c r="D37" s="971">
        <v>13.5</v>
      </c>
      <c r="E37" s="971">
        <v>12.57</v>
      </c>
      <c r="F37" s="1081">
        <v>22.876999999999999</v>
      </c>
      <c r="G37" s="1082">
        <v>0</v>
      </c>
      <c r="H37" s="1674">
        <v>31</v>
      </c>
      <c r="I37" s="970">
        <f t="shared" si="0"/>
        <v>41.887</v>
      </c>
      <c r="J37" s="969">
        <f t="shared" si="0"/>
        <v>13.5</v>
      </c>
      <c r="K37" s="1488">
        <f t="shared" si="1"/>
        <v>12.57</v>
      </c>
      <c r="L37" s="986">
        <f t="shared" si="2"/>
        <v>6.9962112206528708</v>
      </c>
      <c r="M37" s="971">
        <f t="shared" si="3"/>
        <v>12.749133559893838</v>
      </c>
      <c r="N37" s="968">
        <f t="shared" si="4"/>
        <v>19.745344780546709</v>
      </c>
      <c r="O37" s="1116">
        <v>15.41</v>
      </c>
      <c r="P37" s="1210"/>
      <c r="Q37" s="1210">
        <v>31</v>
      </c>
      <c r="R37" s="1210"/>
      <c r="S37" s="1473" t="s">
        <v>1256</v>
      </c>
      <c r="T37" s="1474">
        <v>220</v>
      </c>
      <c r="U37" s="1475">
        <v>17.440000000000001</v>
      </c>
      <c r="V37" s="1475">
        <v>10.68</v>
      </c>
      <c r="W37" s="1475">
        <v>28.12</v>
      </c>
      <c r="X37" s="1475">
        <v>0</v>
      </c>
      <c r="Y37" s="1475">
        <v>11.67</v>
      </c>
      <c r="Z37" s="1476">
        <v>10.31</v>
      </c>
      <c r="AA37" s="1458"/>
      <c r="AB37" s="1458"/>
      <c r="AC37" s="1477">
        <v>15.42</v>
      </c>
      <c r="AD37" s="1210"/>
      <c r="AE37" s="1210"/>
      <c r="AF37" s="1210"/>
      <c r="AG37" s="1210"/>
      <c r="AH37" s="1210"/>
      <c r="AI37" s="1210"/>
      <c r="AJ37" s="1210"/>
      <c r="AK37" s="1210"/>
      <c r="AL37" s="1210"/>
      <c r="AM37" s="1210"/>
      <c r="AN37" s="1210"/>
    </row>
    <row r="38" spans="1:40" ht="17.399999999999999" customHeight="1">
      <c r="A38" s="973" t="s">
        <v>1256</v>
      </c>
      <c r="B38" s="972">
        <v>220</v>
      </c>
      <c r="C38" s="971">
        <v>19.010000000000002</v>
      </c>
      <c r="D38" s="971">
        <v>13.5</v>
      </c>
      <c r="E38" s="971">
        <v>12.6</v>
      </c>
      <c r="F38" s="1081">
        <v>22.876999999999999</v>
      </c>
      <c r="G38" s="1082">
        <v>0</v>
      </c>
      <c r="H38" s="1674">
        <v>32</v>
      </c>
      <c r="I38" s="970">
        <f t="shared" si="0"/>
        <v>41.887</v>
      </c>
      <c r="J38" s="969">
        <f t="shared" si="0"/>
        <v>13.5</v>
      </c>
      <c r="K38" s="1488">
        <f t="shared" si="1"/>
        <v>12.6</v>
      </c>
      <c r="L38" s="986">
        <f t="shared" si="2"/>
        <v>6.9962112206528673</v>
      </c>
      <c r="M38" s="971">
        <f t="shared" si="3"/>
        <v>12.77335505796178</v>
      </c>
      <c r="N38" s="968">
        <f t="shared" si="4"/>
        <v>19.769566278614647</v>
      </c>
      <c r="O38" s="1116">
        <v>15.42</v>
      </c>
      <c r="P38" s="1210"/>
      <c r="Q38" s="1210">
        <v>32</v>
      </c>
      <c r="R38" s="1210"/>
      <c r="S38" s="1473" t="s">
        <v>266</v>
      </c>
      <c r="T38" s="1474">
        <v>220</v>
      </c>
      <c r="U38" s="1475">
        <v>17.440000000000001</v>
      </c>
      <c r="V38" s="1475">
        <v>10.68</v>
      </c>
      <c r="W38" s="1475">
        <v>28.12</v>
      </c>
      <c r="X38" s="1475">
        <v>0</v>
      </c>
      <c r="Y38" s="1475">
        <v>11.29</v>
      </c>
      <c r="Z38" s="1476">
        <v>10.18</v>
      </c>
      <c r="AA38" s="1458"/>
      <c r="AB38" s="1458"/>
      <c r="AC38" s="1477">
        <v>15.24</v>
      </c>
      <c r="AD38" s="1210"/>
      <c r="AE38" s="1210"/>
      <c r="AF38" s="1210"/>
      <c r="AG38" s="1210"/>
      <c r="AH38" s="1210"/>
      <c r="AI38" s="1210"/>
      <c r="AJ38" s="1210"/>
      <c r="AK38" s="1210"/>
      <c r="AL38" s="1210"/>
      <c r="AM38" s="1210"/>
      <c r="AN38" s="1210"/>
    </row>
    <row r="39" spans="1:40" ht="17.399999999999999" customHeight="1">
      <c r="A39" s="973" t="s">
        <v>266</v>
      </c>
      <c r="B39" s="972">
        <v>220</v>
      </c>
      <c r="C39" s="971">
        <v>19.010000000000002</v>
      </c>
      <c r="D39" s="971">
        <v>13.31</v>
      </c>
      <c r="E39" s="971">
        <v>12.46</v>
      </c>
      <c r="F39" s="1081">
        <v>22.876999999999999</v>
      </c>
      <c r="G39" s="1082">
        <v>0</v>
      </c>
      <c r="H39" s="1674">
        <v>33</v>
      </c>
      <c r="I39" s="970">
        <f t="shared" si="0"/>
        <v>41.887</v>
      </c>
      <c r="J39" s="969">
        <f t="shared" si="0"/>
        <v>13.31</v>
      </c>
      <c r="K39" s="1488">
        <f t="shared" si="1"/>
        <v>12.46</v>
      </c>
      <c r="L39" s="986">
        <f t="shared" si="2"/>
        <v>6.9962112206528708</v>
      </c>
      <c r="M39" s="971">
        <f t="shared" si="3"/>
        <v>12.623724221408349</v>
      </c>
      <c r="N39" s="968">
        <f t="shared" si="4"/>
        <v>19.61993544206122</v>
      </c>
      <c r="O39" s="1116">
        <v>15.23</v>
      </c>
      <c r="P39" s="1210"/>
      <c r="Q39" s="1210">
        <v>33</v>
      </c>
      <c r="R39" s="1210"/>
      <c r="S39" s="1473" t="s">
        <v>877</v>
      </c>
      <c r="T39" s="1474">
        <v>220</v>
      </c>
      <c r="U39" s="1475">
        <v>17.440000000000001</v>
      </c>
      <c r="V39" s="1475">
        <v>10.68</v>
      </c>
      <c r="W39" s="1475">
        <v>28.12</v>
      </c>
      <c r="X39" s="1475">
        <v>0</v>
      </c>
      <c r="Y39" s="1475">
        <v>11.71</v>
      </c>
      <c r="Z39" s="1476">
        <v>10.35</v>
      </c>
      <c r="AA39" s="1458"/>
      <c r="AB39" s="1458"/>
      <c r="AC39" s="1477">
        <v>15.46</v>
      </c>
      <c r="AD39" s="1210"/>
      <c r="AE39" s="1210"/>
      <c r="AF39" s="1210"/>
      <c r="AG39" s="1210"/>
      <c r="AH39" s="1210"/>
      <c r="AI39" s="1210"/>
      <c r="AJ39" s="1210"/>
      <c r="AK39" s="1210"/>
      <c r="AL39" s="1210"/>
      <c r="AM39" s="1210"/>
      <c r="AN39" s="1210"/>
    </row>
    <row r="40" spans="1:40" ht="17.399999999999999" customHeight="1">
      <c r="A40" s="973" t="s">
        <v>877</v>
      </c>
      <c r="B40" s="972">
        <v>220</v>
      </c>
      <c r="C40" s="971">
        <v>19.010000000000002</v>
      </c>
      <c r="D40" s="971">
        <v>13.68</v>
      </c>
      <c r="E40" s="971">
        <v>12.66</v>
      </c>
      <c r="F40" s="1081">
        <v>22.876999999999999</v>
      </c>
      <c r="G40" s="1082">
        <v>0</v>
      </c>
      <c r="H40" s="1674">
        <v>34</v>
      </c>
      <c r="I40" s="970">
        <f t="shared" si="0"/>
        <v>41.887</v>
      </c>
      <c r="J40" s="969">
        <f t="shared" si="0"/>
        <v>13.68</v>
      </c>
      <c r="K40" s="1488">
        <f t="shared" si="1"/>
        <v>12.66</v>
      </c>
      <c r="L40" s="986">
        <f t="shared" si="2"/>
        <v>6.9962112206528708</v>
      </c>
      <c r="M40" s="971">
        <f t="shared" si="3"/>
        <v>12.856469065690018</v>
      </c>
      <c r="N40" s="968">
        <f t="shared" si="4"/>
        <v>19.852680286342888</v>
      </c>
      <c r="O40" s="1116">
        <v>15.46</v>
      </c>
      <c r="P40" s="1210"/>
      <c r="Q40" s="1210">
        <v>34</v>
      </c>
      <c r="R40" s="1210"/>
      <c r="S40" s="1473" t="s">
        <v>267</v>
      </c>
      <c r="T40" s="1474">
        <v>220</v>
      </c>
      <c r="U40" s="1475">
        <v>17.440000000000001</v>
      </c>
      <c r="V40" s="1475">
        <v>10.68</v>
      </c>
      <c r="W40" s="1475">
        <v>28.12</v>
      </c>
      <c r="X40" s="1475">
        <v>0</v>
      </c>
      <c r="Y40" s="1475">
        <v>11.81</v>
      </c>
      <c r="Z40" s="1476">
        <v>10.44</v>
      </c>
      <c r="AA40" s="1458"/>
      <c r="AB40" s="1458"/>
      <c r="AC40" s="1477">
        <v>15.55</v>
      </c>
      <c r="AD40" s="1210"/>
      <c r="AE40" s="1210"/>
      <c r="AF40" s="1210"/>
      <c r="AG40" s="1210"/>
      <c r="AH40" s="1210"/>
      <c r="AI40" s="1210"/>
      <c r="AJ40" s="1210"/>
      <c r="AK40" s="1210"/>
      <c r="AL40" s="1210"/>
      <c r="AM40" s="1210"/>
      <c r="AN40" s="1210"/>
    </row>
    <row r="41" spans="1:40" ht="17.399999999999999" customHeight="1">
      <c r="A41" s="973" t="s">
        <v>267</v>
      </c>
      <c r="B41" s="972">
        <v>220</v>
      </c>
      <c r="C41" s="971">
        <v>19.010000000000002</v>
      </c>
      <c r="D41" s="971">
        <v>13.63</v>
      </c>
      <c r="E41" s="971">
        <v>12.76</v>
      </c>
      <c r="F41" s="1081">
        <v>22.876999999999999</v>
      </c>
      <c r="G41" s="1082">
        <v>0</v>
      </c>
      <c r="H41" s="1674">
        <v>35</v>
      </c>
      <c r="I41" s="970">
        <f t="shared" si="0"/>
        <v>41.887</v>
      </c>
      <c r="J41" s="969">
        <f t="shared" si="0"/>
        <v>13.63</v>
      </c>
      <c r="K41" s="1488">
        <f t="shared" si="1"/>
        <v>12.76</v>
      </c>
      <c r="L41" s="986">
        <f t="shared" si="2"/>
        <v>6.9962112206528673</v>
      </c>
      <c r="M41" s="971">
        <f t="shared" si="3"/>
        <v>12.92757655602972</v>
      </c>
      <c r="N41" s="968">
        <f t="shared" si="4"/>
        <v>19.923787776682587</v>
      </c>
      <c r="O41" s="1116">
        <v>15.55</v>
      </c>
      <c r="P41" s="1210"/>
      <c r="Q41" s="1210">
        <v>35</v>
      </c>
      <c r="R41" s="1210"/>
      <c r="S41" s="1478" t="s">
        <v>642</v>
      </c>
      <c r="T41" s="1479">
        <v>138</v>
      </c>
      <c r="U41" s="1475">
        <v>17.440000000000001</v>
      </c>
      <c r="V41" s="1475">
        <v>10.68</v>
      </c>
      <c r="W41" s="1475">
        <v>28.12</v>
      </c>
      <c r="X41" s="1475">
        <v>0</v>
      </c>
      <c r="Y41" s="1475">
        <v>11.65</v>
      </c>
      <c r="Z41" s="1476">
        <v>10.47</v>
      </c>
      <c r="AA41" s="1458"/>
      <c r="AB41" s="1458"/>
      <c r="AC41" s="1477">
        <v>15.55</v>
      </c>
      <c r="AD41" s="1210"/>
      <c r="AE41" s="1210"/>
      <c r="AF41" s="1210"/>
      <c r="AG41" s="1210"/>
      <c r="AH41" s="1210"/>
      <c r="AI41" s="1210"/>
      <c r="AJ41" s="1210"/>
      <c r="AK41" s="1210"/>
      <c r="AL41" s="1210"/>
      <c r="AM41" s="1210"/>
      <c r="AN41" s="1210"/>
    </row>
    <row r="42" spans="1:40" ht="17.399999999999999" customHeight="1">
      <c r="A42" s="973" t="s">
        <v>642</v>
      </c>
      <c r="B42" s="972">
        <v>138</v>
      </c>
      <c r="C42" s="971">
        <v>19.010000000000002</v>
      </c>
      <c r="D42" s="971">
        <v>13.47</v>
      </c>
      <c r="E42" s="971">
        <v>12.68</v>
      </c>
      <c r="F42" s="1081">
        <v>22.876999999999999</v>
      </c>
      <c r="G42" s="1082">
        <v>0</v>
      </c>
      <c r="H42" s="1674">
        <v>36</v>
      </c>
      <c r="I42" s="970">
        <f t="shared" si="0"/>
        <v>41.887</v>
      </c>
      <c r="J42" s="969">
        <f t="shared" si="0"/>
        <v>13.47</v>
      </c>
      <c r="K42" s="1488">
        <f t="shared" si="1"/>
        <v>12.68</v>
      </c>
      <c r="L42" s="986">
        <f t="shared" si="2"/>
        <v>6.996211220652869</v>
      </c>
      <c r="M42" s="971">
        <f t="shared" si="3"/>
        <v>12.83216721754423</v>
      </c>
      <c r="N42" s="968">
        <f t="shared" si="4"/>
        <v>19.828378438197099</v>
      </c>
      <c r="O42" s="1116">
        <v>15.54</v>
      </c>
      <c r="P42" s="1210"/>
      <c r="Q42" s="1210">
        <v>36</v>
      </c>
      <c r="R42" s="1210"/>
      <c r="S42" s="1478" t="s">
        <v>268</v>
      </c>
      <c r="T42" s="1479">
        <v>220</v>
      </c>
      <c r="U42" s="1475">
        <v>17.440000000000001</v>
      </c>
      <c r="V42" s="1475">
        <v>10.68</v>
      </c>
      <c r="W42" s="1475">
        <v>28.12</v>
      </c>
      <c r="X42" s="1475">
        <v>0</v>
      </c>
      <c r="Y42" s="1475">
        <v>11.82</v>
      </c>
      <c r="Z42" s="1476">
        <v>10.56</v>
      </c>
      <c r="AA42" s="1458"/>
      <c r="AB42" s="1458"/>
      <c r="AC42" s="1477">
        <v>15.65</v>
      </c>
      <c r="AD42" s="1210"/>
      <c r="AE42" s="1210"/>
      <c r="AF42" s="1210"/>
      <c r="AG42" s="1210"/>
      <c r="AH42" s="1210"/>
      <c r="AI42" s="1210"/>
      <c r="AJ42" s="1210"/>
      <c r="AK42" s="1210"/>
      <c r="AL42" s="1210"/>
      <c r="AM42" s="1210"/>
      <c r="AN42" s="1210"/>
    </row>
    <row r="43" spans="1:40" ht="17.399999999999999" customHeight="1">
      <c r="A43" s="973" t="s">
        <v>268</v>
      </c>
      <c r="B43" s="972">
        <v>220</v>
      </c>
      <c r="C43" s="971">
        <v>19.010000000000002</v>
      </c>
      <c r="D43" s="971">
        <v>13.8</v>
      </c>
      <c r="E43" s="971">
        <v>12.86</v>
      </c>
      <c r="F43" s="1081">
        <v>22.876999999999999</v>
      </c>
      <c r="G43" s="1082">
        <v>0</v>
      </c>
      <c r="H43" s="1674">
        <v>37</v>
      </c>
      <c r="I43" s="970">
        <f t="shared" si="0"/>
        <v>41.887</v>
      </c>
      <c r="J43" s="969">
        <f t="shared" si="0"/>
        <v>13.8</v>
      </c>
      <c r="K43" s="1488">
        <f t="shared" si="1"/>
        <v>12.86</v>
      </c>
      <c r="L43" s="986">
        <f t="shared" si="2"/>
        <v>6.9962112206528673</v>
      </c>
      <c r="M43" s="971">
        <f t="shared" si="3"/>
        <v>13.041059727204527</v>
      </c>
      <c r="N43" s="968">
        <f t="shared" si="4"/>
        <v>20.037270947857394</v>
      </c>
      <c r="O43" s="1116">
        <v>15.65</v>
      </c>
      <c r="P43" s="1210"/>
      <c r="Q43" s="1210">
        <v>37</v>
      </c>
      <c r="R43" s="1210"/>
      <c r="S43" s="1478" t="s">
        <v>753</v>
      </c>
      <c r="T43" s="1479">
        <v>220</v>
      </c>
      <c r="U43" s="1475">
        <v>17.440000000000001</v>
      </c>
      <c r="V43" s="1475">
        <v>10.68</v>
      </c>
      <c r="W43" s="1475">
        <v>28.12</v>
      </c>
      <c r="X43" s="1475">
        <v>0</v>
      </c>
      <c r="Y43" s="1475">
        <v>11.89</v>
      </c>
      <c r="Z43" s="1476">
        <v>10.62</v>
      </c>
      <c r="AA43" s="1458"/>
      <c r="AB43" s="1458"/>
      <c r="AC43" s="1477">
        <v>15.71</v>
      </c>
      <c r="AD43" s="1210"/>
      <c r="AE43" s="1210"/>
      <c r="AF43" s="1210"/>
      <c r="AG43" s="1210"/>
      <c r="AH43" s="1210"/>
      <c r="AI43" s="1210"/>
      <c r="AJ43" s="1210"/>
      <c r="AK43" s="1210"/>
      <c r="AL43" s="1210"/>
      <c r="AM43" s="1210"/>
      <c r="AN43" s="1210"/>
    </row>
    <row r="44" spans="1:40" ht="17.399999999999999" customHeight="1">
      <c r="A44" s="973" t="s">
        <v>753</v>
      </c>
      <c r="B44" s="972">
        <v>220</v>
      </c>
      <c r="C44" s="971">
        <v>19.010000000000002</v>
      </c>
      <c r="D44" s="971">
        <v>14.1</v>
      </c>
      <c r="E44" s="971">
        <v>13.05</v>
      </c>
      <c r="F44" s="1081">
        <v>22.876999999999999</v>
      </c>
      <c r="G44" s="1082">
        <v>0</v>
      </c>
      <c r="H44" s="1674">
        <v>38</v>
      </c>
      <c r="I44" s="970">
        <f t="shared" si="0"/>
        <v>41.887</v>
      </c>
      <c r="J44" s="969">
        <f t="shared" si="0"/>
        <v>14.1</v>
      </c>
      <c r="K44" s="1488">
        <f t="shared" si="1"/>
        <v>13.05</v>
      </c>
      <c r="L44" s="986">
        <f t="shared" si="2"/>
        <v>6.9962112206528673</v>
      </c>
      <c r="M44" s="971">
        <f t="shared" si="3"/>
        <v>13.252247567622078</v>
      </c>
      <c r="N44" s="968">
        <f t="shared" si="4"/>
        <v>20.248458788274945</v>
      </c>
      <c r="O44" s="1116">
        <v>15.72</v>
      </c>
      <c r="P44" s="1210"/>
      <c r="Q44" s="1210">
        <v>38</v>
      </c>
      <c r="R44" s="1210"/>
      <c r="S44" s="1478" t="s">
        <v>878</v>
      </c>
      <c r="T44" s="1479">
        <v>220</v>
      </c>
      <c r="U44" s="1475">
        <v>17.440000000000001</v>
      </c>
      <c r="V44" s="1475">
        <v>10.68</v>
      </c>
      <c r="W44" s="1475">
        <v>28.12</v>
      </c>
      <c r="X44" s="1475">
        <v>0</v>
      </c>
      <c r="Y44" s="1475">
        <v>11.86</v>
      </c>
      <c r="Z44" s="1476">
        <v>10.61</v>
      </c>
      <c r="AA44" s="1458"/>
      <c r="AB44" s="1458"/>
      <c r="AC44" s="1477">
        <v>15.7</v>
      </c>
      <c r="AD44" s="1210"/>
      <c r="AE44" s="1210"/>
      <c r="AF44" s="1210"/>
      <c r="AG44" s="1210"/>
      <c r="AH44" s="1210"/>
      <c r="AI44" s="1210"/>
      <c r="AJ44" s="1210"/>
      <c r="AK44" s="1210"/>
      <c r="AL44" s="1210"/>
      <c r="AM44" s="1210"/>
      <c r="AN44" s="1210"/>
    </row>
    <row r="45" spans="1:40" ht="17.399999999999999" customHeight="1">
      <c r="A45" s="973" t="s">
        <v>878</v>
      </c>
      <c r="B45" s="972">
        <v>220</v>
      </c>
      <c r="C45" s="971">
        <v>19.010000000000002</v>
      </c>
      <c r="D45" s="971">
        <v>14.16</v>
      </c>
      <c r="E45" s="971">
        <v>13.09</v>
      </c>
      <c r="F45" s="1081">
        <v>22.876999999999999</v>
      </c>
      <c r="G45" s="1082">
        <v>0</v>
      </c>
      <c r="H45" s="1674">
        <v>39</v>
      </c>
      <c r="I45" s="970">
        <f t="shared" si="0"/>
        <v>41.887</v>
      </c>
      <c r="J45" s="969">
        <f t="shared" si="0"/>
        <v>14.16</v>
      </c>
      <c r="K45" s="1488">
        <f t="shared" si="1"/>
        <v>13.09</v>
      </c>
      <c r="L45" s="986">
        <f t="shared" si="2"/>
        <v>6.996211220652869</v>
      </c>
      <c r="M45" s="971">
        <f t="shared" si="3"/>
        <v>13.29609990224345</v>
      </c>
      <c r="N45" s="968">
        <f t="shared" si="4"/>
        <v>20.292311122896319</v>
      </c>
      <c r="O45" s="1116">
        <v>15.7</v>
      </c>
      <c r="P45" s="1210"/>
      <c r="Q45" s="1210">
        <v>39</v>
      </c>
      <c r="R45" s="1210"/>
      <c r="S45" s="1478" t="s">
        <v>878</v>
      </c>
      <c r="T45" s="1479">
        <v>138</v>
      </c>
      <c r="U45" s="1475">
        <v>17.440000000000001</v>
      </c>
      <c r="V45" s="1475">
        <v>10.68</v>
      </c>
      <c r="W45" s="1475">
        <v>28.12</v>
      </c>
      <c r="X45" s="1475">
        <v>0</v>
      </c>
      <c r="Y45" s="1475">
        <v>11.9</v>
      </c>
      <c r="Z45" s="1476">
        <v>10.64</v>
      </c>
      <c r="AA45" s="1458"/>
      <c r="AB45" s="1458"/>
      <c r="AC45" s="1477">
        <v>15.73</v>
      </c>
      <c r="AD45" s="1210"/>
      <c r="AE45" s="1210"/>
      <c r="AF45" s="1210"/>
      <c r="AG45" s="1210"/>
      <c r="AH45" s="1210"/>
      <c r="AI45" s="1210"/>
      <c r="AJ45" s="1210"/>
      <c r="AK45" s="1210"/>
      <c r="AL45" s="1210"/>
      <c r="AM45" s="1210"/>
      <c r="AN45" s="1210"/>
    </row>
    <row r="46" spans="1:40" ht="17.399999999999999" customHeight="1">
      <c r="A46" s="973" t="s">
        <v>878</v>
      </c>
      <c r="B46" s="972">
        <v>138</v>
      </c>
      <c r="C46" s="971">
        <v>19.010000000000002</v>
      </c>
      <c r="D46" s="971">
        <v>14.21</v>
      </c>
      <c r="E46" s="971">
        <v>13.13</v>
      </c>
      <c r="F46" s="1081">
        <v>22.876999999999999</v>
      </c>
      <c r="G46" s="1082">
        <v>0</v>
      </c>
      <c r="H46" s="1674">
        <v>40</v>
      </c>
      <c r="I46" s="970">
        <f t="shared" si="0"/>
        <v>41.887</v>
      </c>
      <c r="J46" s="969">
        <f t="shared" si="0"/>
        <v>14.21</v>
      </c>
      <c r="K46" s="1488">
        <f t="shared" si="1"/>
        <v>13.13</v>
      </c>
      <c r="L46" s="971">
        <f t="shared" si="2"/>
        <v>6.996211220652869</v>
      </c>
      <c r="M46" s="971">
        <f t="shared" si="3"/>
        <v>13.338026069554138</v>
      </c>
      <c r="N46" s="968">
        <f t="shared" si="4"/>
        <v>20.334237290207007</v>
      </c>
      <c r="O46" s="1116">
        <v>15.74</v>
      </c>
      <c r="P46" s="1210"/>
      <c r="Q46" s="1210">
        <v>40</v>
      </c>
      <c r="R46" s="1210"/>
      <c r="S46" s="1478" t="s">
        <v>878</v>
      </c>
      <c r="T46" s="1479" t="s">
        <v>1291</v>
      </c>
      <c r="U46" s="1475">
        <v>17.440000000000001</v>
      </c>
      <c r="V46" s="1475">
        <v>10.68</v>
      </c>
      <c r="W46" s="1475">
        <v>28.12</v>
      </c>
      <c r="X46" s="1475">
        <v>0</v>
      </c>
      <c r="Y46" s="1475">
        <v>11.88</v>
      </c>
      <c r="Z46" s="1476">
        <v>10.63</v>
      </c>
      <c r="AA46" s="1458"/>
      <c r="AB46" s="1458"/>
      <c r="AC46" s="1477">
        <v>15.72</v>
      </c>
      <c r="AD46" s="1210"/>
      <c r="AE46" s="1210"/>
      <c r="AF46" s="1210"/>
      <c r="AG46" s="1210"/>
      <c r="AH46" s="1210"/>
      <c r="AI46" s="1210"/>
      <c r="AJ46" s="1210"/>
      <c r="AK46" s="1210"/>
      <c r="AL46" s="1210"/>
      <c r="AM46" s="1210"/>
      <c r="AN46" s="1210"/>
    </row>
    <row r="47" spans="1:40" ht="17.399999999999999" customHeight="1">
      <c r="A47" s="973" t="s">
        <v>878</v>
      </c>
      <c r="B47" s="972" t="s">
        <v>1291</v>
      </c>
      <c r="C47" s="971">
        <v>19.010000000000002</v>
      </c>
      <c r="D47" s="971">
        <v>14.19</v>
      </c>
      <c r="E47" s="971">
        <v>13.11</v>
      </c>
      <c r="F47" s="1081">
        <v>22.876999999999999</v>
      </c>
      <c r="G47" s="1082">
        <v>0</v>
      </c>
      <c r="H47" s="1674">
        <v>41</v>
      </c>
      <c r="I47" s="970">
        <f t="shared" si="0"/>
        <v>41.887</v>
      </c>
      <c r="J47" s="969">
        <f t="shared" si="0"/>
        <v>14.19</v>
      </c>
      <c r="K47" s="1488">
        <f t="shared" si="1"/>
        <v>13.11</v>
      </c>
      <c r="L47" s="971">
        <f t="shared" si="2"/>
        <v>6.9962112206528673</v>
      </c>
      <c r="M47" s="971">
        <f t="shared" si="3"/>
        <v>13.318026069554136</v>
      </c>
      <c r="N47" s="968">
        <f t="shared" si="4"/>
        <v>20.314237290207004</v>
      </c>
      <c r="O47" s="1116">
        <v>15.72</v>
      </c>
      <c r="P47" s="1210"/>
      <c r="Q47" s="1210">
        <v>41</v>
      </c>
      <c r="R47" s="1210"/>
      <c r="S47" s="1478" t="s">
        <v>269</v>
      </c>
      <c r="T47" s="1479">
        <v>138</v>
      </c>
      <c r="U47" s="1475">
        <v>17.440000000000001</v>
      </c>
      <c r="V47" s="1475">
        <v>10.68</v>
      </c>
      <c r="W47" s="1475">
        <v>28.12</v>
      </c>
      <c r="X47" s="1475">
        <v>0</v>
      </c>
      <c r="Y47" s="1475">
        <v>12.28</v>
      </c>
      <c r="Z47" s="1476">
        <v>10.9</v>
      </c>
      <c r="AA47" s="1458"/>
      <c r="AB47" s="1458"/>
      <c r="AC47" s="1477">
        <v>16.010000000000002</v>
      </c>
      <c r="AD47" s="1210"/>
      <c r="AE47" s="1210"/>
      <c r="AF47" s="1210"/>
      <c r="AG47" s="1210"/>
      <c r="AH47" s="1210"/>
      <c r="AI47" s="1210"/>
      <c r="AJ47" s="1210"/>
      <c r="AK47" s="1210"/>
      <c r="AL47" s="1210"/>
      <c r="AM47" s="1210"/>
      <c r="AN47" s="1210"/>
    </row>
    <row r="48" spans="1:40" ht="17.399999999999999" customHeight="1">
      <c r="A48" s="973" t="s">
        <v>269</v>
      </c>
      <c r="B48" s="972">
        <v>138</v>
      </c>
      <c r="C48" s="971">
        <v>19.010000000000002</v>
      </c>
      <c r="D48" s="971">
        <v>14.69</v>
      </c>
      <c r="E48" s="971">
        <v>13.47</v>
      </c>
      <c r="F48" s="1081">
        <v>22.876999999999999</v>
      </c>
      <c r="G48" s="1628">
        <v>0</v>
      </c>
      <c r="H48" s="1674">
        <v>42</v>
      </c>
      <c r="I48" s="970">
        <f t="shared" si="0"/>
        <v>41.887</v>
      </c>
      <c r="J48" s="969">
        <f>ROUND(D48+G48,2)</f>
        <v>14.69</v>
      </c>
      <c r="K48" s="1488">
        <f>ROUND(E48+G48,2)</f>
        <v>13.47</v>
      </c>
      <c r="L48" s="971">
        <f t="shared" si="2"/>
        <v>6.9962112206528673</v>
      </c>
      <c r="M48" s="971">
        <f t="shared" si="3"/>
        <v>13.704992411903749</v>
      </c>
      <c r="N48" s="968">
        <f t="shared" si="4"/>
        <v>20.701203632556616</v>
      </c>
      <c r="O48" s="1116">
        <v>16.03</v>
      </c>
      <c r="P48" s="1210"/>
      <c r="Q48" s="1210">
        <v>42</v>
      </c>
      <c r="R48" s="1210"/>
      <c r="S48" s="1478" t="s">
        <v>269</v>
      </c>
      <c r="T48" s="1479">
        <v>60</v>
      </c>
      <c r="U48" s="1475">
        <v>17.440000000000001</v>
      </c>
      <c r="V48" s="1475">
        <v>10.68</v>
      </c>
      <c r="W48" s="1475">
        <v>28.12</v>
      </c>
      <c r="X48" s="1475">
        <v>0</v>
      </c>
      <c r="Y48" s="1475">
        <v>12.3</v>
      </c>
      <c r="Z48" s="1476">
        <v>10.92</v>
      </c>
      <c r="AA48" s="1458"/>
      <c r="AB48" s="1458"/>
      <c r="AC48" s="1477">
        <v>16.03</v>
      </c>
      <c r="AD48" s="1210"/>
      <c r="AE48" s="1210"/>
      <c r="AF48" s="1210"/>
      <c r="AG48" s="1210"/>
      <c r="AH48" s="1210"/>
      <c r="AI48" s="1210"/>
      <c r="AJ48" s="1210"/>
      <c r="AK48" s="1210"/>
      <c r="AL48" s="1210"/>
      <c r="AM48" s="1210"/>
      <c r="AN48" s="1210"/>
    </row>
    <row r="49" spans="1:40" ht="17.399999999999999" customHeight="1">
      <c r="A49" s="1265" t="s">
        <v>269</v>
      </c>
      <c r="B49" s="1266">
        <v>60</v>
      </c>
      <c r="C49" s="1267">
        <v>19.010000000000002</v>
      </c>
      <c r="D49" s="1267">
        <v>14.71</v>
      </c>
      <c r="E49" s="1267">
        <v>13.49</v>
      </c>
      <c r="F49" s="1675">
        <v>22.876999999999999</v>
      </c>
      <c r="G49" s="1629">
        <v>1.4063000000000001</v>
      </c>
      <c r="H49" s="1676">
        <v>43</v>
      </c>
      <c r="I49" s="1677">
        <f t="shared" si="0"/>
        <v>41.887</v>
      </c>
      <c r="J49" s="1267">
        <f t="shared" si="0"/>
        <v>16.116300000000003</v>
      </c>
      <c r="K49" s="1678">
        <f t="shared" si="1"/>
        <v>14.8963</v>
      </c>
      <c r="L49" s="1267">
        <f t="shared" si="2"/>
        <v>6.996211220652869</v>
      </c>
      <c r="M49" s="1267">
        <f t="shared" si="3"/>
        <v>15.131292411903749</v>
      </c>
      <c r="N49" s="1250">
        <f t="shared" si="4"/>
        <v>22.127503632556618</v>
      </c>
      <c r="O49" s="1116">
        <v>16.04</v>
      </c>
      <c r="P49" s="1210"/>
      <c r="Q49" s="1210">
        <v>43</v>
      </c>
      <c r="R49" s="1210"/>
      <c r="S49" s="1478" t="s">
        <v>992</v>
      </c>
      <c r="T49" s="1479">
        <v>138</v>
      </c>
      <c r="U49" s="1475">
        <v>17.440000000000001</v>
      </c>
      <c r="V49" s="1475">
        <v>10.68</v>
      </c>
      <c r="W49" s="1475">
        <v>28.12</v>
      </c>
      <c r="X49" s="1475">
        <v>0</v>
      </c>
      <c r="Y49" s="1475">
        <v>12.27</v>
      </c>
      <c r="Z49" s="1476">
        <v>10.81</v>
      </c>
      <c r="AA49" s="1458"/>
      <c r="AB49" s="1458"/>
      <c r="AC49" s="1477">
        <v>15.94</v>
      </c>
      <c r="AD49" s="1210"/>
      <c r="AE49" s="1210"/>
      <c r="AF49" s="1210"/>
      <c r="AG49" s="1210"/>
      <c r="AH49" s="1210"/>
      <c r="AI49" s="1210"/>
      <c r="AJ49" s="1210"/>
      <c r="AK49" s="1210"/>
      <c r="AL49" s="1210"/>
      <c r="AM49" s="1210"/>
      <c r="AN49" s="1210"/>
    </row>
    <row r="50" spans="1:40" ht="17.399999999999999" customHeight="1">
      <c r="A50" s="973" t="s">
        <v>992</v>
      </c>
      <c r="B50" s="959">
        <v>138</v>
      </c>
      <c r="C50" s="971">
        <v>19.010000000000002</v>
      </c>
      <c r="D50" s="971">
        <v>14.46</v>
      </c>
      <c r="E50" s="971">
        <v>13.25</v>
      </c>
      <c r="F50" s="1081">
        <v>22.876999999999999</v>
      </c>
      <c r="G50" s="1082">
        <v>0</v>
      </c>
      <c r="H50" s="1674">
        <v>44</v>
      </c>
      <c r="I50" s="970">
        <f t="shared" si="0"/>
        <v>41.887</v>
      </c>
      <c r="J50" s="969">
        <f t="shared" si="0"/>
        <v>14.46</v>
      </c>
      <c r="K50" s="1488">
        <f t="shared" si="1"/>
        <v>13.25</v>
      </c>
      <c r="L50" s="971">
        <f t="shared" si="2"/>
        <v>6.9962112206528673</v>
      </c>
      <c r="M50" s="971">
        <f t="shared" si="3"/>
        <v>13.483066244593061</v>
      </c>
      <c r="N50" s="968">
        <f t="shared" si="4"/>
        <v>20.479277465245929</v>
      </c>
      <c r="O50" s="1116">
        <v>15.94</v>
      </c>
      <c r="P50" s="1210"/>
      <c r="Q50" s="1210">
        <v>44</v>
      </c>
      <c r="R50" s="1210"/>
      <c r="S50" s="1478" t="s">
        <v>336</v>
      </c>
      <c r="T50" s="1479">
        <v>138</v>
      </c>
      <c r="U50" s="1475">
        <v>17.440000000000001</v>
      </c>
      <c r="V50" s="1475">
        <v>10.68</v>
      </c>
      <c r="W50" s="1475">
        <v>28.12</v>
      </c>
      <c r="X50" s="1475">
        <v>0</v>
      </c>
      <c r="Y50" s="1475">
        <v>12.73</v>
      </c>
      <c r="Z50" s="1476">
        <v>11.08</v>
      </c>
      <c r="AA50" s="1458"/>
      <c r="AB50" s="1458"/>
      <c r="AC50" s="1477">
        <v>16.25</v>
      </c>
      <c r="AD50" s="1210"/>
      <c r="AE50" s="1210"/>
      <c r="AF50" s="1210"/>
      <c r="AG50" s="1210"/>
      <c r="AH50" s="1210"/>
      <c r="AI50" s="1210"/>
      <c r="AJ50" s="1210"/>
      <c r="AK50" s="1210"/>
      <c r="AL50" s="1210"/>
      <c r="AM50" s="1210"/>
      <c r="AN50" s="1210"/>
    </row>
    <row r="51" spans="1:40" ht="17.399999999999999" customHeight="1">
      <c r="A51" s="973" t="s">
        <v>336</v>
      </c>
      <c r="B51" s="972">
        <v>138</v>
      </c>
      <c r="C51" s="971">
        <v>19.010000000000002</v>
      </c>
      <c r="D51" s="971">
        <v>15.01</v>
      </c>
      <c r="E51" s="971">
        <v>13.58</v>
      </c>
      <c r="F51" s="1081">
        <v>22.876999999999999</v>
      </c>
      <c r="G51" s="1082">
        <v>0</v>
      </c>
      <c r="H51" s="1674">
        <v>45</v>
      </c>
      <c r="I51" s="970">
        <f t="shared" si="0"/>
        <v>41.887</v>
      </c>
      <c r="J51" s="969">
        <f t="shared" si="0"/>
        <v>15.01</v>
      </c>
      <c r="K51" s="1488">
        <f t="shared" si="1"/>
        <v>13.58</v>
      </c>
      <c r="L51" s="971">
        <f t="shared" si="2"/>
        <v>6.996211220652869</v>
      </c>
      <c r="M51" s="971">
        <f t="shared" si="3"/>
        <v>13.855441925428162</v>
      </c>
      <c r="N51" s="968">
        <f t="shared" si="4"/>
        <v>20.851653146081031</v>
      </c>
      <c r="O51" s="1116">
        <v>16.239999999999998</v>
      </c>
      <c r="P51" s="1210"/>
      <c r="Q51" s="1210">
        <v>45</v>
      </c>
      <c r="R51" s="1210"/>
      <c r="S51" s="1478" t="s">
        <v>753</v>
      </c>
      <c r="T51" s="1479">
        <v>138</v>
      </c>
      <c r="U51" s="1475">
        <v>17.440000000000001</v>
      </c>
      <c r="V51" s="1475">
        <v>10.68</v>
      </c>
      <c r="W51" s="1475">
        <v>28.12</v>
      </c>
      <c r="X51" s="1475">
        <v>0</v>
      </c>
      <c r="Y51" s="1475">
        <v>12.08</v>
      </c>
      <c r="Z51" s="1476">
        <v>10.7</v>
      </c>
      <c r="AA51" s="1458"/>
      <c r="AB51" s="1458"/>
      <c r="AC51" s="1477">
        <v>15.81</v>
      </c>
      <c r="AD51" s="1210"/>
      <c r="AE51" s="1210"/>
      <c r="AF51" s="1210"/>
      <c r="AG51" s="1210"/>
      <c r="AH51" s="1210"/>
      <c r="AI51" s="1210"/>
      <c r="AJ51" s="1210"/>
      <c r="AK51" s="1210"/>
      <c r="AL51" s="1210"/>
      <c r="AM51" s="1210"/>
      <c r="AN51" s="1210"/>
    </row>
    <row r="52" spans="1:40" ht="17.399999999999999" customHeight="1">
      <c r="A52" s="973" t="s">
        <v>753</v>
      </c>
      <c r="B52" s="972">
        <v>138</v>
      </c>
      <c r="C52" s="971">
        <v>19.010000000000002</v>
      </c>
      <c r="D52" s="971">
        <v>14.22</v>
      </c>
      <c r="E52" s="971">
        <v>13.11</v>
      </c>
      <c r="F52" s="1081">
        <v>22.876999999999999</v>
      </c>
      <c r="G52" s="1082">
        <v>0</v>
      </c>
      <c r="H52" s="1674">
        <v>46</v>
      </c>
      <c r="I52" s="970">
        <f t="shared" si="0"/>
        <v>41.887</v>
      </c>
      <c r="J52" s="969">
        <f t="shared" si="0"/>
        <v>14.22</v>
      </c>
      <c r="K52" s="1488">
        <f t="shared" si="1"/>
        <v>13.11</v>
      </c>
      <c r="L52" s="971">
        <f t="shared" si="2"/>
        <v>6.9962112206528708</v>
      </c>
      <c r="M52" s="971">
        <f t="shared" si="3"/>
        <v>13.323804571486196</v>
      </c>
      <c r="N52" s="968">
        <f t="shared" si="4"/>
        <v>20.320015792139067</v>
      </c>
      <c r="O52" s="1116">
        <v>15.81</v>
      </c>
      <c r="P52" s="1210"/>
      <c r="Q52" s="1210">
        <v>46</v>
      </c>
      <c r="R52" s="1210"/>
      <c r="S52" s="1478" t="s">
        <v>1292</v>
      </c>
      <c r="T52" s="1479">
        <v>138</v>
      </c>
      <c r="U52" s="1475">
        <v>17.440000000000001</v>
      </c>
      <c r="V52" s="1475">
        <v>10.68</v>
      </c>
      <c r="W52" s="1475">
        <v>28.12</v>
      </c>
      <c r="X52" s="1475">
        <v>0</v>
      </c>
      <c r="Y52" s="1475">
        <v>11.95</v>
      </c>
      <c r="Z52" s="1476">
        <v>10.62</v>
      </c>
      <c r="AA52" s="1458"/>
      <c r="AB52" s="1458"/>
      <c r="AC52" s="1477">
        <v>15.72</v>
      </c>
      <c r="AD52" s="1210"/>
      <c r="AE52" s="1210"/>
      <c r="AF52" s="1210"/>
      <c r="AG52" s="1210"/>
      <c r="AH52" s="1210"/>
      <c r="AI52" s="1210"/>
      <c r="AJ52" s="1210"/>
      <c r="AK52" s="1210"/>
      <c r="AL52" s="1210"/>
      <c r="AM52" s="1210"/>
      <c r="AN52" s="1210"/>
    </row>
    <row r="53" spans="1:40" ht="17.399999999999999" customHeight="1">
      <c r="A53" s="973" t="s">
        <v>1292</v>
      </c>
      <c r="B53" s="972">
        <v>138</v>
      </c>
      <c r="C53" s="971">
        <v>19.010000000000002</v>
      </c>
      <c r="D53" s="971">
        <v>13.95</v>
      </c>
      <c r="E53" s="971">
        <v>12.91</v>
      </c>
      <c r="F53" s="1081">
        <v>22.876999999999999</v>
      </c>
      <c r="G53" s="1082">
        <v>0</v>
      </c>
      <c r="H53" s="1674">
        <v>47</v>
      </c>
      <c r="I53" s="970">
        <f t="shared" si="0"/>
        <v>41.887</v>
      </c>
      <c r="J53" s="969">
        <f t="shared" si="0"/>
        <v>13.95</v>
      </c>
      <c r="K53" s="1488">
        <f t="shared" si="1"/>
        <v>12.91</v>
      </c>
      <c r="L53" s="986">
        <f t="shared" si="2"/>
        <v>6.9962112206528673</v>
      </c>
      <c r="M53" s="971">
        <f t="shared" si="3"/>
        <v>13.110321400311392</v>
      </c>
      <c r="N53" s="968">
        <f t="shared" si="4"/>
        <v>20.106532620964259</v>
      </c>
      <c r="O53" s="1116">
        <v>15.72</v>
      </c>
      <c r="P53" s="1210"/>
      <c r="Q53" s="1210">
        <v>47</v>
      </c>
      <c r="R53" s="1210"/>
      <c r="S53" s="1478" t="s">
        <v>879</v>
      </c>
      <c r="T53" s="1479">
        <v>138</v>
      </c>
      <c r="U53" s="1475">
        <v>17.440000000000001</v>
      </c>
      <c r="V53" s="1475">
        <v>10.68</v>
      </c>
      <c r="W53" s="1475">
        <v>28.12</v>
      </c>
      <c r="X53" s="1475">
        <v>0</v>
      </c>
      <c r="Y53" s="1475">
        <v>11.77</v>
      </c>
      <c r="Z53" s="1476">
        <v>10.5</v>
      </c>
      <c r="AA53" s="1458"/>
      <c r="AB53" s="1458"/>
      <c r="AC53" s="1477">
        <v>15.59</v>
      </c>
      <c r="AD53" s="1210"/>
      <c r="AE53" s="1210"/>
      <c r="AF53" s="1210"/>
      <c r="AG53" s="1210"/>
      <c r="AH53" s="1210"/>
      <c r="AI53" s="1210"/>
      <c r="AJ53" s="1210"/>
      <c r="AK53" s="1210"/>
      <c r="AL53" s="1210"/>
      <c r="AM53" s="1210"/>
      <c r="AN53" s="1210"/>
    </row>
    <row r="54" spans="1:40" ht="17.399999999999999" customHeight="1">
      <c r="A54" s="973" t="s">
        <v>879</v>
      </c>
      <c r="B54" s="972">
        <v>138</v>
      </c>
      <c r="C54" s="971">
        <v>19.010000000000002</v>
      </c>
      <c r="D54" s="971">
        <v>13.59</v>
      </c>
      <c r="E54" s="971">
        <v>12.68</v>
      </c>
      <c r="F54" s="1081">
        <v>22.876999999999999</v>
      </c>
      <c r="G54" s="1082">
        <v>0</v>
      </c>
      <c r="H54" s="1674">
        <v>48</v>
      </c>
      <c r="I54" s="986">
        <f t="shared" si="0"/>
        <v>41.887</v>
      </c>
      <c r="J54" s="971">
        <f t="shared" si="0"/>
        <v>13.59</v>
      </c>
      <c r="K54" s="1488">
        <f t="shared" si="1"/>
        <v>12.68</v>
      </c>
      <c r="L54" s="986">
        <f t="shared" si="2"/>
        <v>6.9962112206528708</v>
      </c>
      <c r="M54" s="971">
        <f t="shared" si="3"/>
        <v>12.855281225272467</v>
      </c>
      <c r="N54" s="968">
        <f t="shared" si="4"/>
        <v>19.851492445925338</v>
      </c>
      <c r="O54" s="1116">
        <v>15.59</v>
      </c>
      <c r="P54" s="1210"/>
      <c r="Q54" s="1210">
        <v>48</v>
      </c>
      <c r="R54" s="1210"/>
      <c r="S54" s="1478" t="s">
        <v>1293</v>
      </c>
      <c r="T54" s="1479">
        <v>220</v>
      </c>
      <c r="U54" s="1475">
        <v>17.440000000000001</v>
      </c>
      <c r="V54" s="1475">
        <v>10.68</v>
      </c>
      <c r="W54" s="1475">
        <v>28.12</v>
      </c>
      <c r="X54" s="1475">
        <v>0</v>
      </c>
      <c r="Y54" s="1475">
        <v>11.71</v>
      </c>
      <c r="Z54" s="1476">
        <v>10.45</v>
      </c>
      <c r="AA54" s="1458"/>
      <c r="AB54" s="1458"/>
      <c r="AC54" s="1477">
        <v>15.54</v>
      </c>
      <c r="AD54" s="1210"/>
      <c r="AE54" s="1210"/>
      <c r="AF54" s="1210"/>
      <c r="AG54" s="1210"/>
      <c r="AH54" s="1210"/>
      <c r="AI54" s="1210"/>
      <c r="AJ54" s="1210"/>
      <c r="AK54" s="1210"/>
      <c r="AL54" s="1210"/>
      <c r="AM54" s="1210"/>
      <c r="AN54" s="1210"/>
    </row>
    <row r="55" spans="1:40" ht="17.399999999999999" customHeight="1">
      <c r="A55" s="973" t="s">
        <v>1293</v>
      </c>
      <c r="B55" s="972">
        <v>220</v>
      </c>
      <c r="C55" s="971">
        <v>19.010000000000002</v>
      </c>
      <c r="D55" s="971">
        <v>13.56</v>
      </c>
      <c r="E55" s="971">
        <v>12.65</v>
      </c>
      <c r="F55" s="1081">
        <v>22.876999999999999</v>
      </c>
      <c r="G55" s="1082">
        <v>0</v>
      </c>
      <c r="H55" s="1674">
        <v>49</v>
      </c>
      <c r="I55" s="986">
        <f t="shared" si="0"/>
        <v>41.887</v>
      </c>
      <c r="J55" s="971">
        <f t="shared" si="0"/>
        <v>13.56</v>
      </c>
      <c r="K55" s="1488">
        <f t="shared" si="1"/>
        <v>12.65</v>
      </c>
      <c r="L55" s="986">
        <f t="shared" si="2"/>
        <v>6.996211220652869</v>
      </c>
      <c r="M55" s="971">
        <f t="shared" si="3"/>
        <v>12.825281225272468</v>
      </c>
      <c r="N55" s="968">
        <f t="shared" si="4"/>
        <v>19.821492445925337</v>
      </c>
      <c r="O55" s="1116">
        <v>15.54</v>
      </c>
      <c r="P55" s="1210"/>
      <c r="Q55" s="1210">
        <v>49</v>
      </c>
      <c r="R55" s="1210"/>
      <c r="S55" s="1478" t="s">
        <v>990</v>
      </c>
      <c r="T55" s="1479">
        <v>138</v>
      </c>
      <c r="U55" s="1475">
        <v>17.440000000000001</v>
      </c>
      <c r="V55" s="1475">
        <v>10.68</v>
      </c>
      <c r="W55" s="1475">
        <v>28.12</v>
      </c>
      <c r="X55" s="1475">
        <v>0</v>
      </c>
      <c r="Y55" s="1475">
        <v>11.56</v>
      </c>
      <c r="Z55" s="1476">
        <v>10.33</v>
      </c>
      <c r="AA55" s="1458"/>
      <c r="AB55" s="1458"/>
      <c r="AC55" s="1477">
        <v>15.42</v>
      </c>
      <c r="AD55" s="1210"/>
      <c r="AE55" s="1210"/>
      <c r="AF55" s="1210"/>
      <c r="AG55" s="1210"/>
      <c r="AH55" s="1210"/>
      <c r="AI55" s="1210"/>
      <c r="AJ55" s="1210"/>
      <c r="AK55" s="1210"/>
      <c r="AL55" s="1210"/>
      <c r="AM55" s="1210"/>
      <c r="AN55" s="1210"/>
    </row>
    <row r="56" spans="1:40" ht="17.399999999999999" customHeight="1">
      <c r="A56" s="973" t="s">
        <v>990</v>
      </c>
      <c r="B56" s="972">
        <v>138</v>
      </c>
      <c r="C56" s="971">
        <v>19.010000000000002</v>
      </c>
      <c r="D56" s="971">
        <v>13.27</v>
      </c>
      <c r="E56" s="971">
        <v>12.41</v>
      </c>
      <c r="F56" s="1081">
        <v>22.876999999999999</v>
      </c>
      <c r="G56" s="1082">
        <v>0</v>
      </c>
      <c r="H56" s="1674">
        <v>50</v>
      </c>
      <c r="I56" s="986">
        <f t="shared" si="0"/>
        <v>41.887</v>
      </c>
      <c r="J56" s="971">
        <f t="shared" si="0"/>
        <v>13.27</v>
      </c>
      <c r="K56" s="1488">
        <f t="shared" si="1"/>
        <v>12.41</v>
      </c>
      <c r="L56" s="986">
        <f t="shared" si="2"/>
        <v>6.996211220652869</v>
      </c>
      <c r="M56" s="971">
        <f t="shared" si="3"/>
        <v>12.575650388719035</v>
      </c>
      <c r="N56" s="968">
        <f t="shared" si="4"/>
        <v>19.571861609371904</v>
      </c>
      <c r="O56" s="1116">
        <v>15.41</v>
      </c>
      <c r="P56" s="1210"/>
      <c r="Q56" s="1210">
        <v>50</v>
      </c>
      <c r="R56" s="1210"/>
      <c r="S56" s="1478" t="s">
        <v>1175</v>
      </c>
      <c r="T56" s="1479">
        <v>138</v>
      </c>
      <c r="U56" s="1475">
        <v>17.440000000000001</v>
      </c>
      <c r="V56" s="1475">
        <v>10.68</v>
      </c>
      <c r="W56" s="1475">
        <v>28.12</v>
      </c>
      <c r="X56" s="1475">
        <v>0</v>
      </c>
      <c r="Y56" s="1475">
        <v>11.56</v>
      </c>
      <c r="Z56" s="1476">
        <v>10.33</v>
      </c>
      <c r="AA56" s="1458"/>
      <c r="AB56" s="1458"/>
      <c r="AC56" s="1477">
        <v>15.42</v>
      </c>
      <c r="AD56" s="1210"/>
      <c r="AE56" s="1210"/>
      <c r="AF56" s="1210"/>
      <c r="AG56" s="1210"/>
      <c r="AH56" s="1210"/>
      <c r="AI56" s="1210"/>
      <c r="AJ56" s="1210"/>
      <c r="AK56" s="1210"/>
      <c r="AL56" s="1210"/>
      <c r="AM56" s="1210"/>
      <c r="AN56" s="1210"/>
    </row>
    <row r="57" spans="1:40" ht="17.399999999999999" customHeight="1">
      <c r="A57" s="973" t="s">
        <v>1175</v>
      </c>
      <c r="B57" s="972">
        <v>138</v>
      </c>
      <c r="C57" s="971">
        <v>19.010000000000002</v>
      </c>
      <c r="D57" s="971">
        <v>13.38</v>
      </c>
      <c r="E57" s="971">
        <v>12.5</v>
      </c>
      <c r="F57" s="1081">
        <v>22.876999999999999</v>
      </c>
      <c r="G57" s="1082">
        <v>0</v>
      </c>
      <c r="H57" s="1674">
        <v>51</v>
      </c>
      <c r="I57" s="986">
        <f t="shared" si="0"/>
        <v>41.887</v>
      </c>
      <c r="J57" s="971">
        <f t="shared" si="0"/>
        <v>13.38</v>
      </c>
      <c r="K57" s="1488">
        <f t="shared" si="1"/>
        <v>12.5</v>
      </c>
      <c r="L57" s="986">
        <f t="shared" si="2"/>
        <v>6.9962112206528708</v>
      </c>
      <c r="M57" s="971">
        <f t="shared" si="3"/>
        <v>12.669502723340408</v>
      </c>
      <c r="N57" s="968">
        <f t="shared" si="4"/>
        <v>19.665713943993278</v>
      </c>
      <c r="O57" s="1116">
        <v>15.41</v>
      </c>
      <c r="P57" s="1210"/>
      <c r="Q57" s="1210">
        <v>51</v>
      </c>
      <c r="R57" s="1210"/>
      <c r="S57" s="1478" t="s">
        <v>1175</v>
      </c>
      <c r="T57" s="1479">
        <v>220</v>
      </c>
      <c r="U57" s="1475">
        <v>17.440000000000001</v>
      </c>
      <c r="V57" s="1475">
        <v>10.68</v>
      </c>
      <c r="W57" s="1475">
        <v>28.12</v>
      </c>
      <c r="X57" s="1475">
        <v>0</v>
      </c>
      <c r="Y57" s="1475">
        <v>11.61</v>
      </c>
      <c r="Z57" s="1476">
        <v>10.36</v>
      </c>
      <c r="AA57" s="1480"/>
      <c r="AB57" s="1480"/>
      <c r="AC57" s="1477">
        <v>15.45</v>
      </c>
      <c r="AD57" s="1210"/>
      <c r="AE57" s="1210"/>
      <c r="AF57" s="1210"/>
      <c r="AG57" s="1210"/>
      <c r="AH57" s="1210"/>
      <c r="AI57" s="1210"/>
      <c r="AJ57" s="1210"/>
      <c r="AK57" s="1210"/>
      <c r="AL57" s="1210"/>
      <c r="AM57" s="1210"/>
      <c r="AN57" s="1210"/>
    </row>
    <row r="58" spans="1:40" ht="17.399999999999999" customHeight="1">
      <c r="A58" s="973" t="s">
        <v>1175</v>
      </c>
      <c r="B58" s="972">
        <v>220</v>
      </c>
      <c r="C58" s="971">
        <v>19.010000000000002</v>
      </c>
      <c r="D58" s="971">
        <v>13.42</v>
      </c>
      <c r="E58" s="971">
        <v>12.54</v>
      </c>
      <c r="F58" s="1081">
        <v>22.876999999999999</v>
      </c>
      <c r="G58" s="1082">
        <v>0</v>
      </c>
      <c r="H58" s="1674">
        <v>52</v>
      </c>
      <c r="I58" s="986">
        <f t="shared" si="0"/>
        <v>41.887</v>
      </c>
      <c r="J58" s="971">
        <f t="shared" si="0"/>
        <v>13.42</v>
      </c>
      <c r="K58" s="1488">
        <f t="shared" si="1"/>
        <v>12.54</v>
      </c>
      <c r="L58" s="986">
        <f t="shared" si="2"/>
        <v>6.9962112206528673</v>
      </c>
      <c r="M58" s="971">
        <f t="shared" si="3"/>
        <v>12.709502723340407</v>
      </c>
      <c r="N58" s="968">
        <f t="shared" si="4"/>
        <v>19.705713943993274</v>
      </c>
      <c r="O58" s="1116">
        <v>15.45</v>
      </c>
      <c r="P58" s="1210"/>
      <c r="Q58" s="1210">
        <v>52</v>
      </c>
      <c r="R58" s="1210"/>
      <c r="S58" s="1478" t="s">
        <v>880</v>
      </c>
      <c r="T58" s="1479">
        <v>220</v>
      </c>
      <c r="U58" s="1475">
        <v>17.440000000000001</v>
      </c>
      <c r="V58" s="1475">
        <v>10.68</v>
      </c>
      <c r="W58" s="1475">
        <v>28.12</v>
      </c>
      <c r="X58" s="1475">
        <v>0</v>
      </c>
      <c r="Y58" s="1475">
        <v>11.65</v>
      </c>
      <c r="Z58" s="1476">
        <v>10.32</v>
      </c>
      <c r="AA58" s="1458"/>
      <c r="AB58" s="1458"/>
      <c r="AC58" s="1477">
        <v>15.42</v>
      </c>
      <c r="AD58" s="1210"/>
      <c r="AE58" s="1210"/>
      <c r="AF58" s="1210"/>
      <c r="AG58" s="1210"/>
      <c r="AH58" s="1210"/>
      <c r="AI58" s="1210"/>
      <c r="AJ58" s="1210"/>
      <c r="AK58" s="1210"/>
      <c r="AL58" s="1210"/>
      <c r="AM58" s="1210"/>
      <c r="AN58" s="1210"/>
    </row>
    <row r="59" spans="1:40" ht="17.399999999999999" customHeight="1">
      <c r="A59" s="973" t="s">
        <v>880</v>
      </c>
      <c r="B59" s="972">
        <v>220</v>
      </c>
      <c r="C59" s="971">
        <v>19.010000000000002</v>
      </c>
      <c r="D59" s="971">
        <v>13.51</v>
      </c>
      <c r="E59" s="971">
        <v>12.59</v>
      </c>
      <c r="F59" s="1081">
        <v>22.876999999999999</v>
      </c>
      <c r="G59" s="1082">
        <v>0</v>
      </c>
      <c r="H59" s="1674">
        <v>53</v>
      </c>
      <c r="I59" s="986">
        <f t="shared" si="0"/>
        <v>41.887</v>
      </c>
      <c r="J59" s="971">
        <f t="shared" si="0"/>
        <v>13.51</v>
      </c>
      <c r="K59" s="1488">
        <f t="shared" si="1"/>
        <v>12.59</v>
      </c>
      <c r="L59" s="986">
        <f t="shared" si="2"/>
        <v>6.9962112206528673</v>
      </c>
      <c r="M59" s="971">
        <f t="shared" si="3"/>
        <v>12.767207392583153</v>
      </c>
      <c r="N59" s="968">
        <f t="shared" si="4"/>
        <v>19.76341861323602</v>
      </c>
      <c r="O59" s="1116">
        <v>15.42</v>
      </c>
      <c r="P59" s="1210"/>
      <c r="Q59" s="1210">
        <v>53</v>
      </c>
      <c r="R59" s="1210"/>
      <c r="S59" s="1473" t="s">
        <v>880</v>
      </c>
      <c r="T59" s="1474">
        <v>138</v>
      </c>
      <c r="U59" s="1475">
        <v>17.440000000000001</v>
      </c>
      <c r="V59" s="1475">
        <v>10.68</v>
      </c>
      <c r="W59" s="1475">
        <v>28.12</v>
      </c>
      <c r="X59" s="1475">
        <v>0</v>
      </c>
      <c r="Y59" s="1475">
        <v>11.63</v>
      </c>
      <c r="Z59" s="1476">
        <v>10.32</v>
      </c>
      <c r="AA59" s="1458"/>
      <c r="AB59" s="1458"/>
      <c r="AC59" s="1477">
        <v>15.42</v>
      </c>
      <c r="AD59" s="1210"/>
      <c r="AE59" s="1210"/>
      <c r="AF59" s="1210"/>
      <c r="AG59" s="1210"/>
      <c r="AH59" s="1210"/>
      <c r="AI59" s="1210"/>
      <c r="AJ59" s="1210"/>
      <c r="AK59" s="1210"/>
      <c r="AL59" s="1210"/>
      <c r="AM59" s="1210"/>
      <c r="AN59" s="1210"/>
    </row>
    <row r="60" spans="1:40" ht="17.399999999999999" customHeight="1">
      <c r="A60" s="973" t="s">
        <v>880</v>
      </c>
      <c r="B60" s="972">
        <v>138</v>
      </c>
      <c r="C60" s="971">
        <v>19.010000000000002</v>
      </c>
      <c r="D60" s="971">
        <v>13.51</v>
      </c>
      <c r="E60" s="971">
        <v>12.6</v>
      </c>
      <c r="F60" s="1081">
        <v>22.876999999999999</v>
      </c>
      <c r="G60" s="1082">
        <v>0</v>
      </c>
      <c r="H60" s="1674">
        <v>54</v>
      </c>
      <c r="I60" s="986">
        <f t="shared" si="0"/>
        <v>41.887</v>
      </c>
      <c r="J60" s="971">
        <f t="shared" si="0"/>
        <v>13.51</v>
      </c>
      <c r="K60" s="1488">
        <f t="shared" si="1"/>
        <v>12.6</v>
      </c>
      <c r="L60" s="986">
        <f t="shared" si="2"/>
        <v>6.996211220652869</v>
      </c>
      <c r="M60" s="971">
        <f t="shared" si="3"/>
        <v>12.775281225272467</v>
      </c>
      <c r="N60" s="968">
        <f t="shared" si="4"/>
        <v>19.771492445925336</v>
      </c>
      <c r="O60" s="1116">
        <v>15.42</v>
      </c>
      <c r="P60" s="1210"/>
      <c r="Q60" s="1210">
        <v>54</v>
      </c>
      <c r="R60" s="1210"/>
      <c r="S60" s="1473" t="s">
        <v>880</v>
      </c>
      <c r="T60" s="1474">
        <v>50</v>
      </c>
      <c r="U60" s="1475">
        <v>17.440000000000001</v>
      </c>
      <c r="V60" s="1475">
        <v>10.68</v>
      </c>
      <c r="W60" s="1475">
        <v>28.12</v>
      </c>
      <c r="X60" s="1475">
        <v>0</v>
      </c>
      <c r="Y60" s="1475">
        <v>11.63</v>
      </c>
      <c r="Z60" s="1476">
        <v>10.31</v>
      </c>
      <c r="AA60" s="1458"/>
      <c r="AB60" s="1458"/>
      <c r="AC60" s="1477">
        <v>15.41</v>
      </c>
      <c r="AD60" s="1210"/>
      <c r="AE60" s="1210"/>
      <c r="AF60" s="1210"/>
      <c r="AG60" s="1210"/>
      <c r="AH60" s="1210"/>
      <c r="AI60" s="1210"/>
      <c r="AJ60" s="1210"/>
      <c r="AK60" s="1210"/>
      <c r="AL60" s="1210"/>
      <c r="AM60" s="1210"/>
      <c r="AN60" s="1210"/>
    </row>
    <row r="61" spans="1:40" ht="17.399999999999999" customHeight="1">
      <c r="A61" s="973" t="s">
        <v>880</v>
      </c>
      <c r="B61" s="972">
        <v>50</v>
      </c>
      <c r="C61" s="971">
        <v>19.010000000000002</v>
      </c>
      <c r="D61" s="971">
        <v>13.51</v>
      </c>
      <c r="E61" s="971">
        <v>12.6</v>
      </c>
      <c r="F61" s="1081">
        <v>22.876999999999999</v>
      </c>
      <c r="G61" s="1082">
        <v>0</v>
      </c>
      <c r="H61" s="1674">
        <v>55</v>
      </c>
      <c r="I61" s="986">
        <f t="shared" si="0"/>
        <v>41.887</v>
      </c>
      <c r="J61" s="971">
        <f t="shared" si="0"/>
        <v>13.51</v>
      </c>
      <c r="K61" s="1488">
        <f t="shared" si="1"/>
        <v>12.6</v>
      </c>
      <c r="L61" s="986">
        <f t="shared" si="2"/>
        <v>6.996211220652869</v>
      </c>
      <c r="M61" s="971">
        <f t="shared" si="3"/>
        <v>12.775281225272467</v>
      </c>
      <c r="N61" s="968">
        <f t="shared" si="4"/>
        <v>19.771492445925336</v>
      </c>
      <c r="O61" s="1116">
        <v>15.41</v>
      </c>
      <c r="P61" s="1210"/>
      <c r="Q61" s="1210">
        <v>55</v>
      </c>
      <c r="R61" s="1210"/>
      <c r="S61" s="1473" t="s">
        <v>881</v>
      </c>
      <c r="T61" s="1474">
        <v>138</v>
      </c>
      <c r="U61" s="1475">
        <v>17.440000000000001</v>
      </c>
      <c r="V61" s="1475">
        <v>10.68</v>
      </c>
      <c r="W61" s="1475">
        <v>28.12</v>
      </c>
      <c r="X61" s="1475">
        <v>0</v>
      </c>
      <c r="Y61" s="1475">
        <v>11.66</v>
      </c>
      <c r="Z61" s="1476">
        <v>10.4</v>
      </c>
      <c r="AA61" s="1458"/>
      <c r="AB61" s="1458"/>
      <c r="AC61" s="1477">
        <v>15.49</v>
      </c>
      <c r="AD61" s="1210"/>
      <c r="AE61" s="1210"/>
      <c r="AF61" s="1210"/>
      <c r="AG61" s="1210"/>
      <c r="AH61" s="1210"/>
      <c r="AI61" s="1210"/>
      <c r="AJ61" s="1210"/>
      <c r="AK61" s="1210"/>
      <c r="AL61" s="1210"/>
      <c r="AM61" s="1210"/>
      <c r="AN61" s="1210"/>
    </row>
    <row r="62" spans="1:40" ht="17.399999999999999" customHeight="1">
      <c r="A62" s="973" t="s">
        <v>881</v>
      </c>
      <c r="B62" s="972">
        <v>138</v>
      </c>
      <c r="C62" s="971">
        <v>19.010000000000002</v>
      </c>
      <c r="D62" s="971">
        <v>13.47</v>
      </c>
      <c r="E62" s="971">
        <v>12.58</v>
      </c>
      <c r="F62" s="1081">
        <v>22.876999999999999</v>
      </c>
      <c r="G62" s="1082">
        <v>0</v>
      </c>
      <c r="H62" s="1674">
        <v>56</v>
      </c>
      <c r="I62" s="986">
        <f t="shared" si="0"/>
        <v>41.887</v>
      </c>
      <c r="J62" s="971">
        <f t="shared" si="0"/>
        <v>13.47</v>
      </c>
      <c r="K62" s="1488">
        <f t="shared" si="1"/>
        <v>12.58</v>
      </c>
      <c r="L62" s="986">
        <f t="shared" si="2"/>
        <v>6.9962112206528708</v>
      </c>
      <c r="M62" s="971">
        <f t="shared" si="3"/>
        <v>12.751428890651095</v>
      </c>
      <c r="N62" s="968">
        <f t="shared" si="4"/>
        <v>19.747640111303966</v>
      </c>
      <c r="O62" s="1116">
        <v>15.5</v>
      </c>
      <c r="P62" s="1210"/>
      <c r="Q62" s="1210">
        <v>56</v>
      </c>
      <c r="R62" s="1210"/>
      <c r="S62" s="1473" t="s">
        <v>882</v>
      </c>
      <c r="T62" s="1474">
        <v>220</v>
      </c>
      <c r="U62" s="1475">
        <v>17.440000000000001</v>
      </c>
      <c r="V62" s="1475">
        <v>10.68</v>
      </c>
      <c r="W62" s="1475">
        <v>28.12</v>
      </c>
      <c r="X62" s="1475">
        <v>0</v>
      </c>
      <c r="Y62" s="1475">
        <v>11.68</v>
      </c>
      <c r="Z62" s="1476">
        <v>10.42</v>
      </c>
      <c r="AA62" s="1458"/>
      <c r="AB62" s="1458"/>
      <c r="AC62" s="1477">
        <v>15.51</v>
      </c>
      <c r="AD62" s="1210"/>
      <c r="AE62" s="1210"/>
      <c r="AF62" s="1210"/>
      <c r="AG62" s="1210"/>
      <c r="AH62" s="1210"/>
      <c r="AI62" s="1210"/>
      <c r="AJ62" s="1210"/>
      <c r="AK62" s="1210"/>
      <c r="AL62" s="1210"/>
      <c r="AM62" s="1210"/>
      <c r="AN62" s="1210"/>
    </row>
    <row r="63" spans="1:40" ht="17.399999999999999" customHeight="1">
      <c r="A63" s="973" t="s">
        <v>882</v>
      </c>
      <c r="B63" s="972">
        <v>220</v>
      </c>
      <c r="C63" s="971">
        <v>19.010000000000002</v>
      </c>
      <c r="D63" s="971">
        <v>13.51</v>
      </c>
      <c r="E63" s="971">
        <v>12.61</v>
      </c>
      <c r="F63" s="1081">
        <v>22.876999999999999</v>
      </c>
      <c r="G63" s="1082">
        <v>0</v>
      </c>
      <c r="H63" s="1674">
        <v>57</v>
      </c>
      <c r="I63" s="986">
        <f t="shared" si="0"/>
        <v>41.887</v>
      </c>
      <c r="J63" s="971">
        <f t="shared" si="0"/>
        <v>13.51</v>
      </c>
      <c r="K63" s="1488">
        <f t="shared" si="1"/>
        <v>12.61</v>
      </c>
      <c r="L63" s="986">
        <f t="shared" si="2"/>
        <v>6.996211220652869</v>
      </c>
      <c r="M63" s="971">
        <f t="shared" si="3"/>
        <v>12.78335505796178</v>
      </c>
      <c r="N63" s="968">
        <f t="shared" si="4"/>
        <v>19.779566278614649</v>
      </c>
      <c r="O63" s="1116">
        <v>15.51</v>
      </c>
      <c r="P63" s="1210"/>
      <c r="Q63" s="1210">
        <v>57</v>
      </c>
      <c r="R63" s="1210"/>
      <c r="S63" s="1473" t="s">
        <v>883</v>
      </c>
      <c r="T63" s="1474">
        <v>138</v>
      </c>
      <c r="U63" s="1475">
        <v>17.440000000000001</v>
      </c>
      <c r="V63" s="1475">
        <v>10.68</v>
      </c>
      <c r="W63" s="1475">
        <v>28.12</v>
      </c>
      <c r="X63" s="1475">
        <v>0</v>
      </c>
      <c r="Y63" s="1475">
        <v>11.63</v>
      </c>
      <c r="Z63" s="1476">
        <v>10.35</v>
      </c>
      <c r="AA63" s="1480"/>
      <c r="AB63" s="1480"/>
      <c r="AC63" s="1477">
        <v>15.45</v>
      </c>
      <c r="AD63" s="1210"/>
      <c r="AE63" s="1210"/>
      <c r="AF63" s="1210"/>
      <c r="AG63" s="1210"/>
      <c r="AH63" s="1210"/>
      <c r="AI63" s="1210"/>
      <c r="AJ63" s="1210"/>
      <c r="AK63" s="1210"/>
      <c r="AL63" s="1210"/>
      <c r="AM63" s="1210"/>
      <c r="AN63" s="1210"/>
    </row>
    <row r="64" spans="1:40" ht="17.399999999999999" customHeight="1">
      <c r="A64" s="973" t="s">
        <v>883</v>
      </c>
      <c r="B64" s="972">
        <v>138</v>
      </c>
      <c r="C64" s="971">
        <v>19.010000000000002</v>
      </c>
      <c r="D64" s="971">
        <v>13.53</v>
      </c>
      <c r="E64" s="971">
        <v>12.62</v>
      </c>
      <c r="F64" s="1081">
        <v>22.876999999999999</v>
      </c>
      <c r="G64" s="1082">
        <v>0</v>
      </c>
      <c r="H64" s="1674">
        <v>58</v>
      </c>
      <c r="I64" s="986">
        <f t="shared" si="0"/>
        <v>41.887</v>
      </c>
      <c r="J64" s="971">
        <f t="shared" si="0"/>
        <v>13.53</v>
      </c>
      <c r="K64" s="1488">
        <f t="shared" si="1"/>
        <v>12.62</v>
      </c>
      <c r="L64" s="986">
        <f t="shared" si="2"/>
        <v>6.996211220652869</v>
      </c>
      <c r="M64" s="971">
        <f t="shared" si="3"/>
        <v>12.795281225272467</v>
      </c>
      <c r="N64" s="968">
        <f t="shared" si="4"/>
        <v>19.791492445925336</v>
      </c>
      <c r="O64" s="1116">
        <v>15.44</v>
      </c>
      <c r="P64" s="1210"/>
      <c r="Q64" s="1210">
        <v>58</v>
      </c>
      <c r="R64" s="1210"/>
      <c r="S64" s="1473" t="s">
        <v>884</v>
      </c>
      <c r="T64" s="1474">
        <v>220</v>
      </c>
      <c r="U64" s="1475">
        <v>17.440000000000001</v>
      </c>
      <c r="V64" s="1475">
        <v>10.68</v>
      </c>
      <c r="W64" s="1475">
        <v>28.12</v>
      </c>
      <c r="X64" s="1475">
        <v>0</v>
      </c>
      <c r="Y64" s="1475">
        <v>10.99</v>
      </c>
      <c r="Z64" s="1476">
        <v>10.210000000000001</v>
      </c>
      <c r="AA64" s="1458"/>
      <c r="AB64" s="1458"/>
      <c r="AC64" s="1477">
        <v>15.21</v>
      </c>
      <c r="AD64" s="1210"/>
      <c r="AE64" s="1210"/>
      <c r="AF64" s="1210"/>
      <c r="AG64" s="1210"/>
      <c r="AH64" s="1210"/>
      <c r="AI64" s="1210"/>
      <c r="AJ64" s="1210"/>
      <c r="AK64" s="1210"/>
      <c r="AL64" s="1210"/>
      <c r="AM64" s="1210"/>
      <c r="AN64" s="1210"/>
    </row>
    <row r="65" spans="1:40" ht="17.399999999999999" customHeight="1">
      <c r="A65" s="973" t="s">
        <v>884</v>
      </c>
      <c r="B65" s="972">
        <v>220</v>
      </c>
      <c r="C65" s="971">
        <v>19.010000000000002</v>
      </c>
      <c r="D65" s="971">
        <v>13.55</v>
      </c>
      <c r="E65" s="971">
        <v>12.75</v>
      </c>
      <c r="F65" s="1081">
        <v>22.876999999999999</v>
      </c>
      <c r="G65" s="1082">
        <v>0</v>
      </c>
      <c r="H65" s="1674">
        <v>59</v>
      </c>
      <c r="I65" s="986">
        <f t="shared" si="0"/>
        <v>41.887</v>
      </c>
      <c r="J65" s="971">
        <f t="shared" si="0"/>
        <v>13.55</v>
      </c>
      <c r="K65" s="1488">
        <f t="shared" si="1"/>
        <v>12.75</v>
      </c>
      <c r="L65" s="986">
        <f t="shared" si="2"/>
        <v>6.9962112206528673</v>
      </c>
      <c r="M65" s="971">
        <f t="shared" si="3"/>
        <v>12.904093384854917</v>
      </c>
      <c r="N65" s="968">
        <f t="shared" si="4"/>
        <v>19.900304605507785</v>
      </c>
      <c r="O65" s="1116">
        <v>15.21</v>
      </c>
      <c r="P65" s="1210"/>
      <c r="Q65" s="1210">
        <v>59</v>
      </c>
      <c r="R65" s="1210"/>
      <c r="S65" s="1473" t="s">
        <v>885</v>
      </c>
      <c r="T65" s="1474">
        <v>138</v>
      </c>
      <c r="U65" s="1475">
        <v>17.440000000000001</v>
      </c>
      <c r="V65" s="1475">
        <v>10.68</v>
      </c>
      <c r="W65" s="1475">
        <v>28.12</v>
      </c>
      <c r="X65" s="1475">
        <v>0</v>
      </c>
      <c r="Y65" s="1475">
        <v>11.66</v>
      </c>
      <c r="Z65" s="1476">
        <v>10.37</v>
      </c>
      <c r="AA65" s="1458"/>
      <c r="AB65" s="1458"/>
      <c r="AC65" s="1477">
        <v>15.47</v>
      </c>
      <c r="AD65" s="1210"/>
      <c r="AE65" s="1210"/>
      <c r="AF65" s="1210"/>
      <c r="AG65" s="1210"/>
      <c r="AH65" s="1210"/>
      <c r="AI65" s="1210"/>
      <c r="AJ65" s="1210"/>
      <c r="AK65" s="1210"/>
      <c r="AL65" s="1210"/>
      <c r="AM65" s="1210"/>
      <c r="AN65" s="1210"/>
    </row>
    <row r="66" spans="1:40" ht="17.399999999999999" customHeight="1">
      <c r="A66" s="973" t="s">
        <v>885</v>
      </c>
      <c r="B66" s="972">
        <v>138</v>
      </c>
      <c r="C66" s="971">
        <v>19.010000000000002</v>
      </c>
      <c r="D66" s="971">
        <v>13.56</v>
      </c>
      <c r="E66" s="971">
        <v>12.64</v>
      </c>
      <c r="F66" s="1081">
        <v>22.876999999999999</v>
      </c>
      <c r="G66" s="1082">
        <v>0</v>
      </c>
      <c r="H66" s="1674">
        <v>60</v>
      </c>
      <c r="I66" s="986">
        <f t="shared" si="0"/>
        <v>41.887</v>
      </c>
      <c r="J66" s="971">
        <f t="shared" si="0"/>
        <v>13.56</v>
      </c>
      <c r="K66" s="1488">
        <f t="shared" si="1"/>
        <v>12.64</v>
      </c>
      <c r="L66" s="986">
        <f t="shared" si="2"/>
        <v>6.9962112206528708</v>
      </c>
      <c r="M66" s="971">
        <f t="shared" si="3"/>
        <v>12.817207392583153</v>
      </c>
      <c r="N66" s="968">
        <f t="shared" si="4"/>
        <v>19.813418613236024</v>
      </c>
      <c r="O66" s="1116">
        <v>15.47</v>
      </c>
      <c r="P66" s="1210"/>
      <c r="Q66" s="1210">
        <v>60</v>
      </c>
      <c r="R66" s="1210"/>
      <c r="S66" s="1473" t="s">
        <v>885</v>
      </c>
      <c r="T66" s="1474">
        <v>44</v>
      </c>
      <c r="U66" s="1475">
        <v>17.440000000000001</v>
      </c>
      <c r="V66" s="1475">
        <v>10.68</v>
      </c>
      <c r="W66" s="1475">
        <v>28.12</v>
      </c>
      <c r="X66" s="1475">
        <v>0</v>
      </c>
      <c r="Y66" s="1475">
        <v>11.66</v>
      </c>
      <c r="Z66" s="1476">
        <v>10.37</v>
      </c>
      <c r="AA66" s="1458"/>
      <c r="AB66" s="1458"/>
      <c r="AC66" s="1477">
        <v>15.47</v>
      </c>
      <c r="AD66" s="1210"/>
      <c r="AE66" s="1210"/>
      <c r="AF66" s="1210"/>
      <c r="AG66" s="1210"/>
      <c r="AH66" s="1210"/>
      <c r="AI66" s="1210"/>
      <c r="AJ66" s="1210"/>
      <c r="AK66" s="1210"/>
      <c r="AL66" s="1210"/>
      <c r="AM66" s="1210"/>
      <c r="AN66" s="1210"/>
    </row>
    <row r="67" spans="1:40" ht="17.399999999999999" customHeight="1">
      <c r="A67" s="973" t="s">
        <v>885</v>
      </c>
      <c r="B67" s="972">
        <v>44</v>
      </c>
      <c r="C67" s="971">
        <v>19.010000000000002</v>
      </c>
      <c r="D67" s="971">
        <v>13.56</v>
      </c>
      <c r="E67" s="971">
        <v>12.64</v>
      </c>
      <c r="F67" s="1081">
        <v>22.876999999999999</v>
      </c>
      <c r="G67" s="1082">
        <v>0</v>
      </c>
      <c r="H67" s="1674">
        <v>61</v>
      </c>
      <c r="I67" s="986">
        <f t="shared" si="0"/>
        <v>41.887</v>
      </c>
      <c r="J67" s="971">
        <f t="shared" si="0"/>
        <v>13.56</v>
      </c>
      <c r="K67" s="1488">
        <f t="shared" si="1"/>
        <v>12.64</v>
      </c>
      <c r="L67" s="986">
        <f t="shared" si="2"/>
        <v>6.9962112206528708</v>
      </c>
      <c r="M67" s="971">
        <f t="shared" si="3"/>
        <v>12.817207392583153</v>
      </c>
      <c r="N67" s="968">
        <f t="shared" si="4"/>
        <v>19.813418613236024</v>
      </c>
      <c r="O67" s="1116">
        <v>15.47</v>
      </c>
      <c r="P67" s="1210"/>
      <c r="Q67" s="1210">
        <v>61</v>
      </c>
      <c r="R67" s="1210"/>
      <c r="S67" s="1473" t="s">
        <v>270</v>
      </c>
      <c r="T67" s="1474">
        <v>138</v>
      </c>
      <c r="U67" s="1475">
        <v>17.440000000000001</v>
      </c>
      <c r="V67" s="1475">
        <v>10.68</v>
      </c>
      <c r="W67" s="1475">
        <v>28.12</v>
      </c>
      <c r="X67" s="1475">
        <v>0</v>
      </c>
      <c r="Y67" s="1475">
        <v>11.44</v>
      </c>
      <c r="Z67" s="1476">
        <v>9.7200000000000006</v>
      </c>
      <c r="AA67" s="1458"/>
      <c r="AB67" s="1458"/>
      <c r="AC67" s="1477">
        <v>14.9</v>
      </c>
      <c r="AD67" s="1210"/>
      <c r="AE67" s="1210"/>
      <c r="AF67" s="1210"/>
      <c r="AG67" s="1210"/>
      <c r="AH67" s="1210"/>
      <c r="AI67" s="1210"/>
      <c r="AJ67" s="1210"/>
      <c r="AK67" s="1210"/>
      <c r="AL67" s="1210"/>
      <c r="AM67" s="1210"/>
      <c r="AN67" s="1210"/>
    </row>
    <row r="68" spans="1:40" ht="17.399999999999999" customHeight="1">
      <c r="A68" s="973" t="s">
        <v>270</v>
      </c>
      <c r="B68" s="972">
        <v>138</v>
      </c>
      <c r="C68" s="971">
        <v>19.010000000000002</v>
      </c>
      <c r="D68" s="971">
        <v>13.94</v>
      </c>
      <c r="E68" s="971">
        <v>12.72</v>
      </c>
      <c r="F68" s="1081">
        <v>22.876999999999999</v>
      </c>
      <c r="G68" s="1082">
        <v>0</v>
      </c>
      <c r="H68" s="1674">
        <v>62</v>
      </c>
      <c r="I68" s="986">
        <f t="shared" si="0"/>
        <v>41.887</v>
      </c>
      <c r="J68" s="971">
        <f t="shared" si="0"/>
        <v>13.94</v>
      </c>
      <c r="K68" s="1488">
        <f t="shared" si="1"/>
        <v>12.72</v>
      </c>
      <c r="L68" s="986">
        <f t="shared" si="2"/>
        <v>6.996211220652869</v>
      </c>
      <c r="M68" s="971">
        <f t="shared" si="3"/>
        <v>12.954992411903747</v>
      </c>
      <c r="N68" s="968">
        <f t="shared" si="4"/>
        <v>19.951203632556616</v>
      </c>
      <c r="O68" s="1116">
        <v>14.88</v>
      </c>
      <c r="P68" s="1210"/>
      <c r="Q68" s="1210">
        <v>62</v>
      </c>
      <c r="R68" s="1210"/>
      <c r="S68" s="1473" t="s">
        <v>271</v>
      </c>
      <c r="T68" s="1474">
        <v>138</v>
      </c>
      <c r="U68" s="1475">
        <v>17.440000000000001</v>
      </c>
      <c r="V68" s="1475">
        <v>10.68</v>
      </c>
      <c r="W68" s="1475">
        <v>28.12</v>
      </c>
      <c r="X68" s="1475">
        <v>0</v>
      </c>
      <c r="Y68" s="1475">
        <v>11.87</v>
      </c>
      <c r="Z68" s="1476">
        <v>10</v>
      </c>
      <c r="AA68" s="1458"/>
      <c r="AB68" s="1458"/>
      <c r="AC68" s="1477">
        <v>15.21</v>
      </c>
      <c r="AD68" s="1210"/>
      <c r="AE68" s="1210"/>
      <c r="AF68" s="1210"/>
      <c r="AG68" s="1210"/>
      <c r="AH68" s="1210"/>
      <c r="AI68" s="1210"/>
      <c r="AJ68" s="1210"/>
      <c r="AK68" s="1210"/>
      <c r="AL68" s="1210"/>
      <c r="AM68" s="1210"/>
      <c r="AN68" s="1210"/>
    </row>
    <row r="69" spans="1:40" ht="17.399999999999999" customHeight="1">
      <c r="A69" s="973" t="s">
        <v>271</v>
      </c>
      <c r="B69" s="972">
        <v>138</v>
      </c>
      <c r="C69" s="971">
        <v>19.010000000000002</v>
      </c>
      <c r="D69" s="971">
        <v>14.34</v>
      </c>
      <c r="E69" s="971">
        <v>13.08</v>
      </c>
      <c r="F69" s="1081">
        <v>22.876999999999999</v>
      </c>
      <c r="G69" s="1082">
        <v>0</v>
      </c>
      <c r="H69" s="1674">
        <v>63</v>
      </c>
      <c r="I69" s="986">
        <f t="shared" si="0"/>
        <v>41.887</v>
      </c>
      <c r="J69" s="971">
        <f t="shared" si="0"/>
        <v>14.34</v>
      </c>
      <c r="K69" s="1488">
        <f t="shared" si="1"/>
        <v>13.08</v>
      </c>
      <c r="L69" s="986">
        <f t="shared" si="2"/>
        <v>6.9962112206528673</v>
      </c>
      <c r="M69" s="971">
        <f t="shared" si="3"/>
        <v>13.322697081146494</v>
      </c>
      <c r="N69" s="968">
        <f t="shared" si="4"/>
        <v>20.318908301799361</v>
      </c>
      <c r="O69" s="1116">
        <v>15.18</v>
      </c>
      <c r="P69" s="1210"/>
      <c r="Q69" s="1210">
        <v>63</v>
      </c>
      <c r="R69" s="1210"/>
      <c r="S69" s="1473" t="s">
        <v>1294</v>
      </c>
      <c r="T69" s="1474">
        <v>138</v>
      </c>
      <c r="U69" s="1475">
        <v>17.440000000000001</v>
      </c>
      <c r="V69" s="1475">
        <v>10.68</v>
      </c>
      <c r="W69" s="1475">
        <v>28.12</v>
      </c>
      <c r="X69" s="1475">
        <v>0</v>
      </c>
      <c r="Y69" s="1475">
        <v>11.69</v>
      </c>
      <c r="Z69" s="1476">
        <v>10.02</v>
      </c>
      <c r="AA69" s="1458"/>
      <c r="AB69" s="1458"/>
      <c r="AC69" s="1477">
        <v>15.19</v>
      </c>
      <c r="AD69" s="1210"/>
      <c r="AE69" s="1210"/>
      <c r="AF69" s="1210"/>
      <c r="AG69" s="1210"/>
      <c r="AH69" s="1210"/>
      <c r="AI69" s="1210"/>
      <c r="AJ69" s="1210"/>
      <c r="AK69" s="1210"/>
      <c r="AL69" s="1210"/>
      <c r="AM69" s="1210"/>
      <c r="AN69" s="1210"/>
    </row>
    <row r="70" spans="1:40" ht="17.399999999999999" customHeight="1">
      <c r="A70" s="973" t="s">
        <v>1294</v>
      </c>
      <c r="B70" s="972">
        <v>138</v>
      </c>
      <c r="C70" s="971">
        <v>19.010000000000002</v>
      </c>
      <c r="D70" s="971">
        <v>14.36</v>
      </c>
      <c r="E70" s="971">
        <v>13.09</v>
      </c>
      <c r="F70" s="1081">
        <v>22.876999999999999</v>
      </c>
      <c r="G70" s="1082">
        <v>0</v>
      </c>
      <c r="H70" s="1674">
        <v>64</v>
      </c>
      <c r="I70" s="986">
        <f t="shared" si="0"/>
        <v>41.887</v>
      </c>
      <c r="J70" s="971">
        <f t="shared" si="0"/>
        <v>14.36</v>
      </c>
      <c r="K70" s="1488">
        <f t="shared" si="1"/>
        <v>13.09</v>
      </c>
      <c r="L70" s="971">
        <f t="shared" si="2"/>
        <v>6.996211220652869</v>
      </c>
      <c r="M70" s="971">
        <f t="shared" si="3"/>
        <v>13.334623248457179</v>
      </c>
      <c r="N70" s="968">
        <f t="shared" si="4"/>
        <v>20.330834469110048</v>
      </c>
      <c r="O70" s="1116">
        <v>15.22</v>
      </c>
      <c r="P70" s="1210"/>
      <c r="Q70" s="1210">
        <v>64</v>
      </c>
      <c r="R70" s="1210"/>
      <c r="S70" s="1473" t="s">
        <v>273</v>
      </c>
      <c r="T70" s="1474">
        <v>138</v>
      </c>
      <c r="U70" s="1475">
        <v>17.440000000000001</v>
      </c>
      <c r="V70" s="1475">
        <v>10.68</v>
      </c>
      <c r="W70" s="1475">
        <v>28.12</v>
      </c>
      <c r="X70" s="1475">
        <v>0</v>
      </c>
      <c r="Y70" s="1475">
        <v>11.85</v>
      </c>
      <c r="Z70" s="1476">
        <v>10.58</v>
      </c>
      <c r="AA70" s="1458"/>
      <c r="AB70" s="1458"/>
      <c r="AC70" s="1477">
        <v>15.67</v>
      </c>
      <c r="AD70" s="1210"/>
      <c r="AE70" s="1210"/>
      <c r="AF70" s="1210"/>
      <c r="AG70" s="1210"/>
      <c r="AH70" s="1210"/>
      <c r="AI70" s="1210"/>
      <c r="AJ70" s="1210"/>
      <c r="AK70" s="1210"/>
      <c r="AL70" s="1210"/>
      <c r="AM70" s="1210"/>
      <c r="AN70" s="1210"/>
    </row>
    <row r="71" spans="1:40" ht="17.399999999999999" customHeight="1">
      <c r="A71" s="973" t="s">
        <v>273</v>
      </c>
      <c r="B71" s="972">
        <v>138</v>
      </c>
      <c r="C71" s="971">
        <v>19.010000000000002</v>
      </c>
      <c r="D71" s="971">
        <v>14.37</v>
      </c>
      <c r="E71" s="971">
        <v>13.21</v>
      </c>
      <c r="F71" s="1081">
        <v>22.876999999999999</v>
      </c>
      <c r="G71" s="1082">
        <v>0</v>
      </c>
      <c r="H71" s="1674">
        <v>65</v>
      </c>
      <c r="I71" s="986">
        <f t="shared" si="0"/>
        <v>41.887</v>
      </c>
      <c r="J71" s="971">
        <f t="shared" si="0"/>
        <v>14.37</v>
      </c>
      <c r="K71" s="1488">
        <f t="shared" si="1"/>
        <v>13.21</v>
      </c>
      <c r="L71" s="971">
        <f t="shared" si="2"/>
        <v>6.9962112206528708</v>
      </c>
      <c r="M71" s="971">
        <f t="shared" si="3"/>
        <v>13.433435408039628</v>
      </c>
      <c r="N71" s="968">
        <f t="shared" si="4"/>
        <v>20.429646628692499</v>
      </c>
      <c r="O71" s="1116">
        <v>15.67</v>
      </c>
      <c r="P71" s="1210"/>
      <c r="Q71" s="1210">
        <v>65</v>
      </c>
      <c r="R71" s="1210"/>
      <c r="S71" s="1473" t="s">
        <v>274</v>
      </c>
      <c r="T71" s="1474">
        <v>138</v>
      </c>
      <c r="U71" s="1475">
        <v>17.440000000000001</v>
      </c>
      <c r="V71" s="1475">
        <v>10.68</v>
      </c>
      <c r="W71" s="1475">
        <v>28.12</v>
      </c>
      <c r="X71" s="1475">
        <v>0</v>
      </c>
      <c r="Y71" s="1475">
        <v>11.96</v>
      </c>
      <c r="Z71" s="1476">
        <v>10.79</v>
      </c>
      <c r="AA71" s="1458"/>
      <c r="AB71" s="1458"/>
      <c r="AC71" s="1477">
        <v>15.86</v>
      </c>
      <c r="AD71" s="1210"/>
      <c r="AE71" s="1210"/>
      <c r="AF71" s="1210"/>
      <c r="AG71" s="1210"/>
      <c r="AH71" s="1210"/>
      <c r="AI71" s="1210"/>
      <c r="AJ71" s="1210"/>
      <c r="AK71" s="1210"/>
      <c r="AL71" s="1210"/>
      <c r="AM71" s="1210"/>
      <c r="AN71" s="1210"/>
    </row>
    <row r="72" spans="1:40" ht="17.399999999999999" customHeight="1">
      <c r="A72" s="973" t="s">
        <v>274</v>
      </c>
      <c r="B72" s="972">
        <v>138</v>
      </c>
      <c r="C72" s="971">
        <v>19.010000000000002</v>
      </c>
      <c r="D72" s="971">
        <v>14.34</v>
      </c>
      <c r="E72" s="971">
        <v>13.31</v>
      </c>
      <c r="F72" s="1081">
        <v>22.876999999999999</v>
      </c>
      <c r="G72" s="1082">
        <v>0</v>
      </c>
      <c r="H72" s="1674">
        <v>66</v>
      </c>
      <c r="I72" s="986">
        <f t="shared" si="0"/>
        <v>41.887</v>
      </c>
      <c r="J72" s="971">
        <f t="shared" si="0"/>
        <v>14.34</v>
      </c>
      <c r="K72" s="1488">
        <f t="shared" si="1"/>
        <v>13.31</v>
      </c>
      <c r="L72" s="971">
        <f t="shared" ref="L72:L97" si="5">N72-M72</f>
        <v>6.9962112206528673</v>
      </c>
      <c r="M72" s="971">
        <f t="shared" ref="M72:M97" si="6">+J72*$H$121+K72*(1-$H$121)</f>
        <v>13.508395233000705</v>
      </c>
      <c r="N72" s="968">
        <f t="shared" ref="N72:N97" si="7">+I72/720/$F$121*100+J72*$H$121+K72*(1-$H$121)</f>
        <v>20.504606453653572</v>
      </c>
      <c r="O72" s="1116">
        <v>15.86</v>
      </c>
      <c r="P72" s="1210"/>
      <c r="Q72" s="1210">
        <v>66</v>
      </c>
      <c r="R72" s="1210"/>
      <c r="S72" s="1473" t="s">
        <v>275</v>
      </c>
      <c r="T72" s="1474">
        <v>138</v>
      </c>
      <c r="U72" s="1475">
        <v>17.440000000000001</v>
      </c>
      <c r="V72" s="1475">
        <v>10.68</v>
      </c>
      <c r="W72" s="1475">
        <v>28.12</v>
      </c>
      <c r="X72" s="1475">
        <v>0</v>
      </c>
      <c r="Y72" s="1475">
        <v>11.81</v>
      </c>
      <c r="Z72" s="1476">
        <v>10.65</v>
      </c>
      <c r="AA72" s="1458"/>
      <c r="AB72" s="1458"/>
      <c r="AC72" s="1477">
        <v>15.72</v>
      </c>
      <c r="AD72" s="1210"/>
      <c r="AE72" s="1210"/>
      <c r="AF72" s="1210"/>
      <c r="AG72" s="1210"/>
      <c r="AH72" s="1210"/>
      <c r="AI72" s="1210"/>
      <c r="AJ72" s="1210"/>
      <c r="AK72" s="1210"/>
      <c r="AL72" s="1210"/>
      <c r="AM72" s="1210"/>
      <c r="AN72" s="1210"/>
    </row>
    <row r="73" spans="1:40" ht="17.399999999999999" customHeight="1">
      <c r="A73" s="973" t="s">
        <v>275</v>
      </c>
      <c r="B73" s="972">
        <v>138</v>
      </c>
      <c r="C73" s="971">
        <v>19.010000000000002</v>
      </c>
      <c r="D73" s="971">
        <v>14.08</v>
      </c>
      <c r="E73" s="971">
        <v>13.09</v>
      </c>
      <c r="F73" s="1081">
        <v>22.876999999999999</v>
      </c>
      <c r="G73" s="1082">
        <v>0</v>
      </c>
      <c r="H73" s="1674">
        <v>67</v>
      </c>
      <c r="I73" s="986">
        <f t="shared" ref="I73:J97" si="8">C73+F73</f>
        <v>41.887</v>
      </c>
      <c r="J73" s="971">
        <f t="shared" si="8"/>
        <v>14.08</v>
      </c>
      <c r="K73" s="1488">
        <f t="shared" ref="K73:K97" si="9">E73+G73</f>
        <v>13.09</v>
      </c>
      <c r="L73" s="971">
        <f t="shared" si="5"/>
        <v>6.996211220652869</v>
      </c>
      <c r="M73" s="971">
        <f t="shared" si="6"/>
        <v>13.280690563757959</v>
      </c>
      <c r="N73" s="968">
        <f t="shared" si="7"/>
        <v>20.276901784410828</v>
      </c>
      <c r="O73" s="1116">
        <v>15.73</v>
      </c>
      <c r="P73" s="1210"/>
      <c r="Q73" s="1210">
        <v>67</v>
      </c>
      <c r="R73" s="1210"/>
      <c r="S73" s="1473" t="s">
        <v>276</v>
      </c>
      <c r="T73" s="1474">
        <v>138</v>
      </c>
      <c r="U73" s="1475">
        <v>17.440000000000001</v>
      </c>
      <c r="V73" s="1475">
        <v>10.68</v>
      </c>
      <c r="W73" s="1475">
        <v>28.12</v>
      </c>
      <c r="X73" s="1475">
        <v>0</v>
      </c>
      <c r="Y73" s="1475">
        <v>11.7</v>
      </c>
      <c r="Z73" s="1476">
        <v>10.57</v>
      </c>
      <c r="AA73" s="1458"/>
      <c r="AB73" s="1458"/>
      <c r="AC73" s="1477">
        <v>15.64</v>
      </c>
      <c r="AD73" s="1210"/>
      <c r="AE73" s="1210"/>
      <c r="AF73" s="1210"/>
      <c r="AG73" s="1210"/>
      <c r="AH73" s="1210"/>
      <c r="AI73" s="1210"/>
      <c r="AJ73" s="1210"/>
      <c r="AK73" s="1210"/>
      <c r="AL73" s="1210"/>
      <c r="AM73" s="1210"/>
      <c r="AN73" s="1210"/>
    </row>
    <row r="74" spans="1:40" ht="17.399999999999999" customHeight="1">
      <c r="A74" s="973" t="s">
        <v>276</v>
      </c>
      <c r="B74" s="972">
        <v>138</v>
      </c>
      <c r="C74" s="971">
        <v>19.010000000000002</v>
      </c>
      <c r="D74" s="971">
        <v>13.92</v>
      </c>
      <c r="E74" s="971">
        <v>12.94</v>
      </c>
      <c r="F74" s="1081">
        <v>22.876999999999999</v>
      </c>
      <c r="G74" s="1082">
        <v>0</v>
      </c>
      <c r="H74" s="1674">
        <v>68</v>
      </c>
      <c r="I74" s="986">
        <f t="shared" si="8"/>
        <v>41.887</v>
      </c>
      <c r="J74" s="971">
        <f t="shared" si="8"/>
        <v>13.92</v>
      </c>
      <c r="K74" s="1488">
        <f t="shared" si="9"/>
        <v>12.94</v>
      </c>
      <c r="L74" s="971">
        <f t="shared" si="5"/>
        <v>6.996211220652869</v>
      </c>
      <c r="M74" s="971">
        <f t="shared" si="6"/>
        <v>13.128764396447272</v>
      </c>
      <c r="N74" s="968">
        <f t="shared" si="7"/>
        <v>20.124975617100141</v>
      </c>
      <c r="O74" s="1116">
        <v>15.63</v>
      </c>
      <c r="P74" s="1210"/>
      <c r="Q74" s="1210">
        <v>68</v>
      </c>
      <c r="R74" s="1210"/>
      <c r="S74" s="1473" t="s">
        <v>596</v>
      </c>
      <c r="T74" s="1474">
        <v>138</v>
      </c>
      <c r="U74" s="1475">
        <v>17.440000000000001</v>
      </c>
      <c r="V74" s="1475">
        <v>10.68</v>
      </c>
      <c r="W74" s="1475">
        <v>28.12</v>
      </c>
      <c r="X74" s="1475">
        <v>0</v>
      </c>
      <c r="Y74" s="1475">
        <v>11.81</v>
      </c>
      <c r="Z74" s="1476">
        <v>10.65</v>
      </c>
      <c r="AA74" s="1458"/>
      <c r="AB74" s="1458"/>
      <c r="AC74" s="1477">
        <v>15.72</v>
      </c>
      <c r="AD74" s="1210"/>
      <c r="AE74" s="1210"/>
      <c r="AF74" s="1210"/>
      <c r="AG74" s="1210"/>
      <c r="AH74" s="1210"/>
      <c r="AI74" s="1210"/>
      <c r="AJ74" s="1210"/>
      <c r="AK74" s="1210"/>
      <c r="AL74" s="1210"/>
      <c r="AM74" s="1210"/>
      <c r="AN74" s="1210"/>
    </row>
    <row r="75" spans="1:40" ht="17.399999999999999" customHeight="1">
      <c r="A75" s="973" t="s">
        <v>596</v>
      </c>
      <c r="B75" s="972">
        <v>138</v>
      </c>
      <c r="C75" s="971">
        <v>19.010000000000002</v>
      </c>
      <c r="D75" s="971">
        <v>13.4</v>
      </c>
      <c r="E75" s="971">
        <v>12.49</v>
      </c>
      <c r="F75" s="1081">
        <v>22.876999999999999</v>
      </c>
      <c r="G75" s="1082">
        <v>0</v>
      </c>
      <c r="H75" s="1674">
        <v>69</v>
      </c>
      <c r="I75" s="986">
        <f t="shared" si="8"/>
        <v>41.887</v>
      </c>
      <c r="J75" s="971">
        <f t="shared" si="8"/>
        <v>13.4</v>
      </c>
      <c r="K75" s="1488">
        <f t="shared" si="9"/>
        <v>12.49</v>
      </c>
      <c r="L75" s="971">
        <f t="shared" si="5"/>
        <v>6.996211220652869</v>
      </c>
      <c r="M75" s="971">
        <f t="shared" si="6"/>
        <v>12.665281225272468</v>
      </c>
      <c r="N75" s="968">
        <f t="shared" si="7"/>
        <v>19.661492445925337</v>
      </c>
      <c r="O75" s="1116">
        <v>15.72</v>
      </c>
      <c r="P75" s="1210"/>
      <c r="Q75" s="1210">
        <v>69</v>
      </c>
      <c r="R75" s="1210"/>
      <c r="S75" s="1473" t="s">
        <v>1000</v>
      </c>
      <c r="T75" s="1474">
        <v>138</v>
      </c>
      <c r="U75" s="1475">
        <v>17.440000000000001</v>
      </c>
      <c r="V75" s="1475">
        <v>10.68</v>
      </c>
      <c r="W75" s="1475">
        <v>28.12</v>
      </c>
      <c r="X75" s="1475">
        <v>0</v>
      </c>
      <c r="Y75" s="1475">
        <v>11.88</v>
      </c>
      <c r="Z75" s="1476">
        <v>10.7</v>
      </c>
      <c r="AA75" s="1458"/>
      <c r="AB75" s="1458"/>
      <c r="AC75" s="1477">
        <v>15.78</v>
      </c>
      <c r="AD75" s="1210"/>
      <c r="AE75" s="1210"/>
      <c r="AF75" s="1210"/>
      <c r="AG75" s="1210"/>
      <c r="AH75" s="1210"/>
      <c r="AI75" s="1210"/>
      <c r="AJ75" s="1210"/>
      <c r="AK75" s="1210"/>
      <c r="AL75" s="1210"/>
      <c r="AM75" s="1210"/>
      <c r="AN75" s="1210"/>
    </row>
    <row r="76" spans="1:40" ht="17.399999999999999" customHeight="1">
      <c r="A76" s="973" t="s">
        <v>1000</v>
      </c>
      <c r="B76" s="972">
        <v>138</v>
      </c>
      <c r="C76" s="971">
        <v>19.010000000000002</v>
      </c>
      <c r="D76" s="971">
        <v>13.52</v>
      </c>
      <c r="E76" s="971">
        <v>12.57</v>
      </c>
      <c r="F76" s="1081">
        <v>22.876999999999999</v>
      </c>
      <c r="G76" s="1082">
        <v>0</v>
      </c>
      <c r="H76" s="1674">
        <v>70</v>
      </c>
      <c r="I76" s="986">
        <f t="shared" si="8"/>
        <v>41.887</v>
      </c>
      <c r="J76" s="971">
        <f t="shared" si="8"/>
        <v>13.52</v>
      </c>
      <c r="K76" s="1488">
        <f t="shared" si="9"/>
        <v>12.57</v>
      </c>
      <c r="L76" s="971">
        <f t="shared" si="5"/>
        <v>6.9962112206528673</v>
      </c>
      <c r="M76" s="971">
        <f t="shared" si="6"/>
        <v>12.752985894515213</v>
      </c>
      <c r="N76" s="968">
        <f t="shared" si="7"/>
        <v>19.74919711516808</v>
      </c>
      <c r="O76" s="1116">
        <v>15.77</v>
      </c>
      <c r="P76" s="1210"/>
      <c r="Q76" s="1210">
        <v>70</v>
      </c>
      <c r="R76" s="1210"/>
      <c r="S76" s="1473" t="s">
        <v>115</v>
      </c>
      <c r="T76" s="1474">
        <v>138</v>
      </c>
      <c r="U76" s="1475">
        <v>17.440000000000001</v>
      </c>
      <c r="V76" s="1475">
        <v>10.68</v>
      </c>
      <c r="W76" s="1475">
        <v>28.12</v>
      </c>
      <c r="X76" s="1475">
        <v>0</v>
      </c>
      <c r="Y76" s="1475">
        <v>12.05</v>
      </c>
      <c r="Z76" s="1476">
        <v>10.79</v>
      </c>
      <c r="AA76" s="1458"/>
      <c r="AB76" s="1458"/>
      <c r="AC76" s="1477">
        <v>15.88</v>
      </c>
      <c r="AD76" s="1210"/>
      <c r="AE76" s="1210"/>
      <c r="AF76" s="1210"/>
      <c r="AG76" s="1210"/>
      <c r="AH76" s="1210"/>
      <c r="AI76" s="1210"/>
      <c r="AJ76" s="1210"/>
      <c r="AK76" s="1210"/>
      <c r="AL76" s="1210"/>
      <c r="AM76" s="1210"/>
      <c r="AN76" s="1210"/>
    </row>
    <row r="77" spans="1:40" ht="17.399999999999999" customHeight="1">
      <c r="A77" s="973" t="s">
        <v>115</v>
      </c>
      <c r="B77" s="972">
        <v>138</v>
      </c>
      <c r="C77" s="971">
        <v>19.010000000000002</v>
      </c>
      <c r="D77" s="971">
        <v>13.85</v>
      </c>
      <c r="E77" s="971">
        <v>12.77</v>
      </c>
      <c r="F77" s="1081">
        <v>22.876999999999999</v>
      </c>
      <c r="G77" s="1082">
        <v>0</v>
      </c>
      <c r="H77" s="1674">
        <v>71</v>
      </c>
      <c r="I77" s="986">
        <f t="shared" si="8"/>
        <v>41.887</v>
      </c>
      <c r="J77" s="971">
        <f t="shared" si="8"/>
        <v>13.85</v>
      </c>
      <c r="K77" s="1488">
        <f t="shared" si="9"/>
        <v>12.77</v>
      </c>
      <c r="L77" s="971">
        <f t="shared" si="5"/>
        <v>6.9962112206528708</v>
      </c>
      <c r="M77" s="971">
        <f t="shared" si="6"/>
        <v>12.978026069554137</v>
      </c>
      <c r="N77" s="968">
        <f t="shared" si="7"/>
        <v>19.974237290207007</v>
      </c>
      <c r="O77" s="1116">
        <v>15.88</v>
      </c>
      <c r="P77" s="1210"/>
      <c r="Q77" s="1210">
        <v>71</v>
      </c>
      <c r="R77" s="1210"/>
      <c r="S77" s="1473" t="s">
        <v>277</v>
      </c>
      <c r="T77" s="1474">
        <v>138</v>
      </c>
      <c r="U77" s="1475">
        <v>17.440000000000001</v>
      </c>
      <c r="V77" s="1475">
        <v>10.68</v>
      </c>
      <c r="W77" s="1475">
        <v>28.12</v>
      </c>
      <c r="X77" s="1475">
        <v>0</v>
      </c>
      <c r="Y77" s="1475">
        <v>11.88</v>
      </c>
      <c r="Z77" s="1476">
        <v>10.71</v>
      </c>
      <c r="AA77" s="1458"/>
      <c r="AB77" s="1458"/>
      <c r="AC77" s="1477">
        <v>15.78</v>
      </c>
      <c r="AD77" s="1210"/>
      <c r="AE77" s="1210"/>
      <c r="AF77" s="1210"/>
      <c r="AG77" s="1210"/>
      <c r="AH77" s="1210"/>
      <c r="AI77" s="1210"/>
      <c r="AJ77" s="1210"/>
      <c r="AK77" s="1210"/>
      <c r="AL77" s="1210"/>
      <c r="AM77" s="1210"/>
      <c r="AN77" s="1210"/>
    </row>
    <row r="78" spans="1:40" ht="17.399999999999999" customHeight="1">
      <c r="A78" s="973" t="s">
        <v>277</v>
      </c>
      <c r="B78" s="972">
        <v>138</v>
      </c>
      <c r="C78" s="971">
        <v>19.010000000000002</v>
      </c>
      <c r="D78" s="971">
        <v>14.08</v>
      </c>
      <c r="E78" s="971">
        <v>13.12</v>
      </c>
      <c r="F78" s="1081">
        <v>22.876999999999999</v>
      </c>
      <c r="G78" s="1082">
        <v>0</v>
      </c>
      <c r="H78" s="1674">
        <v>72</v>
      </c>
      <c r="I78" s="986">
        <f t="shared" si="8"/>
        <v>41.887</v>
      </c>
      <c r="J78" s="971">
        <f t="shared" si="8"/>
        <v>14.08</v>
      </c>
      <c r="K78" s="1488">
        <f t="shared" si="9"/>
        <v>13.12</v>
      </c>
      <c r="L78" s="971">
        <f t="shared" si="5"/>
        <v>6.9962112206528708</v>
      </c>
      <c r="M78" s="971">
        <f t="shared" si="6"/>
        <v>13.304912061825899</v>
      </c>
      <c r="N78" s="968">
        <f t="shared" si="7"/>
        <v>20.30112328247877</v>
      </c>
      <c r="O78" s="1116">
        <v>15.78</v>
      </c>
      <c r="P78" s="1210"/>
      <c r="Q78" s="1210">
        <v>72</v>
      </c>
      <c r="R78" s="1210"/>
      <c r="S78" s="1473" t="s">
        <v>823</v>
      </c>
      <c r="T78" s="1474">
        <v>138</v>
      </c>
      <c r="U78" s="1475">
        <v>17.440000000000001</v>
      </c>
      <c r="V78" s="1475">
        <v>10.68</v>
      </c>
      <c r="W78" s="1475">
        <v>28.12</v>
      </c>
      <c r="X78" s="1475">
        <v>0</v>
      </c>
      <c r="Y78" s="1475">
        <v>11.91</v>
      </c>
      <c r="Z78" s="1476">
        <v>10.77</v>
      </c>
      <c r="AA78" s="1458"/>
      <c r="AB78" s="1458"/>
      <c r="AC78" s="1477">
        <v>15.84</v>
      </c>
      <c r="AD78" s="1210"/>
      <c r="AE78" s="1210"/>
      <c r="AF78" s="1210"/>
      <c r="AG78" s="1210"/>
      <c r="AH78" s="1210"/>
      <c r="AI78" s="1210"/>
      <c r="AJ78" s="1210"/>
      <c r="AK78" s="1210"/>
      <c r="AL78" s="1210"/>
      <c r="AM78" s="1210"/>
      <c r="AN78" s="1210"/>
    </row>
    <row r="79" spans="1:40" ht="17.399999999999999" customHeight="1">
      <c r="A79" s="973" t="s">
        <v>823</v>
      </c>
      <c r="B79" s="972">
        <v>138</v>
      </c>
      <c r="C79" s="971">
        <v>19.010000000000002</v>
      </c>
      <c r="D79" s="971">
        <v>14.11</v>
      </c>
      <c r="E79" s="971">
        <v>13.13</v>
      </c>
      <c r="F79" s="1081">
        <v>22.876999999999999</v>
      </c>
      <c r="G79" s="1082">
        <v>0</v>
      </c>
      <c r="H79" s="1674">
        <v>73</v>
      </c>
      <c r="I79" s="986">
        <f t="shared" si="8"/>
        <v>41.887</v>
      </c>
      <c r="J79" s="971">
        <f t="shared" si="8"/>
        <v>14.11</v>
      </c>
      <c r="K79" s="1488">
        <f t="shared" si="9"/>
        <v>13.13</v>
      </c>
      <c r="L79" s="971">
        <f t="shared" si="5"/>
        <v>6.996211220652869</v>
      </c>
      <c r="M79" s="971">
        <f t="shared" si="6"/>
        <v>13.318764396447273</v>
      </c>
      <c r="N79" s="968">
        <f t="shared" si="7"/>
        <v>20.314975617100142</v>
      </c>
      <c r="O79" s="1116">
        <v>15.84</v>
      </c>
      <c r="P79" s="1210"/>
      <c r="Q79" s="1210">
        <v>73</v>
      </c>
      <c r="R79" s="1210"/>
      <c r="S79" s="1473" t="s">
        <v>823</v>
      </c>
      <c r="T79" s="1474">
        <v>220</v>
      </c>
      <c r="U79" s="1475">
        <v>17.440000000000001</v>
      </c>
      <c r="V79" s="1475">
        <v>10.68</v>
      </c>
      <c r="W79" s="1475">
        <v>28.12</v>
      </c>
      <c r="X79" s="1475">
        <v>0</v>
      </c>
      <c r="Y79" s="1475">
        <v>11.9</v>
      </c>
      <c r="Z79" s="1476">
        <v>10.74</v>
      </c>
      <c r="AA79" s="1458"/>
      <c r="AB79" s="1458"/>
      <c r="AC79" s="1477">
        <v>15.81</v>
      </c>
      <c r="AD79" s="1210"/>
      <c r="AE79" s="1210"/>
      <c r="AF79" s="1210"/>
      <c r="AG79" s="1210"/>
      <c r="AH79" s="1210"/>
      <c r="AI79" s="1210"/>
      <c r="AJ79" s="1210"/>
      <c r="AK79" s="1210"/>
      <c r="AL79" s="1210"/>
      <c r="AM79" s="1210"/>
      <c r="AN79" s="1210"/>
    </row>
    <row r="80" spans="1:40" ht="17.399999999999999" customHeight="1">
      <c r="A80" s="973" t="s">
        <v>823</v>
      </c>
      <c r="B80" s="972">
        <v>220</v>
      </c>
      <c r="C80" s="971">
        <v>19.010000000000002</v>
      </c>
      <c r="D80" s="971">
        <v>14.09</v>
      </c>
      <c r="E80" s="971">
        <v>13.11</v>
      </c>
      <c r="F80" s="1081">
        <v>22.876999999999999</v>
      </c>
      <c r="G80" s="1082">
        <v>0</v>
      </c>
      <c r="H80" s="1674">
        <v>74</v>
      </c>
      <c r="I80" s="986">
        <f t="shared" si="8"/>
        <v>41.887</v>
      </c>
      <c r="J80" s="971">
        <f t="shared" si="8"/>
        <v>14.09</v>
      </c>
      <c r="K80" s="1488">
        <f t="shared" si="9"/>
        <v>13.11</v>
      </c>
      <c r="L80" s="971">
        <f t="shared" si="5"/>
        <v>6.9962112206528708</v>
      </c>
      <c r="M80" s="971">
        <f t="shared" si="6"/>
        <v>13.298764396447272</v>
      </c>
      <c r="N80" s="968">
        <f t="shared" si="7"/>
        <v>20.294975617100143</v>
      </c>
      <c r="O80" s="1116">
        <v>15.81</v>
      </c>
      <c r="P80" s="1210"/>
      <c r="Q80" s="1210">
        <v>74</v>
      </c>
      <c r="R80" s="1210"/>
      <c r="S80" s="1473" t="s">
        <v>278</v>
      </c>
      <c r="T80" s="1474">
        <v>138</v>
      </c>
      <c r="U80" s="1475">
        <v>17.440000000000001</v>
      </c>
      <c r="V80" s="1475">
        <v>10.68</v>
      </c>
      <c r="W80" s="1475">
        <v>28.12</v>
      </c>
      <c r="X80" s="1475">
        <v>0</v>
      </c>
      <c r="Y80" s="1475">
        <v>11.89</v>
      </c>
      <c r="Z80" s="1476">
        <v>10.75</v>
      </c>
      <c r="AA80" s="1458"/>
      <c r="AB80" s="1458"/>
      <c r="AC80" s="1477">
        <v>15.82</v>
      </c>
      <c r="AD80" s="1210"/>
      <c r="AE80" s="1210"/>
      <c r="AF80" s="1210"/>
      <c r="AG80" s="1210"/>
      <c r="AH80" s="1210"/>
      <c r="AI80" s="1210"/>
      <c r="AJ80" s="1210"/>
      <c r="AK80" s="1210"/>
      <c r="AL80" s="1210"/>
      <c r="AM80" s="1210"/>
      <c r="AN80" s="1210"/>
    </row>
    <row r="81" spans="1:45" ht="17.399999999999999" customHeight="1">
      <c r="A81" s="973" t="s">
        <v>278</v>
      </c>
      <c r="B81" s="972">
        <v>138</v>
      </c>
      <c r="C81" s="971">
        <v>19.010000000000002</v>
      </c>
      <c r="D81" s="971">
        <v>14.22</v>
      </c>
      <c r="E81" s="971">
        <v>13.31</v>
      </c>
      <c r="F81" s="1081">
        <v>22.876999999999999</v>
      </c>
      <c r="G81" s="1082">
        <v>0</v>
      </c>
      <c r="H81" s="1674">
        <v>75</v>
      </c>
      <c r="I81" s="986">
        <f t="shared" si="8"/>
        <v>41.887</v>
      </c>
      <c r="J81" s="971">
        <f t="shared" si="8"/>
        <v>14.22</v>
      </c>
      <c r="K81" s="1488">
        <f t="shared" si="9"/>
        <v>13.31</v>
      </c>
      <c r="L81" s="971">
        <f t="shared" si="5"/>
        <v>6.996211220652869</v>
      </c>
      <c r="M81" s="971">
        <f t="shared" si="6"/>
        <v>13.485281225272468</v>
      </c>
      <c r="N81" s="968">
        <f t="shared" si="7"/>
        <v>20.481492445925337</v>
      </c>
      <c r="O81" s="1116">
        <v>15.83</v>
      </c>
      <c r="P81" s="1210"/>
      <c r="Q81" s="1210">
        <v>75</v>
      </c>
      <c r="R81" s="1210"/>
      <c r="S81" s="1473" t="s">
        <v>279</v>
      </c>
      <c r="T81" s="1474">
        <v>138</v>
      </c>
      <c r="U81" s="1475">
        <v>17.440000000000001</v>
      </c>
      <c r="V81" s="1475">
        <v>10.68</v>
      </c>
      <c r="W81" s="1475">
        <v>28.12</v>
      </c>
      <c r="X81" s="1475">
        <v>0</v>
      </c>
      <c r="Y81" s="1475">
        <v>11.81</v>
      </c>
      <c r="Z81" s="1476">
        <v>10.68</v>
      </c>
      <c r="AA81" s="1458"/>
      <c r="AB81" s="1458"/>
      <c r="AC81" s="1477">
        <v>15.75</v>
      </c>
      <c r="AD81" s="1210"/>
      <c r="AE81" s="1210"/>
      <c r="AF81" s="1210"/>
      <c r="AG81" s="1210"/>
      <c r="AH81" s="1210"/>
      <c r="AI81" s="1210"/>
      <c r="AJ81" s="1210"/>
      <c r="AK81" s="1210"/>
      <c r="AL81" s="1210"/>
      <c r="AM81" s="1210"/>
      <c r="AN81" s="1210"/>
    </row>
    <row r="82" spans="1:45" ht="17.399999999999999" customHeight="1">
      <c r="A82" s="973" t="s">
        <v>279</v>
      </c>
      <c r="B82" s="972">
        <v>138</v>
      </c>
      <c r="C82" s="971">
        <v>19.010000000000002</v>
      </c>
      <c r="D82" s="971">
        <v>14.09</v>
      </c>
      <c r="E82" s="971">
        <v>13.19</v>
      </c>
      <c r="F82" s="1081">
        <v>22.876999999999999</v>
      </c>
      <c r="G82" s="1082">
        <v>0</v>
      </c>
      <c r="H82" s="1674">
        <v>76</v>
      </c>
      <c r="I82" s="986">
        <f t="shared" si="8"/>
        <v>41.887</v>
      </c>
      <c r="J82" s="971">
        <f t="shared" si="8"/>
        <v>14.09</v>
      </c>
      <c r="K82" s="1488">
        <f t="shared" si="9"/>
        <v>13.19</v>
      </c>
      <c r="L82" s="971">
        <f t="shared" si="5"/>
        <v>6.9962112206528708</v>
      </c>
      <c r="M82" s="971">
        <f t="shared" si="6"/>
        <v>13.36335505796178</v>
      </c>
      <c r="N82" s="968">
        <f t="shared" si="7"/>
        <v>20.359566278614651</v>
      </c>
      <c r="O82" s="1116">
        <v>15.74</v>
      </c>
      <c r="P82" s="1210"/>
      <c r="Q82" s="1210">
        <v>76</v>
      </c>
      <c r="R82" s="1210"/>
      <c r="S82" s="1473" t="s">
        <v>1295</v>
      </c>
      <c r="T82" s="1474">
        <v>138</v>
      </c>
      <c r="U82" s="1475">
        <v>17.440000000000001</v>
      </c>
      <c r="V82" s="1475">
        <v>10.68</v>
      </c>
      <c r="W82" s="1475">
        <v>28.12</v>
      </c>
      <c r="X82" s="1475">
        <v>0</v>
      </c>
      <c r="Y82" s="1475">
        <v>11.86</v>
      </c>
      <c r="Z82" s="1476">
        <v>10.73</v>
      </c>
      <c r="AA82" s="1458"/>
      <c r="AB82" s="1458"/>
      <c r="AC82" s="1477">
        <v>15.8</v>
      </c>
      <c r="AD82" s="1210"/>
      <c r="AE82" s="1210"/>
      <c r="AF82" s="1210"/>
      <c r="AG82" s="1210"/>
      <c r="AH82" s="1210"/>
      <c r="AI82" s="1210"/>
      <c r="AJ82" s="1210"/>
      <c r="AK82" s="1210"/>
      <c r="AL82" s="1210"/>
      <c r="AM82" s="1210"/>
      <c r="AN82" s="1210"/>
    </row>
    <row r="83" spans="1:45" ht="17.399999999999999" customHeight="1">
      <c r="A83" s="973" t="s">
        <v>1295</v>
      </c>
      <c r="B83" s="972">
        <v>138</v>
      </c>
      <c r="C83" s="971">
        <v>19.010000000000002</v>
      </c>
      <c r="D83" s="971">
        <v>14.14</v>
      </c>
      <c r="E83" s="971">
        <v>13.2</v>
      </c>
      <c r="F83" s="1081">
        <v>22.876999999999999</v>
      </c>
      <c r="G83" s="1082">
        <v>0</v>
      </c>
      <c r="H83" s="1674">
        <v>77</v>
      </c>
      <c r="I83" s="986">
        <f t="shared" si="8"/>
        <v>41.887</v>
      </c>
      <c r="J83" s="971">
        <f t="shared" si="8"/>
        <v>14.14</v>
      </c>
      <c r="K83" s="1488">
        <f t="shared" si="9"/>
        <v>13.2</v>
      </c>
      <c r="L83" s="971">
        <f t="shared" si="5"/>
        <v>6.9962112206528708</v>
      </c>
      <c r="M83" s="971">
        <f t="shared" si="6"/>
        <v>13.381059727204526</v>
      </c>
      <c r="N83" s="968">
        <f t="shared" si="7"/>
        <v>20.377270947857397</v>
      </c>
      <c r="O83" s="1116">
        <v>15.8</v>
      </c>
      <c r="P83" s="1210"/>
      <c r="Q83" s="1210">
        <v>77</v>
      </c>
      <c r="R83" s="1210"/>
      <c r="S83" s="1473" t="s">
        <v>886</v>
      </c>
      <c r="T83" s="1474">
        <v>220</v>
      </c>
      <c r="U83" s="1475">
        <v>17.440000000000001</v>
      </c>
      <c r="V83" s="1475">
        <v>10.68</v>
      </c>
      <c r="W83" s="1475">
        <v>28.12</v>
      </c>
      <c r="X83" s="1475">
        <v>0</v>
      </c>
      <c r="Y83" s="1475">
        <v>11.86</v>
      </c>
      <c r="Z83" s="1476">
        <v>10.72</v>
      </c>
      <c r="AA83" s="1458"/>
      <c r="AB83" s="1458"/>
      <c r="AC83" s="1477">
        <v>15.79</v>
      </c>
      <c r="AD83" s="1210"/>
      <c r="AE83" s="1210"/>
      <c r="AF83" s="1210"/>
      <c r="AG83" s="1210"/>
      <c r="AH83" s="1210"/>
      <c r="AI83" s="1210"/>
      <c r="AJ83" s="1210"/>
      <c r="AK83" s="1210"/>
      <c r="AL83" s="1210"/>
      <c r="AM83" s="1210"/>
      <c r="AN83" s="1210"/>
    </row>
    <row r="84" spans="1:45" ht="17.399999999999999" customHeight="1">
      <c r="A84" s="973" t="s">
        <v>886</v>
      </c>
      <c r="B84" s="972">
        <v>220</v>
      </c>
      <c r="C84" s="971">
        <v>19.010000000000002</v>
      </c>
      <c r="D84" s="971">
        <v>14.14</v>
      </c>
      <c r="E84" s="971">
        <v>13.19</v>
      </c>
      <c r="F84" s="1081">
        <v>22.876999999999999</v>
      </c>
      <c r="G84" s="1082">
        <v>0</v>
      </c>
      <c r="H84" s="1674">
        <v>78</v>
      </c>
      <c r="I84" s="986">
        <f t="shared" si="8"/>
        <v>41.887</v>
      </c>
      <c r="J84" s="971">
        <f t="shared" si="8"/>
        <v>14.14</v>
      </c>
      <c r="K84" s="1488">
        <f t="shared" si="9"/>
        <v>13.19</v>
      </c>
      <c r="L84" s="971">
        <f t="shared" si="5"/>
        <v>6.996211220652869</v>
      </c>
      <c r="M84" s="971">
        <f t="shared" si="6"/>
        <v>13.372985894515212</v>
      </c>
      <c r="N84" s="968">
        <f t="shared" si="7"/>
        <v>20.369197115168081</v>
      </c>
      <c r="O84" s="1116">
        <v>15.79</v>
      </c>
      <c r="P84" s="1210"/>
      <c r="Q84" s="1210">
        <v>78</v>
      </c>
      <c r="R84" s="1210"/>
      <c r="S84" s="1481" t="s">
        <v>1296</v>
      </c>
      <c r="T84" s="1482">
        <v>220</v>
      </c>
      <c r="U84" s="1475">
        <v>17.440000000000001</v>
      </c>
      <c r="V84" s="1475">
        <v>10.68</v>
      </c>
      <c r="W84" s="1475">
        <v>28.12</v>
      </c>
      <c r="X84" s="1475">
        <v>0</v>
      </c>
      <c r="Y84" s="1475">
        <v>11.54</v>
      </c>
      <c r="Z84" s="1476">
        <v>10.49</v>
      </c>
      <c r="AA84" s="1458"/>
      <c r="AB84" s="1458"/>
      <c r="AC84" s="1477">
        <v>15.54</v>
      </c>
      <c r="AD84" s="1210"/>
      <c r="AE84" s="1210"/>
      <c r="AF84" s="1210"/>
      <c r="AG84" s="1210"/>
      <c r="AH84" s="1210"/>
      <c r="AI84" s="1210"/>
      <c r="AJ84" s="1210"/>
      <c r="AK84" s="1210"/>
      <c r="AL84" s="1210"/>
      <c r="AM84" s="1210"/>
      <c r="AN84" s="1210"/>
    </row>
    <row r="85" spans="1:45" ht="17.399999999999999" customHeight="1">
      <c r="A85" s="973" t="s">
        <v>1296</v>
      </c>
      <c r="B85" s="972">
        <v>220</v>
      </c>
      <c r="C85" s="971">
        <v>19.010000000000002</v>
      </c>
      <c r="D85" s="971">
        <v>13.66</v>
      </c>
      <c r="E85" s="971">
        <v>12.74</v>
      </c>
      <c r="F85" s="1081">
        <v>22.876999999999999</v>
      </c>
      <c r="G85" s="1082">
        <v>0</v>
      </c>
      <c r="H85" s="1674">
        <v>79</v>
      </c>
      <c r="I85" s="986">
        <f t="shared" si="8"/>
        <v>41.887</v>
      </c>
      <c r="J85" s="971">
        <f t="shared" si="8"/>
        <v>13.66</v>
      </c>
      <c r="K85" s="1488">
        <f t="shared" si="9"/>
        <v>12.74</v>
      </c>
      <c r="L85" s="971">
        <f t="shared" si="5"/>
        <v>6.9962112206528708</v>
      </c>
      <c r="M85" s="971">
        <f t="shared" si="6"/>
        <v>12.917207392583155</v>
      </c>
      <c r="N85" s="968">
        <f t="shared" si="7"/>
        <v>19.913418613236026</v>
      </c>
      <c r="O85" s="1116">
        <v>15.54</v>
      </c>
      <c r="P85" s="1210"/>
      <c r="Q85" s="1210">
        <v>79</v>
      </c>
      <c r="R85" s="1210"/>
      <c r="S85" s="1473" t="s">
        <v>280</v>
      </c>
      <c r="T85" s="1474">
        <v>138</v>
      </c>
      <c r="U85" s="1475">
        <v>17.440000000000001</v>
      </c>
      <c r="V85" s="1475">
        <v>10.68</v>
      </c>
      <c r="W85" s="1475">
        <v>28.12</v>
      </c>
      <c r="X85" s="1475">
        <v>0</v>
      </c>
      <c r="Y85" s="1475">
        <v>11.89</v>
      </c>
      <c r="Z85" s="1476">
        <v>10.75</v>
      </c>
      <c r="AA85" s="1458"/>
      <c r="AB85" s="1458"/>
      <c r="AC85" s="1477">
        <v>15.82</v>
      </c>
      <c r="AD85" s="1210"/>
      <c r="AE85" s="1210"/>
      <c r="AF85" s="1210"/>
      <c r="AG85" s="1210"/>
      <c r="AH85" s="1210"/>
      <c r="AI85" s="1210"/>
      <c r="AJ85" s="1210"/>
      <c r="AK85" s="1210"/>
      <c r="AL85" s="1210"/>
      <c r="AM85" s="1210"/>
      <c r="AN85" s="1210"/>
    </row>
    <row r="86" spans="1:45" ht="17.399999999999999" customHeight="1">
      <c r="A86" s="973" t="s">
        <v>280</v>
      </c>
      <c r="B86" s="972">
        <v>138</v>
      </c>
      <c r="C86" s="971">
        <v>19.010000000000002</v>
      </c>
      <c r="D86" s="971">
        <v>14.18</v>
      </c>
      <c r="E86" s="971">
        <v>13.23</v>
      </c>
      <c r="F86" s="1081">
        <v>22.876999999999999</v>
      </c>
      <c r="G86" s="1082">
        <v>0</v>
      </c>
      <c r="H86" s="1674">
        <v>80</v>
      </c>
      <c r="I86" s="986">
        <f t="shared" si="8"/>
        <v>41.887</v>
      </c>
      <c r="J86" s="971">
        <f t="shared" si="8"/>
        <v>14.18</v>
      </c>
      <c r="K86" s="1488">
        <f t="shared" si="9"/>
        <v>13.23</v>
      </c>
      <c r="L86" s="971">
        <f t="shared" si="5"/>
        <v>6.9962112206528708</v>
      </c>
      <c r="M86" s="971">
        <f t="shared" si="6"/>
        <v>13.412985894515213</v>
      </c>
      <c r="N86" s="968">
        <f t="shared" si="7"/>
        <v>20.409197115168084</v>
      </c>
      <c r="O86" s="1116">
        <v>15.82</v>
      </c>
      <c r="P86" s="1210"/>
      <c r="Q86" s="1210">
        <v>80</v>
      </c>
      <c r="R86" s="1210"/>
      <c r="S86" s="1473" t="s">
        <v>281</v>
      </c>
      <c r="T86" s="1474">
        <v>138</v>
      </c>
      <c r="U86" s="1475">
        <v>17.440000000000001</v>
      </c>
      <c r="V86" s="1475">
        <v>10.68</v>
      </c>
      <c r="W86" s="1475">
        <v>28.12</v>
      </c>
      <c r="X86" s="1475">
        <v>0</v>
      </c>
      <c r="Y86" s="1475">
        <v>11.93</v>
      </c>
      <c r="Z86" s="1476">
        <v>10.76</v>
      </c>
      <c r="AA86" s="1458"/>
      <c r="AB86" s="1458"/>
      <c r="AC86" s="1477">
        <v>15.83</v>
      </c>
      <c r="AD86" s="1210"/>
      <c r="AE86" s="1210"/>
      <c r="AF86" s="1210"/>
      <c r="AG86" s="1210"/>
      <c r="AH86" s="1210"/>
      <c r="AI86" s="1210"/>
      <c r="AJ86" s="1210"/>
      <c r="AK86" s="1210"/>
      <c r="AL86" s="1210"/>
      <c r="AM86" s="1210"/>
      <c r="AN86" s="1210"/>
    </row>
    <row r="87" spans="1:45" ht="17.399999999999999" customHeight="1">
      <c r="A87" s="973" t="s">
        <v>281</v>
      </c>
      <c r="B87" s="972">
        <v>138</v>
      </c>
      <c r="C87" s="971">
        <v>19.010000000000002</v>
      </c>
      <c r="D87" s="971">
        <v>14.23</v>
      </c>
      <c r="E87" s="971">
        <v>13.26</v>
      </c>
      <c r="F87" s="1081">
        <v>22.876999999999999</v>
      </c>
      <c r="G87" s="1082">
        <v>0</v>
      </c>
      <c r="H87" s="1674">
        <v>81</v>
      </c>
      <c r="I87" s="986">
        <f t="shared" si="8"/>
        <v>41.887</v>
      </c>
      <c r="J87" s="971">
        <f t="shared" si="8"/>
        <v>14.23</v>
      </c>
      <c r="K87" s="1488">
        <f t="shared" si="9"/>
        <v>13.26</v>
      </c>
      <c r="L87" s="971">
        <f t="shared" si="5"/>
        <v>6.9962112206528708</v>
      </c>
      <c r="M87" s="971">
        <f t="shared" si="6"/>
        <v>13.446838229136585</v>
      </c>
      <c r="N87" s="968">
        <f t="shared" si="7"/>
        <v>20.443049449789456</v>
      </c>
      <c r="O87" s="1116">
        <v>15.83</v>
      </c>
      <c r="P87" s="1210"/>
      <c r="Q87" s="1210">
        <v>81</v>
      </c>
      <c r="R87" s="1210"/>
      <c r="S87" s="1473" t="s">
        <v>1297</v>
      </c>
      <c r="T87" s="1474">
        <v>138</v>
      </c>
      <c r="U87" s="1475">
        <v>17.440000000000001</v>
      </c>
      <c r="V87" s="1475">
        <v>10.68</v>
      </c>
      <c r="W87" s="1475">
        <v>28.12</v>
      </c>
      <c r="X87" s="1475">
        <v>0</v>
      </c>
      <c r="Y87" s="1475">
        <v>11.96</v>
      </c>
      <c r="Z87" s="1476">
        <v>10.78</v>
      </c>
      <c r="AA87" s="1458"/>
      <c r="AB87" s="1458"/>
      <c r="AC87" s="1477">
        <v>15.86</v>
      </c>
      <c r="AD87" s="1210"/>
      <c r="AE87" s="1210"/>
      <c r="AF87" s="1210"/>
      <c r="AG87" s="1210"/>
      <c r="AH87" s="1210"/>
      <c r="AI87" s="1210"/>
      <c r="AJ87" s="1210"/>
      <c r="AK87" s="1210"/>
      <c r="AL87" s="1210"/>
      <c r="AM87" s="1210"/>
      <c r="AN87" s="1210"/>
    </row>
    <row r="88" spans="1:45" ht="17.399999999999999" customHeight="1">
      <c r="A88" s="973" t="s">
        <v>1297</v>
      </c>
      <c r="B88" s="972">
        <v>138</v>
      </c>
      <c r="C88" s="971">
        <v>19.010000000000002</v>
      </c>
      <c r="D88" s="971">
        <v>14.3</v>
      </c>
      <c r="E88" s="971">
        <v>13.3</v>
      </c>
      <c r="F88" s="1081">
        <v>22.876999999999999</v>
      </c>
      <c r="G88" s="1082">
        <v>0</v>
      </c>
      <c r="H88" s="1674">
        <v>82</v>
      </c>
      <c r="I88" s="986">
        <f t="shared" si="8"/>
        <v>41.887</v>
      </c>
      <c r="J88" s="971">
        <f t="shared" si="8"/>
        <v>14.3</v>
      </c>
      <c r="K88" s="1488">
        <f t="shared" si="9"/>
        <v>13.3</v>
      </c>
      <c r="L88" s="971">
        <f t="shared" si="5"/>
        <v>6.9962112206528708</v>
      </c>
      <c r="M88" s="971">
        <f t="shared" si="6"/>
        <v>13.492616731068647</v>
      </c>
      <c r="N88" s="968">
        <f t="shared" si="7"/>
        <v>20.488827951721518</v>
      </c>
      <c r="O88" s="1116">
        <v>15.85</v>
      </c>
      <c r="P88" s="1210"/>
      <c r="Q88" s="1210">
        <v>82</v>
      </c>
      <c r="R88" s="1210"/>
      <c r="S88" s="1473" t="s">
        <v>887</v>
      </c>
      <c r="T88" s="1474">
        <v>220</v>
      </c>
      <c r="U88" s="1475">
        <v>17.440000000000001</v>
      </c>
      <c r="V88" s="1475">
        <v>10.68</v>
      </c>
      <c r="W88" s="1475">
        <v>28.12</v>
      </c>
      <c r="X88" s="1475">
        <v>0</v>
      </c>
      <c r="Y88" s="1475">
        <v>11.84</v>
      </c>
      <c r="Z88" s="1476">
        <v>10.72</v>
      </c>
      <c r="AA88" s="1458"/>
      <c r="AB88" s="1458"/>
      <c r="AC88" s="1477">
        <v>15.78</v>
      </c>
      <c r="AD88" s="1210"/>
      <c r="AE88" s="1210"/>
      <c r="AF88" s="1210"/>
      <c r="AG88" s="1210"/>
      <c r="AH88" s="1210"/>
      <c r="AI88" s="1210"/>
      <c r="AJ88" s="1210"/>
      <c r="AK88" s="1210"/>
      <c r="AL88" s="1210"/>
      <c r="AM88" s="1210"/>
      <c r="AN88" s="1210"/>
    </row>
    <row r="89" spans="1:45" ht="17.399999999999999" customHeight="1">
      <c r="A89" s="973" t="s">
        <v>887</v>
      </c>
      <c r="B89" s="972">
        <v>220</v>
      </c>
      <c r="C89" s="971">
        <v>19.010000000000002</v>
      </c>
      <c r="D89" s="971">
        <v>14</v>
      </c>
      <c r="E89" s="971">
        <v>13.08</v>
      </c>
      <c r="F89" s="1081">
        <v>22.876999999999999</v>
      </c>
      <c r="G89" s="1082">
        <v>0</v>
      </c>
      <c r="H89" s="1674">
        <v>83</v>
      </c>
      <c r="I89" s="986">
        <f t="shared" si="8"/>
        <v>41.887</v>
      </c>
      <c r="J89" s="971">
        <f t="shared" si="8"/>
        <v>14</v>
      </c>
      <c r="K89" s="1488">
        <f t="shared" si="9"/>
        <v>13.08</v>
      </c>
      <c r="L89" s="971">
        <f t="shared" si="5"/>
        <v>6.9962112206528673</v>
      </c>
      <c r="M89" s="971">
        <f t="shared" si="6"/>
        <v>13.257207392583155</v>
      </c>
      <c r="N89" s="968">
        <f t="shared" si="7"/>
        <v>20.253418613236022</v>
      </c>
      <c r="O89" s="1116">
        <v>15.77</v>
      </c>
      <c r="P89" s="1210"/>
      <c r="Q89" s="1210">
        <v>83</v>
      </c>
      <c r="R89" s="1210"/>
      <c r="S89" s="1473" t="s">
        <v>887</v>
      </c>
      <c r="T89" s="1474">
        <v>138</v>
      </c>
      <c r="U89" s="1475">
        <v>17.440000000000001</v>
      </c>
      <c r="V89" s="1475">
        <v>10.68</v>
      </c>
      <c r="W89" s="1475">
        <v>28.12</v>
      </c>
      <c r="X89" s="1475">
        <v>0</v>
      </c>
      <c r="Y89" s="1475">
        <v>11.84</v>
      </c>
      <c r="Z89" s="1476">
        <v>10.73</v>
      </c>
      <c r="AA89" s="1458"/>
      <c r="AB89" s="1458"/>
      <c r="AC89" s="1477">
        <v>15.79</v>
      </c>
      <c r="AD89" s="1210"/>
      <c r="AE89" s="1210"/>
      <c r="AF89" s="1210"/>
      <c r="AG89" s="1210"/>
      <c r="AH89" s="1210"/>
      <c r="AI89" s="1210"/>
      <c r="AJ89" s="1210"/>
      <c r="AK89" s="1210"/>
      <c r="AL89" s="1210"/>
      <c r="AM89" s="1210"/>
      <c r="AN89" s="1210"/>
    </row>
    <row r="90" spans="1:45" ht="17.399999999999999" customHeight="1">
      <c r="A90" s="973" t="s">
        <v>887</v>
      </c>
      <c r="B90" s="972">
        <v>138</v>
      </c>
      <c r="C90" s="971">
        <v>19.010000000000002</v>
      </c>
      <c r="D90" s="971">
        <v>14.01</v>
      </c>
      <c r="E90" s="971">
        <v>13.09</v>
      </c>
      <c r="F90" s="1081">
        <v>22.876999999999999</v>
      </c>
      <c r="G90" s="1082">
        <v>0</v>
      </c>
      <c r="H90" s="1674">
        <v>84</v>
      </c>
      <c r="I90" s="986">
        <f t="shared" si="8"/>
        <v>41.887</v>
      </c>
      <c r="J90" s="971">
        <f t="shared" si="8"/>
        <v>14.01</v>
      </c>
      <c r="K90" s="1488">
        <f t="shared" si="9"/>
        <v>13.09</v>
      </c>
      <c r="L90" s="971">
        <f t="shared" si="5"/>
        <v>6.9962112206528673</v>
      </c>
      <c r="M90" s="971">
        <f t="shared" si="6"/>
        <v>13.267207392583153</v>
      </c>
      <c r="N90" s="968">
        <f t="shared" si="7"/>
        <v>20.26341861323602</v>
      </c>
      <c r="O90" s="1116">
        <v>15.78</v>
      </c>
      <c r="P90" s="1210"/>
      <c r="Q90" s="1210">
        <v>84</v>
      </c>
      <c r="R90" s="1210"/>
      <c r="S90" s="1473" t="s">
        <v>888</v>
      </c>
      <c r="T90" s="1474">
        <v>138</v>
      </c>
      <c r="U90" s="1475">
        <v>17.440000000000001</v>
      </c>
      <c r="V90" s="1475">
        <v>10.68</v>
      </c>
      <c r="W90" s="1475">
        <v>28.12</v>
      </c>
      <c r="X90" s="1475">
        <v>0</v>
      </c>
      <c r="Y90" s="1475">
        <v>12</v>
      </c>
      <c r="Z90" s="1476">
        <v>10.86</v>
      </c>
      <c r="AA90" s="1458"/>
      <c r="AB90" s="1458"/>
      <c r="AC90" s="1477">
        <v>15.93</v>
      </c>
      <c r="AD90" s="1210"/>
      <c r="AE90" s="1210"/>
      <c r="AF90" s="1210"/>
      <c r="AG90" s="1210"/>
      <c r="AH90" s="1210"/>
      <c r="AI90" s="1210"/>
      <c r="AJ90" s="1210"/>
      <c r="AK90" s="1210"/>
      <c r="AL90" s="1210"/>
      <c r="AM90" s="1210"/>
      <c r="AN90" s="1210"/>
    </row>
    <row r="91" spans="1:45" ht="17.399999999999999" customHeight="1">
      <c r="A91" s="973" t="s">
        <v>888</v>
      </c>
      <c r="B91" s="972">
        <v>138</v>
      </c>
      <c r="C91" s="971">
        <v>19.010000000000002</v>
      </c>
      <c r="D91" s="971">
        <v>14.19</v>
      </c>
      <c r="E91" s="971">
        <v>13.23</v>
      </c>
      <c r="F91" s="1081">
        <v>22.876999999999999</v>
      </c>
      <c r="G91" s="1082">
        <v>0</v>
      </c>
      <c r="H91" s="1674">
        <v>85</v>
      </c>
      <c r="I91" s="986">
        <f t="shared" si="8"/>
        <v>41.887</v>
      </c>
      <c r="J91" s="971">
        <f t="shared" si="8"/>
        <v>14.19</v>
      </c>
      <c r="K91" s="1488">
        <f t="shared" si="9"/>
        <v>13.23</v>
      </c>
      <c r="L91" s="971">
        <f t="shared" si="5"/>
        <v>6.996211220652869</v>
      </c>
      <c r="M91" s="971">
        <f t="shared" si="6"/>
        <v>13.4149120618259</v>
      </c>
      <c r="N91" s="968">
        <f t="shared" si="7"/>
        <v>20.411123282478769</v>
      </c>
      <c r="O91" s="1116">
        <v>15.92</v>
      </c>
      <c r="P91" s="1210"/>
      <c r="Q91" s="1210">
        <v>85</v>
      </c>
      <c r="R91" s="1210"/>
      <c r="S91" s="1473" t="s">
        <v>889</v>
      </c>
      <c r="T91" s="1474">
        <v>138</v>
      </c>
      <c r="U91" s="1475">
        <v>17.440000000000001</v>
      </c>
      <c r="V91" s="1475">
        <v>10.68</v>
      </c>
      <c r="W91" s="1475">
        <v>28.12</v>
      </c>
      <c r="X91" s="1475">
        <v>0</v>
      </c>
      <c r="Y91" s="1475">
        <v>11.93</v>
      </c>
      <c r="Z91" s="1476">
        <v>10.81</v>
      </c>
      <c r="AA91" s="1458"/>
      <c r="AB91" s="1458"/>
      <c r="AC91" s="1477">
        <v>15.87</v>
      </c>
      <c r="AD91" s="1210"/>
      <c r="AE91" s="1210"/>
      <c r="AF91" s="1210"/>
      <c r="AG91" s="1210"/>
      <c r="AH91" s="1210"/>
      <c r="AI91" s="1210"/>
      <c r="AJ91" s="1210"/>
      <c r="AK91" s="1210"/>
      <c r="AL91" s="1210"/>
      <c r="AM91" s="1210"/>
      <c r="AN91" s="1210"/>
    </row>
    <row r="92" spans="1:45" ht="17.399999999999999" customHeight="1">
      <c r="A92" s="973" t="s">
        <v>889</v>
      </c>
      <c r="B92" s="972">
        <v>138</v>
      </c>
      <c r="C92" s="971">
        <v>19.010000000000002</v>
      </c>
      <c r="D92" s="971">
        <v>14.1</v>
      </c>
      <c r="E92" s="971">
        <v>13.18</v>
      </c>
      <c r="F92" s="1081">
        <v>22.876999999999999</v>
      </c>
      <c r="G92" s="1082">
        <v>0</v>
      </c>
      <c r="H92" s="1674">
        <v>86</v>
      </c>
      <c r="I92" s="986">
        <f t="shared" si="8"/>
        <v>41.887</v>
      </c>
      <c r="J92" s="971">
        <f t="shared" si="8"/>
        <v>14.1</v>
      </c>
      <c r="K92" s="1488">
        <f t="shared" si="9"/>
        <v>13.18</v>
      </c>
      <c r="L92" s="971">
        <f t="shared" si="5"/>
        <v>6.996211220652869</v>
      </c>
      <c r="M92" s="971">
        <f t="shared" si="6"/>
        <v>13.357207392583154</v>
      </c>
      <c r="N92" s="968">
        <f t="shared" si="7"/>
        <v>20.353418613236023</v>
      </c>
      <c r="O92" s="1116">
        <v>15.86</v>
      </c>
      <c r="P92" s="1210"/>
      <c r="Q92" s="1210">
        <v>86</v>
      </c>
      <c r="R92" s="1210"/>
      <c r="S92" s="1473" t="s">
        <v>282</v>
      </c>
      <c r="T92" s="1474">
        <v>138</v>
      </c>
      <c r="U92" s="1475">
        <v>17.440000000000001</v>
      </c>
      <c r="V92" s="1475">
        <v>10.68</v>
      </c>
      <c r="W92" s="1475">
        <v>28.12</v>
      </c>
      <c r="X92" s="1475">
        <v>0</v>
      </c>
      <c r="Y92" s="1475">
        <v>11.92</v>
      </c>
      <c r="Z92" s="1476">
        <v>10.81</v>
      </c>
      <c r="AA92" s="1458"/>
      <c r="AB92" s="1458"/>
      <c r="AC92" s="1477">
        <v>15.87</v>
      </c>
      <c r="AD92" s="1210"/>
      <c r="AE92" s="1210"/>
      <c r="AF92" s="1210"/>
      <c r="AG92" s="1210"/>
      <c r="AH92" s="1210"/>
      <c r="AI92" s="1210"/>
      <c r="AJ92" s="1210"/>
      <c r="AK92" s="1210"/>
      <c r="AL92" s="1210"/>
      <c r="AM92" s="1210"/>
      <c r="AN92" s="1210"/>
    </row>
    <row r="93" spans="1:45" ht="17.399999999999999" customHeight="1">
      <c r="A93" s="973" t="s">
        <v>282</v>
      </c>
      <c r="B93" s="972">
        <v>138</v>
      </c>
      <c r="C93" s="971">
        <v>19.010000000000002</v>
      </c>
      <c r="D93" s="971">
        <v>14.09</v>
      </c>
      <c r="E93" s="971">
        <v>13.17</v>
      </c>
      <c r="F93" s="1081">
        <v>22.876999999999999</v>
      </c>
      <c r="G93" s="1082">
        <v>0</v>
      </c>
      <c r="H93" s="1674">
        <v>87</v>
      </c>
      <c r="I93" s="986">
        <f>C93+F93</f>
        <v>41.887</v>
      </c>
      <c r="J93" s="971">
        <f>D93+G93</f>
        <v>14.09</v>
      </c>
      <c r="K93" s="1488">
        <f>E93+G93</f>
        <v>13.17</v>
      </c>
      <c r="L93" s="971">
        <f t="shared" si="5"/>
        <v>6.996211220652869</v>
      </c>
      <c r="M93" s="971">
        <f t="shared" si="6"/>
        <v>13.347207392583153</v>
      </c>
      <c r="N93" s="968">
        <f t="shared" si="7"/>
        <v>20.343418613236022</v>
      </c>
      <c r="O93" s="1116">
        <v>15.87</v>
      </c>
      <c r="P93" s="1210"/>
      <c r="Q93" s="1210"/>
      <c r="R93" s="1210"/>
      <c r="S93" s="1473"/>
      <c r="T93" s="1474"/>
      <c r="U93" s="1475"/>
      <c r="V93" s="1475"/>
      <c r="W93" s="1475"/>
      <c r="X93" s="1475"/>
      <c r="Y93" s="1475"/>
      <c r="Z93" s="1476"/>
      <c r="AA93" s="1458"/>
      <c r="AB93" s="1458"/>
      <c r="AC93" s="1477"/>
      <c r="AD93" s="1210"/>
      <c r="AE93" s="1210"/>
      <c r="AF93" s="1210"/>
      <c r="AG93" s="1210"/>
      <c r="AH93" s="1210"/>
      <c r="AI93" s="1210"/>
      <c r="AJ93" s="1210"/>
      <c r="AK93" s="1210"/>
      <c r="AL93" s="1210"/>
      <c r="AM93" s="1210"/>
      <c r="AN93" s="1210"/>
    </row>
    <row r="94" spans="1:45" ht="17.399999999999999" customHeight="1">
      <c r="A94" s="973" t="s">
        <v>890</v>
      </c>
      <c r="B94" s="972">
        <v>138</v>
      </c>
      <c r="C94" s="971">
        <v>19.010000000000002</v>
      </c>
      <c r="D94" s="971">
        <v>13.99</v>
      </c>
      <c r="E94" s="971">
        <v>13.14</v>
      </c>
      <c r="F94" s="1081">
        <v>22.876999999999999</v>
      </c>
      <c r="G94" s="1082">
        <v>0</v>
      </c>
      <c r="H94" s="1674">
        <v>88</v>
      </c>
      <c r="I94" s="986">
        <f t="shared" si="8"/>
        <v>41.887</v>
      </c>
      <c r="J94" s="971">
        <f>ROUND(D94+G94,2)</f>
        <v>13.99</v>
      </c>
      <c r="K94" s="1488">
        <f>ROUND(E94+G94,2)</f>
        <v>13.14</v>
      </c>
      <c r="L94" s="971">
        <f t="shared" si="5"/>
        <v>6.9962112206528708</v>
      </c>
      <c r="M94" s="971">
        <f t="shared" si="6"/>
        <v>13.303724221408348</v>
      </c>
      <c r="N94" s="968">
        <f t="shared" si="7"/>
        <v>20.299935442061219</v>
      </c>
      <c r="O94" s="1116">
        <v>15.83</v>
      </c>
      <c r="P94" s="1210"/>
      <c r="Q94" s="1210">
        <v>87</v>
      </c>
      <c r="R94" s="1210"/>
      <c r="S94" s="1473" t="s">
        <v>890</v>
      </c>
      <c r="T94" s="1474">
        <v>138</v>
      </c>
      <c r="U94" s="1475">
        <v>17.440000000000001</v>
      </c>
      <c r="V94" s="1475">
        <v>10.68</v>
      </c>
      <c r="W94" s="1475">
        <v>28.12</v>
      </c>
      <c r="X94" s="1475">
        <v>0</v>
      </c>
      <c r="Y94" s="1475">
        <v>11.83</v>
      </c>
      <c r="Z94" s="1476">
        <v>10.78</v>
      </c>
      <c r="AA94" s="1458"/>
      <c r="AB94" s="1458"/>
      <c r="AC94" s="1477">
        <v>15.83</v>
      </c>
      <c r="AD94" s="1210"/>
      <c r="AE94" s="1210"/>
      <c r="AF94" s="1210"/>
      <c r="AG94" s="1210"/>
      <c r="AH94" s="1210"/>
      <c r="AI94" s="1210"/>
      <c r="AJ94" s="1210"/>
      <c r="AK94" s="1210"/>
      <c r="AL94" s="1210"/>
      <c r="AM94" s="1210"/>
      <c r="AN94" s="1210"/>
    </row>
    <row r="95" spans="1:45" ht="17.399999999999999" customHeight="1">
      <c r="A95" s="973" t="s">
        <v>890</v>
      </c>
      <c r="B95" s="972">
        <v>66</v>
      </c>
      <c r="C95" s="971">
        <v>19.010000000000002</v>
      </c>
      <c r="D95" s="971">
        <v>13.93</v>
      </c>
      <c r="E95" s="971">
        <v>13.12</v>
      </c>
      <c r="F95" s="1081">
        <v>22.876999999999999</v>
      </c>
      <c r="G95" s="1082">
        <v>0</v>
      </c>
      <c r="H95" s="1674">
        <v>89</v>
      </c>
      <c r="I95" s="986">
        <f t="shared" si="8"/>
        <v>41.887</v>
      </c>
      <c r="J95" s="971">
        <f t="shared" si="8"/>
        <v>13.93</v>
      </c>
      <c r="K95" s="1488">
        <f t="shared" si="9"/>
        <v>13.12</v>
      </c>
      <c r="L95" s="971">
        <f t="shared" si="5"/>
        <v>6.996211220652869</v>
      </c>
      <c r="M95" s="971">
        <f t="shared" si="6"/>
        <v>13.276019552165602</v>
      </c>
      <c r="N95" s="968">
        <f t="shared" si="7"/>
        <v>20.272230772818471</v>
      </c>
      <c r="O95" s="1116">
        <v>15.8</v>
      </c>
      <c r="P95" s="1210"/>
      <c r="Q95" s="1210">
        <v>88</v>
      </c>
      <c r="R95" s="1210"/>
      <c r="S95" s="1473" t="s">
        <v>890</v>
      </c>
      <c r="T95" s="1474">
        <v>66</v>
      </c>
      <c r="U95" s="1475">
        <v>17.440000000000001</v>
      </c>
      <c r="V95" s="1475">
        <v>10.68</v>
      </c>
      <c r="W95" s="1475">
        <v>28.12</v>
      </c>
      <c r="X95" s="1475">
        <v>0</v>
      </c>
      <c r="Y95" s="1475">
        <v>11.79</v>
      </c>
      <c r="Z95" s="1476">
        <v>10.76</v>
      </c>
      <c r="AA95" s="1458"/>
      <c r="AB95" s="1458"/>
      <c r="AC95" s="1477">
        <v>15.81</v>
      </c>
      <c r="AD95" s="1210"/>
      <c r="AE95" s="1210"/>
      <c r="AF95" s="1210"/>
      <c r="AG95" s="1210"/>
      <c r="AH95" s="1210"/>
      <c r="AI95" s="1210"/>
      <c r="AJ95" s="1210"/>
      <c r="AK95" s="1210"/>
      <c r="AL95" s="1210"/>
      <c r="AM95" s="1210"/>
      <c r="AN95" s="1210"/>
    </row>
    <row r="96" spans="1:45" ht="17.399999999999999" customHeight="1">
      <c r="A96" s="973" t="s">
        <v>1298</v>
      </c>
      <c r="B96" s="972">
        <v>220</v>
      </c>
      <c r="C96" s="971">
        <v>19.010000000000002</v>
      </c>
      <c r="D96" s="971">
        <v>14.12</v>
      </c>
      <c r="E96" s="971">
        <v>13.16</v>
      </c>
      <c r="F96" s="1081">
        <v>22.876999999999999</v>
      </c>
      <c r="G96" s="1082">
        <v>0</v>
      </c>
      <c r="H96" s="1674">
        <v>90</v>
      </c>
      <c r="I96" s="986">
        <f t="shared" si="8"/>
        <v>41.887</v>
      </c>
      <c r="J96" s="971">
        <f>ROUND(D96+G96,2)</f>
        <v>14.12</v>
      </c>
      <c r="K96" s="1488">
        <f>ROUND(E96+G96,2)</f>
        <v>13.16</v>
      </c>
      <c r="L96" s="971">
        <f t="shared" si="5"/>
        <v>6.996211220652869</v>
      </c>
      <c r="M96" s="971">
        <f t="shared" si="6"/>
        <v>13.3449120618259</v>
      </c>
      <c r="N96" s="968">
        <f t="shared" si="7"/>
        <v>20.341123282478769</v>
      </c>
      <c r="O96" s="1116">
        <v>15.85</v>
      </c>
      <c r="P96" s="1210"/>
      <c r="Q96" s="1210">
        <v>89</v>
      </c>
      <c r="R96" s="1210"/>
      <c r="S96" s="1473" t="s">
        <v>1298</v>
      </c>
      <c r="T96" s="1474">
        <v>220</v>
      </c>
      <c r="U96" s="1475">
        <v>17.440000000000001</v>
      </c>
      <c r="V96" s="1475">
        <v>10.68</v>
      </c>
      <c r="W96" s="1475">
        <v>28.12</v>
      </c>
      <c r="X96" s="1475">
        <v>0</v>
      </c>
      <c r="Y96" s="1475">
        <v>11.93</v>
      </c>
      <c r="Z96" s="1476">
        <v>10.78</v>
      </c>
      <c r="AA96" s="1458"/>
      <c r="AB96" s="1458"/>
      <c r="AC96" s="1477">
        <v>15.85</v>
      </c>
      <c r="AD96" s="1210"/>
      <c r="AE96" s="1210"/>
      <c r="AF96" s="1210"/>
      <c r="AG96" s="1210"/>
      <c r="AH96" s="1210"/>
      <c r="AI96" s="1210"/>
      <c r="AJ96" s="1210"/>
      <c r="AK96" s="1210"/>
      <c r="AL96" s="1210"/>
      <c r="AM96" s="1210"/>
      <c r="AN96" s="1210"/>
      <c r="AR96" s="864" t="s">
        <v>21</v>
      </c>
      <c r="AS96" s="988" t="str">
        <f>+A218</f>
        <v>Adinelsa</v>
      </c>
    </row>
    <row r="97" spans="1:45" ht="17.399999999999999" customHeight="1" thickBot="1">
      <c r="A97" s="1869" t="s">
        <v>1298</v>
      </c>
      <c r="B97" s="1870">
        <v>66</v>
      </c>
      <c r="C97" s="1871">
        <v>19.010000000000002</v>
      </c>
      <c r="D97" s="1871">
        <v>14.24</v>
      </c>
      <c r="E97" s="1871">
        <v>13.23</v>
      </c>
      <c r="F97" s="1872">
        <v>22.876999999999999</v>
      </c>
      <c r="G97" s="1082">
        <v>0.39789999999999998</v>
      </c>
      <c r="H97" s="1877">
        <v>91</v>
      </c>
      <c r="I97" s="1878">
        <f t="shared" si="8"/>
        <v>41.887</v>
      </c>
      <c r="J97" s="1871">
        <f t="shared" si="8"/>
        <v>14.6379</v>
      </c>
      <c r="K97" s="1879">
        <f t="shared" si="9"/>
        <v>13.6279</v>
      </c>
      <c r="L97" s="1871">
        <f t="shared" si="5"/>
        <v>6.9962112206528708</v>
      </c>
      <c r="M97" s="1871">
        <f t="shared" si="6"/>
        <v>13.822442898379332</v>
      </c>
      <c r="N97" s="1880">
        <f t="shared" si="7"/>
        <v>20.818654119032203</v>
      </c>
      <c r="O97" s="1116">
        <v>15.92</v>
      </c>
      <c r="P97" s="1210"/>
      <c r="Q97" s="1210"/>
      <c r="R97" s="1210"/>
      <c r="S97" s="1483" t="s">
        <v>1298</v>
      </c>
      <c r="T97" s="1484">
        <v>66</v>
      </c>
      <c r="U97" s="1485">
        <v>17.440000000000001</v>
      </c>
      <c r="V97" s="1485">
        <v>10.68</v>
      </c>
      <c r="W97" s="1485">
        <v>28.12</v>
      </c>
      <c r="X97" s="1485">
        <v>0</v>
      </c>
      <c r="Y97" s="1485">
        <v>12.03</v>
      </c>
      <c r="Z97" s="1486">
        <v>10.84</v>
      </c>
      <c r="AA97" s="1458"/>
      <c r="AB97" s="1458"/>
      <c r="AC97" s="1477">
        <v>15.92</v>
      </c>
      <c r="AD97" s="1210"/>
      <c r="AE97" s="1210"/>
      <c r="AF97" s="1210"/>
      <c r="AG97" s="1210"/>
      <c r="AH97" s="1210"/>
      <c r="AI97" s="1210"/>
      <c r="AJ97" s="1210"/>
      <c r="AK97" s="1210"/>
      <c r="AL97" s="1210"/>
      <c r="AM97" s="1210"/>
      <c r="AN97" s="1210"/>
      <c r="AS97" s="988"/>
    </row>
    <row r="98" spans="1:45" ht="17.399999999999999" hidden="1" customHeight="1" thickBot="1">
      <c r="A98" s="1865" t="s">
        <v>1341</v>
      </c>
      <c r="B98" s="1866"/>
      <c r="C98" s="1867"/>
      <c r="D98" s="1867"/>
      <c r="E98" s="1867"/>
      <c r="F98" s="1868"/>
      <c r="G98" s="982"/>
      <c r="H98" s="962"/>
      <c r="I98" s="1873"/>
      <c r="J98" s="1866"/>
      <c r="K98" s="1874"/>
      <c r="L98" s="1866"/>
      <c r="M98" s="1875"/>
      <c r="N98" s="1876"/>
      <c r="O98" s="1116"/>
      <c r="P98" s="1210"/>
      <c r="AD98" s="1210"/>
      <c r="AE98" s="1210"/>
      <c r="AF98" s="1210"/>
      <c r="AG98" s="1210"/>
      <c r="AH98" s="1210"/>
      <c r="AK98" s="1210"/>
      <c r="AR98" s="864" t="s">
        <v>51</v>
      </c>
      <c r="AS98" s="987" t="str">
        <f>+A105</f>
        <v>Electro Ucayali</v>
      </c>
    </row>
    <row r="99" spans="1:45" s="1256" customFormat="1" ht="17.399999999999999" hidden="1" customHeight="1">
      <c r="A99" s="1251" t="s">
        <v>375</v>
      </c>
      <c r="B99" s="1252" t="s">
        <v>247</v>
      </c>
      <c r="C99" s="1253">
        <v>20.81</v>
      </c>
      <c r="D99" s="1253">
        <v>25.57</v>
      </c>
      <c r="E99" s="1253">
        <v>25.57</v>
      </c>
      <c r="F99" s="1254"/>
      <c r="G99" s="1255"/>
      <c r="H99" s="962"/>
      <c r="I99" s="1257">
        <f>+C99</f>
        <v>20.81</v>
      </c>
      <c r="J99" s="1258">
        <f t="shared" ref="J99:J108" si="10">+D99</f>
        <v>25.57</v>
      </c>
      <c r="K99" s="1259">
        <f t="shared" ref="K99:K108" si="11">+E99</f>
        <v>25.57</v>
      </c>
      <c r="L99" s="1260">
        <f t="shared" ref="L99:L119" si="12">N99-M99</f>
        <v>5.2550505050505016</v>
      </c>
      <c r="M99" s="1253">
        <f t="shared" ref="M99:M108" si="13">+J99*0.35+K99*0.65</f>
        <v>25.57</v>
      </c>
      <c r="N99" s="1261">
        <f t="shared" ref="N99:N108" si="14">+I99/720/0.55*100+J99*0.35+K99*0.65</f>
        <v>30.825050505050502</v>
      </c>
      <c r="O99" s="1262">
        <f t="shared" ref="O99:O105" si="15">+N216</f>
        <v>18.137520273878543</v>
      </c>
      <c r="AD99" s="1263"/>
      <c r="AE99" s="1263"/>
      <c r="AF99" s="1263"/>
      <c r="AG99" s="1263"/>
      <c r="AH99" s="1263"/>
      <c r="AK99" s="1263"/>
      <c r="AR99" s="1256" t="s">
        <v>93</v>
      </c>
      <c r="AS99" s="1264" t="str">
        <f>+A107</f>
        <v>Hidrandina</v>
      </c>
    </row>
    <row r="100" spans="1:45" s="1256" customFormat="1" ht="17.399999999999999" hidden="1" customHeight="1">
      <c r="A100" s="1265" t="s">
        <v>459</v>
      </c>
      <c r="B100" s="1266" t="s">
        <v>247</v>
      </c>
      <c r="C100" s="1267">
        <v>20.81</v>
      </c>
      <c r="D100" s="1267">
        <v>25.57</v>
      </c>
      <c r="E100" s="1267">
        <v>25.57</v>
      </c>
      <c r="F100" s="1268"/>
      <c r="G100" s="1269"/>
      <c r="H100" s="962"/>
      <c r="I100" s="1270">
        <f t="shared" ref="I100:I108" si="16">+C100</f>
        <v>20.81</v>
      </c>
      <c r="J100" s="1271">
        <f t="shared" si="10"/>
        <v>25.57</v>
      </c>
      <c r="K100" s="1272">
        <f t="shared" si="11"/>
        <v>25.57</v>
      </c>
      <c r="L100" s="1267">
        <f t="shared" si="12"/>
        <v>5.2550505050505016</v>
      </c>
      <c r="M100" s="1267">
        <f t="shared" si="13"/>
        <v>25.57</v>
      </c>
      <c r="N100" s="1250">
        <f t="shared" si="14"/>
        <v>30.825050505050502</v>
      </c>
      <c r="O100" s="1262">
        <f t="shared" si="15"/>
        <v>0</v>
      </c>
      <c r="AD100" s="1263"/>
      <c r="AE100" s="1263"/>
      <c r="AF100" s="1263"/>
      <c r="AG100" s="1263"/>
      <c r="AH100" s="1263"/>
      <c r="AK100" s="1263"/>
      <c r="AR100" s="1256" t="s">
        <v>109</v>
      </c>
      <c r="AS100" s="1264" t="str">
        <f>+A102</f>
        <v>Eilhicha</v>
      </c>
    </row>
    <row r="101" spans="1:45" s="1256" customFormat="1" ht="17.399999999999999" hidden="1" customHeight="1">
      <c r="A101" s="1265" t="s">
        <v>462</v>
      </c>
      <c r="B101" s="1266" t="s">
        <v>247</v>
      </c>
      <c r="C101" s="1267">
        <v>20.81</v>
      </c>
      <c r="D101" s="1267">
        <v>25.57</v>
      </c>
      <c r="E101" s="1267">
        <v>25.57</v>
      </c>
      <c r="F101" s="1268"/>
      <c r="G101" s="1269"/>
      <c r="H101" s="962"/>
      <c r="I101" s="1270">
        <f t="shared" si="16"/>
        <v>20.81</v>
      </c>
      <c r="J101" s="1271">
        <f t="shared" si="10"/>
        <v>25.57</v>
      </c>
      <c r="K101" s="1272">
        <f t="shared" si="11"/>
        <v>25.57</v>
      </c>
      <c r="L101" s="1267">
        <f t="shared" si="12"/>
        <v>5.2550505050505016</v>
      </c>
      <c r="M101" s="1267">
        <f t="shared" si="13"/>
        <v>25.57</v>
      </c>
      <c r="N101" s="1250">
        <f t="shared" si="14"/>
        <v>30.825050505050502</v>
      </c>
      <c r="O101" s="1262">
        <f t="shared" si="15"/>
        <v>21.733030303030301</v>
      </c>
      <c r="S101" s="1273"/>
      <c r="T101" s="1273"/>
      <c r="U101" s="1273"/>
      <c r="Y101" s="1263"/>
      <c r="Z101" s="1263"/>
      <c r="AA101" s="1263"/>
      <c r="AB101" s="1263"/>
      <c r="AC101" s="1263"/>
      <c r="AD101" s="1263"/>
      <c r="AE101" s="1263"/>
      <c r="AF101" s="1263"/>
      <c r="AG101" s="1263"/>
      <c r="AH101" s="1263"/>
      <c r="AK101" s="1263"/>
      <c r="AR101" s="1256" t="s">
        <v>117</v>
      </c>
      <c r="AS101" s="1264" t="e">
        <f>+#REF!</f>
        <v>#REF!</v>
      </c>
    </row>
    <row r="102" spans="1:45" s="1256" customFormat="1" ht="17.399999999999999" hidden="1" customHeight="1">
      <c r="A102" s="1265" t="s">
        <v>1272</v>
      </c>
      <c r="B102" s="1266" t="s">
        <v>247</v>
      </c>
      <c r="C102" s="1267">
        <v>20.81</v>
      </c>
      <c r="D102" s="1267">
        <v>25.57</v>
      </c>
      <c r="E102" s="1267">
        <v>25.57</v>
      </c>
      <c r="F102" s="1268"/>
      <c r="G102" s="1269"/>
      <c r="H102" s="962"/>
      <c r="I102" s="1270">
        <f t="shared" si="16"/>
        <v>20.81</v>
      </c>
      <c r="J102" s="1271">
        <f t="shared" si="10"/>
        <v>25.57</v>
      </c>
      <c r="K102" s="1272">
        <f t="shared" si="11"/>
        <v>25.57</v>
      </c>
      <c r="L102" s="1267">
        <f t="shared" si="12"/>
        <v>5.2550505050505016</v>
      </c>
      <c r="M102" s="1267">
        <f t="shared" si="13"/>
        <v>25.57</v>
      </c>
      <c r="N102" s="1250">
        <f t="shared" si="14"/>
        <v>30.825050505050502</v>
      </c>
      <c r="O102" s="1262">
        <f t="shared" si="15"/>
        <v>21.733030303030301</v>
      </c>
      <c r="S102" s="1273"/>
      <c r="T102" s="1273"/>
      <c r="U102" s="1273"/>
      <c r="Y102" s="1263"/>
      <c r="Z102" s="1263"/>
      <c r="AA102" s="1263"/>
      <c r="AB102" s="1263"/>
      <c r="AC102" s="1263"/>
      <c r="AD102" s="1263"/>
      <c r="AE102" s="1263"/>
      <c r="AF102" s="1263"/>
      <c r="AG102" s="1263"/>
      <c r="AH102" s="1263"/>
      <c r="AK102" s="1263"/>
      <c r="AR102" s="1256" t="s">
        <v>159</v>
      </c>
      <c r="AS102" s="1264" t="str">
        <f>+A108</f>
        <v>Seal</v>
      </c>
    </row>
    <row r="103" spans="1:45" s="1256" customFormat="1" ht="17.399999999999999" hidden="1" customHeight="1">
      <c r="A103" s="1265" t="s">
        <v>463</v>
      </c>
      <c r="B103" s="1266" t="s">
        <v>247</v>
      </c>
      <c r="C103" s="1267">
        <v>20.79</v>
      </c>
      <c r="D103" s="1267">
        <v>58.99</v>
      </c>
      <c r="E103" s="1267">
        <v>58.99</v>
      </c>
      <c r="F103" s="1268"/>
      <c r="G103" s="1269"/>
      <c r="H103" s="962"/>
      <c r="I103" s="1270">
        <f t="shared" si="16"/>
        <v>20.79</v>
      </c>
      <c r="J103" s="1271">
        <f t="shared" si="10"/>
        <v>58.99</v>
      </c>
      <c r="K103" s="1272">
        <f t="shared" si="11"/>
        <v>58.99</v>
      </c>
      <c r="L103" s="1267">
        <f t="shared" si="12"/>
        <v>5.25</v>
      </c>
      <c r="M103" s="1267">
        <f t="shared" si="13"/>
        <v>58.990000000000009</v>
      </c>
      <c r="N103" s="1250">
        <f t="shared" si="14"/>
        <v>64.240000000000009</v>
      </c>
      <c r="O103" s="1262">
        <f t="shared" si="15"/>
        <v>21.733030303030301</v>
      </c>
      <c r="S103" s="1273"/>
      <c r="T103" s="1273"/>
      <c r="U103" s="1273"/>
      <c r="Y103" s="1263"/>
      <c r="Z103" s="1263"/>
      <c r="AA103" s="1263"/>
      <c r="AB103" s="1263"/>
      <c r="AC103" s="1263"/>
      <c r="AD103" s="1263"/>
      <c r="AE103" s="1263"/>
      <c r="AF103" s="1263"/>
      <c r="AG103" s="1263"/>
      <c r="AH103" s="1263"/>
      <c r="AK103" s="1263"/>
      <c r="AR103" s="1256" t="s">
        <v>162</v>
      </c>
      <c r="AS103" s="1264" t="str">
        <f>+A99</f>
        <v>Adinelsa</v>
      </c>
    </row>
    <row r="104" spans="1:45" s="1256" customFormat="1" ht="17.399999999999999" hidden="1" customHeight="1">
      <c r="A104" s="1265" t="s">
        <v>441</v>
      </c>
      <c r="B104" s="1266" t="s">
        <v>247</v>
      </c>
      <c r="C104" s="1267">
        <v>19.96</v>
      </c>
      <c r="D104" s="1267">
        <v>82.89</v>
      </c>
      <c r="E104" s="1267">
        <v>82.89</v>
      </c>
      <c r="F104" s="1268"/>
      <c r="G104" s="1269"/>
      <c r="H104" s="962"/>
      <c r="I104" s="1270">
        <f t="shared" si="16"/>
        <v>19.96</v>
      </c>
      <c r="J104" s="1271">
        <f t="shared" si="10"/>
        <v>82.89</v>
      </c>
      <c r="K104" s="1272">
        <f t="shared" si="11"/>
        <v>82.89</v>
      </c>
      <c r="L104" s="1267">
        <f t="shared" si="12"/>
        <v>5.0404040404040416</v>
      </c>
      <c r="M104" s="1267">
        <f t="shared" si="13"/>
        <v>82.89</v>
      </c>
      <c r="N104" s="1250">
        <f t="shared" si="14"/>
        <v>87.930404040404042</v>
      </c>
      <c r="O104" s="1262">
        <f t="shared" si="15"/>
        <v>21.733030303030301</v>
      </c>
      <c r="S104" s="1273"/>
      <c r="T104" s="1273"/>
      <c r="U104" s="1273"/>
      <c r="Y104" s="1263"/>
      <c r="Z104" s="1263"/>
      <c r="AA104" s="1263"/>
      <c r="AB104" s="1263"/>
      <c r="AC104" s="1263"/>
      <c r="AD104" s="1263"/>
      <c r="AE104" s="1263"/>
      <c r="AF104" s="1263"/>
      <c r="AG104" s="1263"/>
      <c r="AH104" s="1263"/>
      <c r="AK104" s="1263"/>
      <c r="AR104" s="1256" t="s">
        <v>190</v>
      </c>
      <c r="AS104" s="1264" t="str">
        <f>+A103</f>
        <v>Electro Oriente</v>
      </c>
    </row>
    <row r="105" spans="1:45" s="1256" customFormat="1" ht="17.399999999999999" hidden="1" customHeight="1">
      <c r="A105" s="1265" t="s">
        <v>467</v>
      </c>
      <c r="B105" s="1266" t="s">
        <v>247</v>
      </c>
      <c r="C105" s="1267">
        <v>20.81</v>
      </c>
      <c r="D105" s="1267">
        <v>25.57</v>
      </c>
      <c r="E105" s="1267">
        <v>25.57</v>
      </c>
      <c r="F105" s="1268"/>
      <c r="G105" s="1269"/>
      <c r="H105" s="962"/>
      <c r="I105" s="1270">
        <f t="shared" si="16"/>
        <v>20.81</v>
      </c>
      <c r="J105" s="1271">
        <f t="shared" si="10"/>
        <v>25.57</v>
      </c>
      <c r="K105" s="1272">
        <f t="shared" si="11"/>
        <v>25.57</v>
      </c>
      <c r="L105" s="1267">
        <f t="shared" si="12"/>
        <v>5.2550505050505016</v>
      </c>
      <c r="M105" s="1267">
        <f t="shared" si="13"/>
        <v>25.57</v>
      </c>
      <c r="N105" s="1250">
        <f t="shared" si="14"/>
        <v>30.825050505050502</v>
      </c>
      <c r="O105" s="1262">
        <f t="shared" si="15"/>
        <v>26.90414141414141</v>
      </c>
      <c r="S105" s="1273"/>
      <c r="T105" s="1273"/>
      <c r="U105" s="1273"/>
      <c r="Y105" s="1263"/>
      <c r="Z105" s="1263"/>
      <c r="AA105" s="1263"/>
      <c r="AB105" s="1263"/>
      <c r="AC105" s="1263"/>
      <c r="AD105" s="1263"/>
      <c r="AE105" s="1263"/>
      <c r="AF105" s="1263"/>
      <c r="AG105" s="1263"/>
      <c r="AH105" s="1263"/>
      <c r="AK105" s="1263"/>
      <c r="AR105" s="1256" t="s">
        <v>206</v>
      </c>
      <c r="AS105" s="1264" t="e">
        <f>+#REF!</f>
        <v>#REF!</v>
      </c>
    </row>
    <row r="106" spans="1:45" s="1256" customFormat="1" ht="17.399999999999999" hidden="1" customHeight="1">
      <c r="A106" s="1265" t="s">
        <v>469</v>
      </c>
      <c r="B106" s="1266" t="s">
        <v>247</v>
      </c>
      <c r="C106" s="1267">
        <v>20.59</v>
      </c>
      <c r="D106" s="1267">
        <v>36.93</v>
      </c>
      <c r="E106" s="1267">
        <v>36.93</v>
      </c>
      <c r="F106" s="1268"/>
      <c r="G106" s="1269"/>
      <c r="H106" s="962"/>
      <c r="I106" s="1270">
        <f t="shared" si="16"/>
        <v>20.59</v>
      </c>
      <c r="J106" s="1271">
        <f t="shared" si="10"/>
        <v>36.93</v>
      </c>
      <c r="K106" s="1272">
        <f t="shared" si="11"/>
        <v>36.93</v>
      </c>
      <c r="L106" s="1274">
        <f t="shared" si="12"/>
        <v>5.1994949494949481</v>
      </c>
      <c r="M106" s="1275">
        <f t="shared" si="13"/>
        <v>36.93</v>
      </c>
      <c r="N106" s="1250">
        <f t="shared" si="14"/>
        <v>42.129494949494948</v>
      </c>
      <c r="O106" s="1262">
        <f>+N224</f>
        <v>21.733030303030301</v>
      </c>
      <c r="S106" s="1273"/>
      <c r="T106" s="1273"/>
      <c r="U106" s="1273"/>
      <c r="Y106" s="1263"/>
      <c r="Z106" s="1263"/>
      <c r="AA106" s="1263"/>
      <c r="AB106" s="1263"/>
      <c r="AC106" s="1263"/>
      <c r="AD106" s="1263"/>
      <c r="AE106" s="1263"/>
      <c r="AF106" s="1263"/>
      <c r="AG106" s="1263"/>
      <c r="AH106" s="1263"/>
      <c r="AK106" s="1263"/>
      <c r="AR106" s="1256" t="s">
        <v>376</v>
      </c>
      <c r="AS106" s="1264" t="str">
        <f>+A101</f>
        <v>Edelnor</v>
      </c>
    </row>
    <row r="107" spans="1:45" s="1256" customFormat="1" ht="17.399999999999999" hidden="1" customHeight="1">
      <c r="A107" s="1265" t="s">
        <v>471</v>
      </c>
      <c r="B107" s="1266" t="s">
        <v>247</v>
      </c>
      <c r="C107" s="1267">
        <v>20.12</v>
      </c>
      <c r="D107" s="1267">
        <v>64.400000000000006</v>
      </c>
      <c r="E107" s="1267">
        <v>64.400000000000006</v>
      </c>
      <c r="F107" s="1268"/>
      <c r="G107" s="1269"/>
      <c r="H107" s="962"/>
      <c r="I107" s="1270">
        <f t="shared" si="16"/>
        <v>20.12</v>
      </c>
      <c r="J107" s="1271">
        <f t="shared" si="10"/>
        <v>64.400000000000006</v>
      </c>
      <c r="K107" s="1272">
        <f t="shared" si="11"/>
        <v>64.400000000000006</v>
      </c>
      <c r="L107" s="1274">
        <f t="shared" si="12"/>
        <v>5.0808080808080831</v>
      </c>
      <c r="M107" s="1275">
        <f t="shared" si="13"/>
        <v>64.400000000000006</v>
      </c>
      <c r="N107" s="1250">
        <f t="shared" si="14"/>
        <v>69.480808080808089</v>
      </c>
      <c r="O107" s="1262">
        <f>+N225</f>
        <v>21.733030303030301</v>
      </c>
      <c r="S107" s="1273"/>
      <c r="T107" s="1273"/>
      <c r="U107" s="1273"/>
      <c r="Y107" s="1263"/>
      <c r="Z107" s="1263"/>
      <c r="AA107" s="1263"/>
      <c r="AB107" s="1263"/>
      <c r="AC107" s="1263"/>
      <c r="AD107" s="1263"/>
      <c r="AE107" s="1263"/>
      <c r="AF107" s="1263"/>
      <c r="AG107" s="1263"/>
      <c r="AH107" s="1263"/>
      <c r="AK107" s="1263"/>
      <c r="AR107" s="1256" t="s">
        <v>377</v>
      </c>
      <c r="AS107" s="1264" t="str">
        <f>+A100</f>
        <v>Chavimochic</v>
      </c>
    </row>
    <row r="108" spans="1:45" s="1256" customFormat="1" ht="17.399999999999999" hidden="1" customHeight="1" thickBot="1">
      <c r="A108" s="1276" t="s">
        <v>472</v>
      </c>
      <c r="B108" s="1277" t="s">
        <v>247</v>
      </c>
      <c r="C108" s="1278">
        <v>20.25</v>
      </c>
      <c r="D108" s="1278">
        <v>57.46</v>
      </c>
      <c r="E108" s="1278">
        <v>57.46</v>
      </c>
      <c r="F108" s="1279"/>
      <c r="G108" s="1280"/>
      <c r="H108" s="962"/>
      <c r="I108" s="1281">
        <f t="shared" si="16"/>
        <v>20.25</v>
      </c>
      <c r="J108" s="1282">
        <f t="shared" si="10"/>
        <v>57.46</v>
      </c>
      <c r="K108" s="1283">
        <f t="shared" si="11"/>
        <v>57.46</v>
      </c>
      <c r="L108" s="1284">
        <f t="shared" si="12"/>
        <v>5.1136363636363598</v>
      </c>
      <c r="M108" s="1285">
        <f t="shared" si="13"/>
        <v>57.460000000000008</v>
      </c>
      <c r="N108" s="1286">
        <f t="shared" si="14"/>
        <v>62.573636363636368</v>
      </c>
      <c r="O108" s="1262">
        <f>+N226</f>
        <v>21.733131313131317</v>
      </c>
      <c r="S108" s="1273"/>
      <c r="T108" s="1273"/>
      <c r="U108" s="1273"/>
      <c r="X108" s="1263"/>
      <c r="Y108" s="1263"/>
      <c r="Z108" s="1263"/>
      <c r="AA108" s="1263"/>
      <c r="AB108" s="1263"/>
      <c r="AC108" s="1263"/>
      <c r="AD108" s="1263"/>
      <c r="AE108" s="1263"/>
      <c r="AF108" s="1263"/>
      <c r="AG108" s="1263"/>
      <c r="AH108" s="1263"/>
      <c r="AI108" s="1263"/>
      <c r="AJ108" s="1263"/>
      <c r="AK108" s="1263"/>
    </row>
    <row r="109" spans="1:45" ht="17.399999999999999" hidden="1" customHeight="1" thickBot="1">
      <c r="A109" s="985" t="s">
        <v>1342</v>
      </c>
      <c r="B109" s="979"/>
      <c r="C109" s="984"/>
      <c r="D109" s="984"/>
      <c r="E109" s="984"/>
      <c r="F109" s="983"/>
      <c r="G109" s="982"/>
      <c r="H109" s="962"/>
      <c r="I109" s="981"/>
      <c r="J109" s="979"/>
      <c r="K109" s="980"/>
      <c r="L109" s="979"/>
      <c r="M109" s="1497"/>
      <c r="N109" s="1498"/>
      <c r="O109" s="1116"/>
      <c r="P109" s="1210"/>
      <c r="AD109" s="1210"/>
      <c r="AE109" s="1210"/>
      <c r="AF109" s="1210"/>
      <c r="AG109" s="1210"/>
      <c r="AH109" s="1210"/>
      <c r="AK109" s="1210"/>
      <c r="AR109" s="864" t="s">
        <v>51</v>
      </c>
      <c r="AS109" s="987" t="str">
        <f>+A116</f>
        <v>Electro Ucayali</v>
      </c>
    </row>
    <row r="110" spans="1:45" s="1256" customFormat="1" ht="17.399999999999999" hidden="1" customHeight="1" thickBot="1">
      <c r="A110" s="1251" t="s">
        <v>375</v>
      </c>
      <c r="B110" s="1252" t="s">
        <v>247</v>
      </c>
      <c r="C110" s="1253">
        <v>20.81</v>
      </c>
      <c r="D110" s="1253">
        <v>17.899999999999999</v>
      </c>
      <c r="E110" s="1253">
        <v>17.899999999999999</v>
      </c>
      <c r="F110" s="1254"/>
      <c r="G110" s="1255"/>
      <c r="H110" s="962"/>
      <c r="I110" s="1257">
        <f t="shared" ref="I110:I119" si="17">+C110</f>
        <v>20.81</v>
      </c>
      <c r="J110" s="1258">
        <f t="shared" ref="J110:J119" si="18">+D110</f>
        <v>17.899999999999999</v>
      </c>
      <c r="K110" s="1259">
        <f t="shared" ref="K110:K119" si="19">+E110</f>
        <v>17.899999999999999</v>
      </c>
      <c r="L110" s="1260">
        <f t="shared" si="12"/>
        <v>5.2550505050505052</v>
      </c>
      <c r="M110" s="1253">
        <f t="shared" ref="M110:M119" si="20">+J110*0.35+K110*0.65</f>
        <v>17.899999999999999</v>
      </c>
      <c r="N110" s="1261">
        <f t="shared" ref="N110:N119" si="21">+I110/720/0.55*100+J110*0.35+K110*0.65</f>
        <v>23.155050505050504</v>
      </c>
      <c r="O110" s="1262">
        <f t="shared" ref="O110:O116" si="22">+N228</f>
        <v>26.476363636363637</v>
      </c>
      <c r="P110" s="1261">
        <v>23.442542666666661</v>
      </c>
      <c r="Q110" s="1653">
        <f>+N110/P110-1</f>
        <v>-1.2263693648937979E-2</v>
      </c>
      <c r="R110" s="1256" t="s">
        <v>375</v>
      </c>
      <c r="AD110" s="1263"/>
      <c r="AE110" s="1263"/>
      <c r="AF110" s="1263"/>
      <c r="AG110" s="1263"/>
      <c r="AH110" s="1263"/>
      <c r="AK110" s="1263"/>
      <c r="AR110" s="1256" t="s">
        <v>93</v>
      </c>
      <c r="AS110" s="1264" t="str">
        <f>+A118</f>
        <v>Hidrandina</v>
      </c>
    </row>
    <row r="111" spans="1:45" s="1256" customFormat="1" ht="17.399999999999999" hidden="1" customHeight="1" thickBot="1">
      <c r="A111" s="1265" t="s">
        <v>459</v>
      </c>
      <c r="B111" s="1266" t="s">
        <v>247</v>
      </c>
      <c r="C111" s="1267">
        <v>20.81</v>
      </c>
      <c r="D111" s="1267">
        <v>17.899999999999999</v>
      </c>
      <c r="E111" s="1267">
        <v>17.899999999999999</v>
      </c>
      <c r="F111" s="1268"/>
      <c r="G111" s="1269"/>
      <c r="H111" s="962"/>
      <c r="I111" s="1270">
        <f t="shared" si="17"/>
        <v>20.81</v>
      </c>
      <c r="J111" s="1271">
        <f t="shared" si="18"/>
        <v>17.899999999999999</v>
      </c>
      <c r="K111" s="1272">
        <f t="shared" si="19"/>
        <v>17.899999999999999</v>
      </c>
      <c r="L111" s="1267">
        <f t="shared" si="12"/>
        <v>5.2550505050505052</v>
      </c>
      <c r="M111" s="1267">
        <f t="shared" si="20"/>
        <v>17.899999999999999</v>
      </c>
      <c r="N111" s="1250">
        <f t="shared" si="21"/>
        <v>23.155050505050504</v>
      </c>
      <c r="O111" s="1262">
        <f t="shared" si="22"/>
        <v>0</v>
      </c>
      <c r="P111" s="1261">
        <v>23.442542666666668</v>
      </c>
      <c r="Q111" s="1653">
        <f t="shared" ref="Q111:Q119" si="23">+N111/P111-1</f>
        <v>-1.2263693648938312E-2</v>
      </c>
      <c r="R111" s="1256" t="s">
        <v>156</v>
      </c>
      <c r="AD111" s="1263"/>
      <c r="AE111" s="1263"/>
      <c r="AF111" s="1263"/>
      <c r="AG111" s="1263"/>
      <c r="AH111" s="1263"/>
      <c r="AK111" s="1263"/>
      <c r="AR111" s="1256" t="s">
        <v>109</v>
      </c>
      <c r="AS111" s="1264" t="str">
        <f>+A113</f>
        <v>Eilhicha</v>
      </c>
    </row>
    <row r="112" spans="1:45" s="1256" customFormat="1" ht="17.399999999999999" hidden="1" customHeight="1" thickBot="1">
      <c r="A112" s="1265" t="s">
        <v>462</v>
      </c>
      <c r="B112" s="1266" t="s">
        <v>247</v>
      </c>
      <c r="C112" s="1267">
        <v>20.81</v>
      </c>
      <c r="D112" s="1267">
        <v>17.899999999999999</v>
      </c>
      <c r="E112" s="1267">
        <v>17.899999999999999</v>
      </c>
      <c r="F112" s="1268"/>
      <c r="G112" s="1269"/>
      <c r="H112" s="962"/>
      <c r="I112" s="1270">
        <f t="shared" si="17"/>
        <v>20.81</v>
      </c>
      <c r="J112" s="1271">
        <f t="shared" si="18"/>
        <v>17.899999999999999</v>
      </c>
      <c r="K112" s="1272">
        <f t="shared" si="19"/>
        <v>17.899999999999999</v>
      </c>
      <c r="L112" s="1267">
        <f t="shared" si="12"/>
        <v>5.2550505050505052</v>
      </c>
      <c r="M112" s="1267">
        <f t="shared" si="20"/>
        <v>17.899999999999999</v>
      </c>
      <c r="N112" s="1250">
        <f t="shared" si="21"/>
        <v>23.155050505050504</v>
      </c>
      <c r="O112" s="1262">
        <f t="shared" si="22"/>
        <v>18.983431921220053</v>
      </c>
      <c r="P112" s="1261">
        <v>23.442542666666665</v>
      </c>
      <c r="Q112" s="1653">
        <f t="shared" si="23"/>
        <v>-1.226369364893809E-2</v>
      </c>
      <c r="R112" s="1256" t="s">
        <v>162</v>
      </c>
      <c r="S112" s="1273"/>
      <c r="T112" s="1273"/>
      <c r="U112" s="1273"/>
      <c r="Y112" s="1263"/>
      <c r="Z112" s="1263"/>
      <c r="AA112" s="1263"/>
      <c r="AB112" s="1263"/>
      <c r="AC112" s="1263"/>
      <c r="AD112" s="1263"/>
      <c r="AE112" s="1263"/>
      <c r="AF112" s="1263"/>
      <c r="AG112" s="1263"/>
      <c r="AH112" s="1263"/>
      <c r="AK112" s="1263"/>
      <c r="AR112" s="1256" t="s">
        <v>117</v>
      </c>
      <c r="AS112" s="1264" t="e">
        <f>+#REF!</f>
        <v>#REF!</v>
      </c>
    </row>
    <row r="113" spans="1:45" s="1256" customFormat="1" ht="17.399999999999999" hidden="1" customHeight="1" thickBot="1">
      <c r="A113" s="1265" t="s">
        <v>1272</v>
      </c>
      <c r="B113" s="1266" t="s">
        <v>247</v>
      </c>
      <c r="C113" s="1267">
        <v>20.81</v>
      </c>
      <c r="D113" s="1267">
        <v>17.899999999999999</v>
      </c>
      <c r="E113" s="1267">
        <v>17.899999999999999</v>
      </c>
      <c r="F113" s="1268"/>
      <c r="G113" s="1269"/>
      <c r="H113" s="962"/>
      <c r="I113" s="1270">
        <f t="shared" si="17"/>
        <v>20.81</v>
      </c>
      <c r="J113" s="1271">
        <f t="shared" si="18"/>
        <v>17.899999999999999</v>
      </c>
      <c r="K113" s="1272">
        <f t="shared" si="19"/>
        <v>17.899999999999999</v>
      </c>
      <c r="L113" s="1267">
        <f t="shared" si="12"/>
        <v>5.2550505050505052</v>
      </c>
      <c r="M113" s="1267">
        <f t="shared" si="20"/>
        <v>17.899999999999999</v>
      </c>
      <c r="N113" s="1250">
        <f t="shared" si="21"/>
        <v>23.155050505050504</v>
      </c>
      <c r="O113" s="1262">
        <f t="shared" si="22"/>
        <v>0</v>
      </c>
      <c r="P113" s="1261">
        <v>23.442542666666668</v>
      </c>
      <c r="Q113" s="1653">
        <f t="shared" si="23"/>
        <v>-1.2263693648938312E-2</v>
      </c>
      <c r="R113" s="1256" t="s">
        <v>1272</v>
      </c>
      <c r="S113" s="1273"/>
      <c r="T113" s="1273"/>
      <c r="U113" s="1273"/>
      <c r="Y113" s="1263"/>
      <c r="Z113" s="1263"/>
      <c r="AA113" s="1263"/>
      <c r="AB113" s="1263"/>
      <c r="AC113" s="1263"/>
      <c r="AD113" s="1263"/>
      <c r="AE113" s="1263"/>
      <c r="AF113" s="1263"/>
      <c r="AG113" s="1263"/>
      <c r="AH113" s="1263"/>
      <c r="AK113" s="1263"/>
      <c r="AR113" s="1256" t="s">
        <v>159</v>
      </c>
      <c r="AS113" s="1264" t="str">
        <f>+A119</f>
        <v>Seal</v>
      </c>
    </row>
    <row r="114" spans="1:45" s="1256" customFormat="1" ht="17.399999999999999" hidden="1" customHeight="1" thickBot="1">
      <c r="A114" s="1265" t="s">
        <v>463</v>
      </c>
      <c r="B114" s="1266" t="s">
        <v>247</v>
      </c>
      <c r="C114" s="1267">
        <v>20.79</v>
      </c>
      <c r="D114" s="1267">
        <v>25.8</v>
      </c>
      <c r="E114" s="1267">
        <v>25.8</v>
      </c>
      <c r="F114" s="1268"/>
      <c r="G114" s="1269"/>
      <c r="H114" s="962"/>
      <c r="I114" s="1270">
        <f t="shared" si="17"/>
        <v>20.79</v>
      </c>
      <c r="J114" s="1271">
        <f t="shared" si="18"/>
        <v>25.8</v>
      </c>
      <c r="K114" s="1272">
        <f t="shared" si="19"/>
        <v>25.8</v>
      </c>
      <c r="L114" s="1267">
        <f t="shared" si="12"/>
        <v>5.25</v>
      </c>
      <c r="M114" s="1267">
        <f t="shared" si="20"/>
        <v>25.799999999999997</v>
      </c>
      <c r="N114" s="1250">
        <f t="shared" si="21"/>
        <v>31.049999999999997</v>
      </c>
      <c r="O114" s="1262">
        <f t="shared" si="22"/>
        <v>0</v>
      </c>
      <c r="P114" s="1261">
        <v>28.681558517228023</v>
      </c>
      <c r="Q114" s="1653">
        <f t="shared" si="23"/>
        <v>8.2577154283625553E-2</v>
      </c>
      <c r="R114" s="1256" t="s">
        <v>21</v>
      </c>
      <c r="S114" s="1273"/>
      <c r="T114" s="1273"/>
      <c r="U114" s="1273"/>
      <c r="Y114" s="1263"/>
      <c r="Z114" s="1263"/>
      <c r="AA114" s="1263"/>
      <c r="AB114" s="1263"/>
      <c r="AC114" s="1263"/>
      <c r="AD114" s="1263"/>
      <c r="AE114" s="1263"/>
      <c r="AF114" s="1263"/>
      <c r="AG114" s="1263"/>
      <c r="AH114" s="1263"/>
      <c r="AK114" s="1263"/>
      <c r="AR114" s="1256" t="s">
        <v>162</v>
      </c>
      <c r="AS114" s="1264" t="str">
        <f>+A110</f>
        <v>Adinelsa</v>
      </c>
    </row>
    <row r="115" spans="1:45" s="1256" customFormat="1" ht="17.399999999999999" hidden="1" customHeight="1" thickBot="1">
      <c r="A115" s="1265" t="s">
        <v>441</v>
      </c>
      <c r="B115" s="1266" t="s">
        <v>247</v>
      </c>
      <c r="C115" s="1267">
        <v>19.96</v>
      </c>
      <c r="D115" s="1267">
        <v>27.66</v>
      </c>
      <c r="E115" s="1267">
        <v>27.66</v>
      </c>
      <c r="F115" s="1268"/>
      <c r="G115" s="1269"/>
      <c r="H115" s="962"/>
      <c r="I115" s="1270">
        <f t="shared" si="17"/>
        <v>19.96</v>
      </c>
      <c r="J115" s="1271">
        <f t="shared" si="18"/>
        <v>27.66</v>
      </c>
      <c r="K115" s="1272">
        <f t="shared" si="19"/>
        <v>27.66</v>
      </c>
      <c r="L115" s="1267">
        <f t="shared" si="12"/>
        <v>5.0404040404040416</v>
      </c>
      <c r="M115" s="1267">
        <f t="shared" si="20"/>
        <v>27.659999999999997</v>
      </c>
      <c r="N115" s="1250">
        <f t="shared" si="21"/>
        <v>32.700404040404038</v>
      </c>
      <c r="O115" s="1262">
        <f t="shared" si="22"/>
        <v>0</v>
      </c>
      <c r="P115" s="1261">
        <v>35.514702380952386</v>
      </c>
      <c r="Q115" s="1653">
        <f t="shared" si="23"/>
        <v>-7.9243190900502691E-2</v>
      </c>
      <c r="R115" s="1256" t="s">
        <v>109</v>
      </c>
      <c r="S115" s="1273"/>
      <c r="T115" s="1273"/>
      <c r="U115" s="1273"/>
      <c r="Y115" s="1263"/>
      <c r="Z115" s="1263"/>
      <c r="AA115" s="1263"/>
      <c r="AB115" s="1263"/>
      <c r="AC115" s="1263"/>
      <c r="AD115" s="1263"/>
      <c r="AE115" s="1263"/>
      <c r="AF115" s="1263"/>
      <c r="AG115" s="1263"/>
      <c r="AH115" s="1263"/>
      <c r="AK115" s="1263"/>
      <c r="AR115" s="1256" t="s">
        <v>190</v>
      </c>
      <c r="AS115" s="1264" t="str">
        <f>+A114</f>
        <v>Electro Oriente</v>
      </c>
    </row>
    <row r="116" spans="1:45" s="1256" customFormat="1" ht="17.399999999999999" hidden="1" customHeight="1" thickBot="1">
      <c r="A116" s="1265" t="s">
        <v>467</v>
      </c>
      <c r="B116" s="1266" t="s">
        <v>247</v>
      </c>
      <c r="C116" s="1267">
        <v>20.81</v>
      </c>
      <c r="D116" s="1267">
        <v>17.899999999999999</v>
      </c>
      <c r="E116" s="1267">
        <v>17.899999999999999</v>
      </c>
      <c r="F116" s="1268"/>
      <c r="G116" s="1269"/>
      <c r="H116" s="962"/>
      <c r="I116" s="1270">
        <f t="shared" si="17"/>
        <v>20.81</v>
      </c>
      <c r="J116" s="1271">
        <f t="shared" si="18"/>
        <v>17.899999999999999</v>
      </c>
      <c r="K116" s="1272">
        <f t="shared" si="19"/>
        <v>17.899999999999999</v>
      </c>
      <c r="L116" s="1267">
        <f t="shared" si="12"/>
        <v>5.2550505050505052</v>
      </c>
      <c r="M116" s="1267">
        <f t="shared" si="20"/>
        <v>17.899999999999999</v>
      </c>
      <c r="N116" s="1250">
        <f t="shared" si="21"/>
        <v>23.155050505050504</v>
      </c>
      <c r="O116" s="1262">
        <f t="shared" si="22"/>
        <v>0</v>
      </c>
      <c r="P116" s="1261">
        <v>23.442542666666661</v>
      </c>
      <c r="Q116" s="1653">
        <f t="shared" si="23"/>
        <v>-1.2263693648937979E-2</v>
      </c>
      <c r="R116" s="1256" t="s">
        <v>202</v>
      </c>
      <c r="S116" s="1273"/>
      <c r="T116" s="1273"/>
      <c r="U116" s="1273"/>
      <c r="Y116" s="1263"/>
      <c r="Z116" s="1263"/>
      <c r="AA116" s="1263"/>
      <c r="AB116" s="1263"/>
      <c r="AC116" s="1263"/>
      <c r="AD116" s="1263"/>
      <c r="AE116" s="1263"/>
      <c r="AF116" s="1263"/>
      <c r="AG116" s="1263"/>
      <c r="AH116" s="1263"/>
      <c r="AK116" s="1263"/>
      <c r="AR116" s="1256" t="s">
        <v>206</v>
      </c>
      <c r="AS116" s="1264" t="e">
        <f>+#REF!</f>
        <v>#REF!</v>
      </c>
    </row>
    <row r="117" spans="1:45" s="1256" customFormat="1" ht="17.399999999999999" hidden="1" customHeight="1" thickBot="1">
      <c r="A117" s="1265" t="s">
        <v>469</v>
      </c>
      <c r="B117" s="1266" t="s">
        <v>247</v>
      </c>
      <c r="C117" s="1267">
        <v>20.59</v>
      </c>
      <c r="D117" s="1267">
        <v>17.88</v>
      </c>
      <c r="E117" s="1267">
        <v>17.88</v>
      </c>
      <c r="F117" s="1268"/>
      <c r="G117" s="1269"/>
      <c r="H117" s="962"/>
      <c r="I117" s="1270">
        <f t="shared" si="17"/>
        <v>20.59</v>
      </c>
      <c r="J117" s="1271">
        <f t="shared" si="18"/>
        <v>17.88</v>
      </c>
      <c r="K117" s="1272">
        <f t="shared" si="19"/>
        <v>17.88</v>
      </c>
      <c r="L117" s="1274">
        <f t="shared" si="12"/>
        <v>5.1994949494949481</v>
      </c>
      <c r="M117" s="1275">
        <f t="shared" si="20"/>
        <v>17.88</v>
      </c>
      <c r="N117" s="1250">
        <f t="shared" si="21"/>
        <v>23.079494949494947</v>
      </c>
      <c r="O117" s="1262" t="str">
        <f>+N236</f>
        <v>Promedio</v>
      </c>
      <c r="P117" s="1261">
        <v>23.065423505641476</v>
      </c>
      <c r="Q117" s="1653">
        <f t="shared" si="23"/>
        <v>6.1006657215845195E-4</v>
      </c>
      <c r="R117" s="1256" t="s">
        <v>51</v>
      </c>
      <c r="S117" s="1273"/>
      <c r="T117" s="1273"/>
      <c r="U117" s="1273"/>
      <c r="Y117" s="1263"/>
      <c r="Z117" s="1263"/>
      <c r="AA117" s="1263"/>
      <c r="AB117" s="1263"/>
      <c r="AC117" s="1263"/>
      <c r="AD117" s="1263"/>
      <c r="AE117" s="1263"/>
      <c r="AF117" s="1263"/>
      <c r="AG117" s="1263"/>
      <c r="AH117" s="1263"/>
      <c r="AK117" s="1263"/>
      <c r="AR117" s="1256" t="s">
        <v>376</v>
      </c>
      <c r="AS117" s="1264" t="str">
        <f>+A112</f>
        <v>Edelnor</v>
      </c>
    </row>
    <row r="118" spans="1:45" s="1256" customFormat="1" ht="17.399999999999999" hidden="1" customHeight="1" thickBot="1">
      <c r="A118" s="1265" t="s">
        <v>471</v>
      </c>
      <c r="B118" s="1266" t="s">
        <v>247</v>
      </c>
      <c r="C118" s="1267">
        <v>20.12</v>
      </c>
      <c r="D118" s="1267">
        <v>16.93</v>
      </c>
      <c r="E118" s="1267">
        <v>16.93</v>
      </c>
      <c r="F118" s="1268"/>
      <c r="G118" s="1269"/>
      <c r="H118" s="962"/>
      <c r="I118" s="1270">
        <f t="shared" si="17"/>
        <v>20.12</v>
      </c>
      <c r="J118" s="1271">
        <f t="shared" si="18"/>
        <v>16.93</v>
      </c>
      <c r="K118" s="1272">
        <f t="shared" si="19"/>
        <v>16.93</v>
      </c>
      <c r="L118" s="1274">
        <f t="shared" si="12"/>
        <v>5.0808080808080796</v>
      </c>
      <c r="M118" s="1275">
        <f t="shared" si="20"/>
        <v>16.93</v>
      </c>
      <c r="N118" s="1250">
        <f t="shared" si="21"/>
        <v>22.010808080808079</v>
      </c>
      <c r="O118" s="1262" t="str">
        <f>+N237</f>
        <v>ctm. S/./kW.h</v>
      </c>
      <c r="P118" s="1261">
        <v>23.576093333333343</v>
      </c>
      <c r="Q118" s="1653">
        <f t="shared" si="23"/>
        <v>-6.6392901927995296E-2</v>
      </c>
      <c r="R118" s="1256" t="s">
        <v>134</v>
      </c>
      <c r="S118" s="1273"/>
      <c r="T118" s="1273"/>
      <c r="U118" s="1273"/>
      <c r="Y118" s="1263"/>
      <c r="Z118" s="1263"/>
      <c r="AA118" s="1263"/>
      <c r="AB118" s="1263"/>
      <c r="AC118" s="1263"/>
      <c r="AD118" s="1263"/>
      <c r="AE118" s="1263"/>
      <c r="AF118" s="1263"/>
      <c r="AG118" s="1263"/>
      <c r="AH118" s="1263"/>
      <c r="AK118" s="1263"/>
      <c r="AR118" s="1256" t="s">
        <v>377</v>
      </c>
      <c r="AS118" s="1264" t="str">
        <f>+A111</f>
        <v>Chavimochic</v>
      </c>
    </row>
    <row r="119" spans="1:45" s="1256" customFormat="1" ht="17.399999999999999" hidden="1" customHeight="1" thickBot="1">
      <c r="A119" s="1276" t="s">
        <v>472</v>
      </c>
      <c r="B119" s="1277" t="s">
        <v>247</v>
      </c>
      <c r="C119" s="1278">
        <v>20.25</v>
      </c>
      <c r="D119" s="1278">
        <v>22.14</v>
      </c>
      <c r="E119" s="1278">
        <v>22.14</v>
      </c>
      <c r="F119" s="1279"/>
      <c r="G119" s="1280"/>
      <c r="H119" s="962"/>
      <c r="I119" s="1281">
        <f t="shared" si="17"/>
        <v>20.25</v>
      </c>
      <c r="J119" s="1282">
        <f t="shared" si="18"/>
        <v>22.14</v>
      </c>
      <c r="K119" s="1283">
        <f t="shared" si="19"/>
        <v>22.14</v>
      </c>
      <c r="L119" s="1284">
        <f t="shared" si="12"/>
        <v>5.1136363636363598</v>
      </c>
      <c r="M119" s="1285">
        <f t="shared" si="20"/>
        <v>22.14</v>
      </c>
      <c r="N119" s="1286">
        <f t="shared" si="21"/>
        <v>27.25363636363636</v>
      </c>
      <c r="O119" s="1262">
        <f>+N238</f>
        <v>87.930404040404042</v>
      </c>
      <c r="P119" s="1261">
        <v>28.362487999999995</v>
      </c>
      <c r="Q119" s="1653">
        <f t="shared" si="23"/>
        <v>-3.9095711080199824E-2</v>
      </c>
      <c r="R119" s="1256" t="s">
        <v>93</v>
      </c>
      <c r="S119" s="1273"/>
      <c r="T119" s="1273"/>
      <c r="U119" s="1273"/>
      <c r="X119" s="1263"/>
      <c r="Y119" s="1263"/>
      <c r="Z119" s="1263"/>
      <c r="AA119" s="1263"/>
      <c r="AB119" s="1263"/>
      <c r="AC119" s="1263"/>
      <c r="AD119" s="1263"/>
      <c r="AE119" s="1263"/>
      <c r="AF119" s="1263"/>
      <c r="AG119" s="1263"/>
      <c r="AH119" s="1263"/>
      <c r="AI119" s="1263"/>
      <c r="AJ119" s="1263"/>
      <c r="AK119" s="1263"/>
    </row>
    <row r="120" spans="1:45" ht="15.6" thickBot="1">
      <c r="X120" s="1210"/>
      <c r="Y120" s="1210"/>
      <c r="Z120" s="1210"/>
      <c r="AA120" s="1210"/>
      <c r="AB120" s="1210"/>
      <c r="AC120" s="1210"/>
      <c r="AD120" s="1210"/>
      <c r="AE120" s="1210"/>
      <c r="AF120" s="1210"/>
      <c r="AG120" s="1210"/>
      <c r="AH120" s="1210"/>
      <c r="AI120" s="1210"/>
      <c r="AJ120" s="1210"/>
      <c r="AK120" s="1210"/>
    </row>
    <row r="121" spans="1:45" ht="15.6" thickBot="1">
      <c r="A121" s="1489" t="s">
        <v>1311</v>
      </c>
      <c r="B121" s="1490"/>
      <c r="C121" s="1491">
        <v>3.097</v>
      </c>
      <c r="D121" s="1492" t="s">
        <v>1312</v>
      </c>
      <c r="E121" s="1489" t="s">
        <v>1313</v>
      </c>
      <c r="F121" s="1493">
        <v>0.83154134508048783</v>
      </c>
      <c r="G121" s="1489" t="s">
        <v>1314</v>
      </c>
      <c r="H121" s="1494">
        <v>0.19261673106864446</v>
      </c>
      <c r="J121" s="959">
        <f>1-H121</f>
        <v>0.80738326893135559</v>
      </c>
      <c r="N121" s="1882">
        <f>+MAX(N7:N97)</f>
        <v>22.127503632556618</v>
      </c>
      <c r="O121" s="959">
        <f>+MAX(O7:O96)</f>
        <v>16.239999999999998</v>
      </c>
    </row>
    <row r="122" spans="1:45" s="991" customFormat="1" ht="33" hidden="1">
      <c r="A122" s="2317" t="s">
        <v>997</v>
      </c>
      <c r="B122" s="2317"/>
      <c r="C122" s="2317"/>
      <c r="D122" s="2317"/>
      <c r="E122" s="2317"/>
      <c r="F122" s="2317"/>
      <c r="G122" s="2317"/>
      <c r="H122" s="2317"/>
      <c r="I122" s="2317"/>
      <c r="J122" s="2317"/>
      <c r="K122" s="2317"/>
      <c r="L122" s="2317"/>
      <c r="M122" s="2317"/>
      <c r="N122" s="2317"/>
    </row>
    <row r="123" spans="1:45" s="991" customFormat="1" ht="30" hidden="1">
      <c r="A123" s="2319" t="str">
        <f>+A2</f>
        <v>FIJACION TARIFAS EN BARRA 2014 PUBLICACIÓN</v>
      </c>
      <c r="B123" s="2319"/>
      <c r="C123" s="2319"/>
      <c r="D123" s="2319"/>
      <c r="E123" s="2319"/>
      <c r="F123" s="2319"/>
      <c r="G123" s="2319"/>
      <c r="H123" s="2319"/>
      <c r="I123" s="2319"/>
      <c r="J123" s="2319"/>
      <c r="K123" s="2319"/>
      <c r="L123" s="2319"/>
      <c r="M123" s="2319"/>
      <c r="N123" s="2319"/>
    </row>
    <row r="124" spans="1:45" ht="28.2" hidden="1" thickBot="1">
      <c r="A124" s="1015"/>
      <c r="B124" s="1015"/>
      <c r="C124" s="1015"/>
      <c r="D124" s="1015"/>
      <c r="E124" s="1015"/>
      <c r="F124" s="1015"/>
      <c r="G124" s="1015"/>
      <c r="H124" s="1015"/>
      <c r="I124" s="1015"/>
      <c r="J124" s="1015"/>
      <c r="K124" s="1015"/>
      <c r="L124" s="1015"/>
      <c r="M124" s="1015"/>
      <c r="N124" s="1015"/>
    </row>
    <row r="125" spans="1:45" s="991" customFormat="1" ht="17.399999999999999" hidden="1">
      <c r="A125" s="1679"/>
      <c r="B125" s="1680" t="s">
        <v>973</v>
      </c>
      <c r="C125" s="1681" t="s">
        <v>574</v>
      </c>
      <c r="D125" s="1681" t="s">
        <v>576</v>
      </c>
      <c r="E125" s="1681" t="s">
        <v>577</v>
      </c>
      <c r="F125" s="1682" t="s">
        <v>600</v>
      </c>
      <c r="G125" s="1683" t="s">
        <v>602</v>
      </c>
      <c r="H125" s="1679"/>
      <c r="I125" s="1680" t="s">
        <v>601</v>
      </c>
      <c r="J125" s="1682" t="s">
        <v>953</v>
      </c>
      <c r="K125" s="1684" t="s">
        <v>954</v>
      </c>
      <c r="L125" s="1685" t="s">
        <v>972</v>
      </c>
      <c r="M125" s="1686" t="s">
        <v>941</v>
      </c>
      <c r="N125" s="1687" t="s">
        <v>603</v>
      </c>
    </row>
    <row r="126" spans="1:45" s="991" customFormat="1" ht="16.2" hidden="1" thickBot="1">
      <c r="A126" s="1688"/>
      <c r="B126" s="1689" t="s">
        <v>313</v>
      </c>
      <c r="C126" s="1690" t="s">
        <v>575</v>
      </c>
      <c r="D126" s="1690" t="s">
        <v>971</v>
      </c>
      <c r="E126" s="1690" t="s">
        <v>971</v>
      </c>
      <c r="F126" s="1691" t="s">
        <v>575</v>
      </c>
      <c r="G126" s="1692" t="s">
        <v>971</v>
      </c>
      <c r="H126" s="1679"/>
      <c r="I126" s="1689" t="s">
        <v>575</v>
      </c>
      <c r="J126" s="1691" t="s">
        <v>971</v>
      </c>
      <c r="K126" s="1693" t="s">
        <v>971</v>
      </c>
      <c r="L126" s="1689" t="s">
        <v>971</v>
      </c>
      <c r="M126" s="1691" t="s">
        <v>971</v>
      </c>
      <c r="N126" s="1694" t="s">
        <v>971</v>
      </c>
    </row>
    <row r="127" spans="1:45" s="991" customFormat="1" ht="18" hidden="1" thickBot="1">
      <c r="A127" s="1695" t="s">
        <v>996</v>
      </c>
      <c r="B127" s="1696"/>
      <c r="C127" s="1697"/>
      <c r="D127" s="1697"/>
      <c r="E127" s="1697"/>
      <c r="F127" s="1696"/>
      <c r="G127" s="1698"/>
      <c r="H127" s="1679"/>
      <c r="I127" s="1699"/>
      <c r="J127" s="1700"/>
      <c r="K127" s="1701"/>
      <c r="L127" s="1700"/>
      <c r="M127" s="1700"/>
      <c r="N127" s="1702"/>
      <c r="O127" s="992"/>
      <c r="P127" s="992"/>
      <c r="Q127" s="992"/>
      <c r="R127" s="992"/>
      <c r="S127" s="992"/>
      <c r="T127" s="992"/>
      <c r="U127" s="992"/>
    </row>
    <row r="128" spans="1:45" ht="17.399999999999999" hidden="1" customHeight="1">
      <c r="A128" s="1703" t="s">
        <v>594</v>
      </c>
      <c r="B128" s="1704">
        <v>220</v>
      </c>
      <c r="C128" s="1705">
        <v>16.46</v>
      </c>
      <c r="D128" s="1705">
        <v>14.2</v>
      </c>
      <c r="E128" s="1705">
        <v>12.09</v>
      </c>
      <c r="F128" s="1705">
        <v>10.349999999999998</v>
      </c>
      <c r="G128" s="1706"/>
      <c r="H128" s="1707"/>
      <c r="I128" s="1708">
        <v>26.81</v>
      </c>
      <c r="J128" s="1709">
        <v>14.2</v>
      </c>
      <c r="K128" s="1710">
        <v>12.09</v>
      </c>
      <c r="L128" s="1711">
        <v>26.81</v>
      </c>
      <c r="M128" s="1705">
        <v>12.510020357303901</v>
      </c>
      <c r="N128" s="1712">
        <v>17.179061236943554</v>
      </c>
      <c r="O128" s="987"/>
      <c r="P128" s="1422"/>
      <c r="Q128" s="1211"/>
      <c r="R128" s="1211"/>
      <c r="S128" s="1211"/>
      <c r="T128" s="1211"/>
      <c r="U128" s="1211"/>
      <c r="X128" s="1210"/>
      <c r="Y128" s="1210"/>
      <c r="Z128" s="1210"/>
      <c r="AA128" s="1210"/>
      <c r="AB128" s="1210"/>
      <c r="AC128" s="1210"/>
      <c r="AD128" s="1210"/>
      <c r="AE128" s="1210"/>
      <c r="AF128" s="1210"/>
      <c r="AG128" s="1210"/>
      <c r="AH128" s="1210"/>
      <c r="AI128" s="1210"/>
      <c r="AJ128" s="1210"/>
      <c r="AK128" s="1210"/>
      <c r="AL128" s="1210"/>
      <c r="AM128" s="1210"/>
    </row>
    <row r="129" spans="1:25" ht="17.399999999999999" hidden="1" customHeight="1">
      <c r="A129" s="1713" t="s">
        <v>252</v>
      </c>
      <c r="B129" s="1714">
        <v>220</v>
      </c>
      <c r="C129" s="1715">
        <v>16.46</v>
      </c>
      <c r="D129" s="1715">
        <v>14.14</v>
      </c>
      <c r="E129" s="1715">
        <v>12.06</v>
      </c>
      <c r="F129" s="1715">
        <v>10.349999999999998</v>
      </c>
      <c r="G129" s="1716"/>
      <c r="H129" s="1707"/>
      <c r="I129" s="1717">
        <v>26.81</v>
      </c>
      <c r="J129" s="1718">
        <v>14.14</v>
      </c>
      <c r="K129" s="1719">
        <v>12.06</v>
      </c>
      <c r="L129" s="1720">
        <v>26.81</v>
      </c>
      <c r="M129" s="1715">
        <v>12.47404850388252</v>
      </c>
      <c r="N129" s="1721">
        <v>17.14308938352217</v>
      </c>
      <c r="O129" s="987"/>
      <c r="P129" s="1422"/>
      <c r="Q129" s="1211"/>
      <c r="R129" s="1211"/>
      <c r="S129" s="1211"/>
      <c r="T129" s="1211"/>
      <c r="U129" s="1211"/>
      <c r="X129" s="1210"/>
      <c r="Y129" s="1210"/>
    </row>
    <row r="130" spans="1:25" ht="17.399999999999999" hidden="1" customHeight="1">
      <c r="A130" s="1713" t="s">
        <v>253</v>
      </c>
      <c r="B130" s="1714">
        <v>220</v>
      </c>
      <c r="C130" s="1715">
        <v>16.46</v>
      </c>
      <c r="D130" s="1715">
        <v>14.81</v>
      </c>
      <c r="E130" s="1715">
        <v>12.47</v>
      </c>
      <c r="F130" s="1715">
        <v>10.349999999999998</v>
      </c>
      <c r="G130" s="1716"/>
      <c r="H130" s="1707"/>
      <c r="I130" s="1717">
        <v>26.81</v>
      </c>
      <c r="J130" s="1718">
        <v>14.81</v>
      </c>
      <c r="K130" s="1719">
        <v>12.47</v>
      </c>
      <c r="L130" s="1720">
        <v>26.81</v>
      </c>
      <c r="M130" s="1715">
        <v>12.935804566867834</v>
      </c>
      <c r="N130" s="1721">
        <v>17.604845446507486</v>
      </c>
      <c r="O130" s="987"/>
      <c r="P130" s="1422"/>
      <c r="Q130" s="1211"/>
      <c r="R130" s="1211"/>
      <c r="S130" s="1211"/>
      <c r="T130" s="1211"/>
      <c r="U130" s="1211"/>
      <c r="X130" s="1210"/>
      <c r="Y130" s="1210"/>
    </row>
    <row r="131" spans="1:25" ht="17.399999999999999" hidden="1" customHeight="1">
      <c r="A131" s="1713" t="s">
        <v>254</v>
      </c>
      <c r="B131" s="1714">
        <v>220</v>
      </c>
      <c r="C131" s="1715">
        <v>16.46</v>
      </c>
      <c r="D131" s="1715">
        <v>14.61</v>
      </c>
      <c r="E131" s="1715">
        <v>12.31</v>
      </c>
      <c r="F131" s="1715">
        <v>10.349999999999998</v>
      </c>
      <c r="G131" s="1716"/>
      <c r="H131" s="1707"/>
      <c r="I131" s="1717">
        <v>26.81</v>
      </c>
      <c r="J131" s="1718">
        <v>14.61</v>
      </c>
      <c r="K131" s="1719">
        <v>12.31</v>
      </c>
      <c r="L131" s="1720">
        <v>26.81</v>
      </c>
      <c r="M131" s="1715">
        <v>12.767842095639324</v>
      </c>
      <c r="N131" s="1721">
        <v>17.436882975278976</v>
      </c>
      <c r="O131" s="987"/>
      <c r="P131" s="1422"/>
      <c r="Q131" s="1211"/>
      <c r="R131" s="1211"/>
      <c r="S131" s="1211"/>
      <c r="T131" s="1211"/>
      <c r="U131" s="1211"/>
      <c r="X131" s="1210"/>
      <c r="Y131" s="1210"/>
    </row>
    <row r="132" spans="1:25" ht="17.399999999999999" hidden="1" customHeight="1">
      <c r="A132" s="1713" t="s">
        <v>337</v>
      </c>
      <c r="B132" s="1714">
        <v>220</v>
      </c>
      <c r="C132" s="1715">
        <v>16.46</v>
      </c>
      <c r="D132" s="1715">
        <v>14.37</v>
      </c>
      <c r="E132" s="1715">
        <v>12.15</v>
      </c>
      <c r="F132" s="1715">
        <v>10.349999999999998</v>
      </c>
      <c r="G132" s="1716"/>
      <c r="H132" s="1707"/>
      <c r="I132" s="1717">
        <v>26.81</v>
      </c>
      <c r="J132" s="1718">
        <v>14.37</v>
      </c>
      <c r="K132" s="1719">
        <v>12.15</v>
      </c>
      <c r="L132" s="1720">
        <v>26.81</v>
      </c>
      <c r="M132" s="1715">
        <v>12.591917153182305</v>
      </c>
      <c r="N132" s="1721">
        <v>17.260958032821954</v>
      </c>
      <c r="O132" s="987"/>
      <c r="P132" s="1422"/>
      <c r="Q132" s="1211"/>
      <c r="R132" s="1211"/>
      <c r="S132" s="1211"/>
      <c r="T132" s="1211"/>
      <c r="U132" s="1211"/>
      <c r="X132" s="1210"/>
      <c r="Y132" s="1210"/>
    </row>
    <row r="133" spans="1:25" ht="17.399999999999999" hidden="1" customHeight="1">
      <c r="A133" s="1713" t="s">
        <v>337</v>
      </c>
      <c r="B133" s="1714">
        <v>138</v>
      </c>
      <c r="C133" s="1715">
        <v>16.46</v>
      </c>
      <c r="D133" s="1715">
        <v>14.37</v>
      </c>
      <c r="E133" s="1715">
        <v>12.15</v>
      </c>
      <c r="F133" s="1715">
        <v>10.349999999999998</v>
      </c>
      <c r="G133" s="1716"/>
      <c r="H133" s="1707"/>
      <c r="I133" s="1717">
        <v>26.81</v>
      </c>
      <c r="J133" s="1718">
        <v>14.37</v>
      </c>
      <c r="K133" s="1719">
        <v>12.15</v>
      </c>
      <c r="L133" s="1720">
        <v>26.81</v>
      </c>
      <c r="M133" s="1715">
        <v>12.591917153182305</v>
      </c>
      <c r="N133" s="1721">
        <v>17.260958032821954</v>
      </c>
      <c r="O133" s="987"/>
      <c r="P133" s="1422"/>
      <c r="Q133" s="1211"/>
      <c r="R133" s="1211"/>
      <c r="S133" s="1211"/>
      <c r="T133" s="1211"/>
      <c r="U133" s="1211"/>
      <c r="X133" s="1210"/>
      <c r="Y133" s="1210"/>
    </row>
    <row r="134" spans="1:25" ht="17.399999999999999" hidden="1" customHeight="1">
      <c r="A134" s="1713" t="s">
        <v>78</v>
      </c>
      <c r="B134" s="1714">
        <v>138</v>
      </c>
      <c r="C134" s="1715">
        <v>16.46</v>
      </c>
      <c r="D134" s="1715">
        <v>14.37</v>
      </c>
      <c r="E134" s="1715">
        <v>12.16</v>
      </c>
      <c r="F134" s="1715">
        <v>10.349999999999998</v>
      </c>
      <c r="G134" s="1716"/>
      <c r="H134" s="1707"/>
      <c r="I134" s="1717">
        <v>26.81</v>
      </c>
      <c r="J134" s="1718">
        <v>14.37</v>
      </c>
      <c r="K134" s="1719">
        <v>12.16</v>
      </c>
      <c r="L134" s="1720">
        <v>26.81</v>
      </c>
      <c r="M134" s="1715">
        <v>12.599926535375175</v>
      </c>
      <c r="N134" s="1721">
        <v>17.268967415014828</v>
      </c>
      <c r="O134" s="987"/>
      <c r="P134" s="1422"/>
      <c r="Q134" s="1211"/>
      <c r="R134" s="1211"/>
      <c r="S134" s="1211"/>
      <c r="T134" s="1211"/>
      <c r="U134" s="1211"/>
      <c r="X134" s="1210"/>
      <c r="Y134" s="1210"/>
    </row>
    <row r="135" spans="1:25" ht="17.399999999999999" hidden="1" customHeight="1">
      <c r="A135" s="1713" t="s">
        <v>1176</v>
      </c>
      <c r="B135" s="1714">
        <v>138</v>
      </c>
      <c r="C135" s="1715">
        <v>16.46</v>
      </c>
      <c r="D135" s="1715">
        <v>14.37</v>
      </c>
      <c r="E135" s="1715">
        <v>12.16</v>
      </c>
      <c r="F135" s="1715">
        <v>10.349999999999998</v>
      </c>
      <c r="G135" s="1716"/>
      <c r="H135" s="1707"/>
      <c r="I135" s="1717">
        <v>26.81</v>
      </c>
      <c r="J135" s="1718">
        <v>14.37</v>
      </c>
      <c r="K135" s="1719">
        <v>12.16</v>
      </c>
      <c r="L135" s="1720">
        <v>26.81</v>
      </c>
      <c r="M135" s="1715">
        <v>12.599926535375175</v>
      </c>
      <c r="N135" s="1721">
        <v>17.268967415014828</v>
      </c>
      <c r="O135" s="987"/>
      <c r="P135" s="1422"/>
      <c r="Q135" s="1211"/>
      <c r="R135" s="1211"/>
      <c r="S135" s="1211"/>
      <c r="T135" s="1211"/>
      <c r="U135" s="1211"/>
      <c r="X135" s="1210"/>
      <c r="Y135" s="1210"/>
    </row>
    <row r="136" spans="1:25" ht="17.399999999999999" hidden="1" customHeight="1">
      <c r="A136" s="1713" t="s">
        <v>638</v>
      </c>
      <c r="B136" s="1714">
        <v>220</v>
      </c>
      <c r="C136" s="1715">
        <v>16.46</v>
      </c>
      <c r="D136" s="1715">
        <v>14.44</v>
      </c>
      <c r="E136" s="1715">
        <v>12.16</v>
      </c>
      <c r="F136" s="1715">
        <v>10.349999999999998</v>
      </c>
      <c r="G136" s="1716"/>
      <c r="H136" s="1707"/>
      <c r="I136" s="1717">
        <v>26.81</v>
      </c>
      <c r="J136" s="1718">
        <v>14.44</v>
      </c>
      <c r="K136" s="1719">
        <v>12.16</v>
      </c>
      <c r="L136" s="1720">
        <v>26.81</v>
      </c>
      <c r="M136" s="1715">
        <v>12.613860860025069</v>
      </c>
      <c r="N136" s="1721">
        <v>17.28290173966472</v>
      </c>
      <c r="O136" s="987"/>
      <c r="P136" s="1422"/>
      <c r="Q136" s="1211"/>
      <c r="R136" s="1211"/>
      <c r="S136" s="1211"/>
      <c r="T136" s="1211"/>
      <c r="U136" s="1211"/>
      <c r="X136" s="1210"/>
      <c r="Y136" s="1210"/>
    </row>
    <row r="137" spans="1:25" ht="17.399999999999999" hidden="1" customHeight="1">
      <c r="A137" s="1713" t="s">
        <v>638</v>
      </c>
      <c r="B137" s="1714">
        <v>60</v>
      </c>
      <c r="C137" s="1715">
        <v>16.46</v>
      </c>
      <c r="D137" s="1715">
        <v>14.49</v>
      </c>
      <c r="E137" s="1715">
        <v>12.2</v>
      </c>
      <c r="F137" s="1715">
        <v>10.349999999999998</v>
      </c>
      <c r="G137" s="1716"/>
      <c r="H137" s="1707"/>
      <c r="I137" s="1717">
        <v>26.81</v>
      </c>
      <c r="J137" s="1718">
        <v>14.49</v>
      </c>
      <c r="K137" s="1719">
        <v>12.2</v>
      </c>
      <c r="L137" s="1720">
        <v>26.81</v>
      </c>
      <c r="M137" s="1715">
        <v>12.655851477832197</v>
      </c>
      <c r="N137" s="1721">
        <v>17.324892357471846</v>
      </c>
      <c r="O137" s="987"/>
      <c r="P137" s="1422"/>
      <c r="Q137" s="1211"/>
      <c r="R137" s="1211"/>
      <c r="S137" s="1211"/>
      <c r="T137" s="1211"/>
      <c r="U137" s="1211"/>
      <c r="X137" s="1210"/>
      <c r="Y137" s="1210"/>
    </row>
    <row r="138" spans="1:25" ht="17.399999999999999" hidden="1" customHeight="1">
      <c r="A138" s="1713" t="s">
        <v>595</v>
      </c>
      <c r="B138" s="1714">
        <v>220</v>
      </c>
      <c r="C138" s="1715">
        <v>16.46</v>
      </c>
      <c r="D138" s="1715">
        <v>14.04</v>
      </c>
      <c r="E138" s="1715">
        <v>11.88</v>
      </c>
      <c r="F138" s="1715">
        <v>10.349999999999998</v>
      </c>
      <c r="G138" s="1716"/>
      <c r="H138" s="1707"/>
      <c r="I138" s="1717">
        <v>26.81</v>
      </c>
      <c r="J138" s="1718">
        <v>14.04</v>
      </c>
      <c r="K138" s="1719">
        <v>11.88</v>
      </c>
      <c r="L138" s="1720">
        <v>26.81</v>
      </c>
      <c r="M138" s="1715">
        <v>12.309973446339541</v>
      </c>
      <c r="N138" s="1721">
        <v>16.97901432597919</v>
      </c>
      <c r="O138" s="987"/>
      <c r="P138" s="1422"/>
      <c r="Q138" s="1211"/>
      <c r="R138" s="1211"/>
      <c r="S138" s="1211"/>
      <c r="T138" s="1211"/>
      <c r="U138" s="1211"/>
      <c r="X138" s="1210"/>
      <c r="Y138" s="1210"/>
    </row>
    <row r="139" spans="1:25" ht="17.399999999999999" hidden="1" customHeight="1">
      <c r="A139" s="1713" t="s">
        <v>255</v>
      </c>
      <c r="B139" s="1714">
        <v>220</v>
      </c>
      <c r="C139" s="1715">
        <v>16.46</v>
      </c>
      <c r="D139" s="1715">
        <v>14.13</v>
      </c>
      <c r="E139" s="1715">
        <v>11.91</v>
      </c>
      <c r="F139" s="1715">
        <v>10.349999999999998</v>
      </c>
      <c r="G139" s="1716"/>
      <c r="H139" s="1707"/>
      <c r="I139" s="1717">
        <v>26.81</v>
      </c>
      <c r="J139" s="1718">
        <v>14.13</v>
      </c>
      <c r="K139" s="1719">
        <v>11.91</v>
      </c>
      <c r="L139" s="1720">
        <v>26.81</v>
      </c>
      <c r="M139" s="1715">
        <v>12.351917153182304</v>
      </c>
      <c r="N139" s="1721">
        <v>17.020958032821955</v>
      </c>
      <c r="O139" s="987"/>
      <c r="P139" s="1422"/>
      <c r="Q139" s="1211"/>
      <c r="R139" s="1211"/>
      <c r="S139" s="1211"/>
      <c r="T139" s="1211"/>
      <c r="U139" s="1211"/>
      <c r="X139" s="1210"/>
      <c r="Y139" s="1210"/>
    </row>
    <row r="140" spans="1:25" ht="17.399999999999999" hidden="1" customHeight="1">
      <c r="A140" s="1713" t="s">
        <v>875</v>
      </c>
      <c r="B140" s="1714">
        <v>220</v>
      </c>
      <c r="C140" s="1715">
        <v>16.46</v>
      </c>
      <c r="D140" s="1715">
        <v>13.95</v>
      </c>
      <c r="E140" s="1715">
        <v>11.78</v>
      </c>
      <c r="F140" s="1715">
        <v>10.349999999999998</v>
      </c>
      <c r="G140" s="1716"/>
      <c r="H140" s="1707"/>
      <c r="I140" s="1717">
        <v>26.81</v>
      </c>
      <c r="J140" s="1718">
        <v>13.95</v>
      </c>
      <c r="K140" s="1719">
        <v>11.78</v>
      </c>
      <c r="L140" s="1720">
        <v>26.81</v>
      </c>
      <c r="M140" s="1715">
        <v>12.211964064146667</v>
      </c>
      <c r="N140" s="1721">
        <v>16.881004943786316</v>
      </c>
      <c r="O140" s="987"/>
      <c r="P140" s="1422"/>
      <c r="Q140" s="1211"/>
      <c r="R140" s="1211"/>
      <c r="S140" s="1211"/>
      <c r="T140" s="1211"/>
      <c r="U140" s="1211"/>
      <c r="X140" s="1210"/>
      <c r="Y140" s="1210"/>
    </row>
    <row r="141" spans="1:25" ht="17.399999999999999" hidden="1" customHeight="1">
      <c r="A141" s="1713" t="s">
        <v>875</v>
      </c>
      <c r="B141" s="1714">
        <v>138</v>
      </c>
      <c r="C141" s="1715">
        <v>16.46</v>
      </c>
      <c r="D141" s="1715">
        <v>14.02</v>
      </c>
      <c r="E141" s="1715">
        <v>11.8</v>
      </c>
      <c r="F141" s="1715">
        <v>10.349999999999998</v>
      </c>
      <c r="G141" s="1716"/>
      <c r="H141" s="1707"/>
      <c r="I141" s="1717">
        <v>26.81</v>
      </c>
      <c r="J141" s="1718">
        <v>14.02</v>
      </c>
      <c r="K141" s="1719">
        <v>11.8</v>
      </c>
      <c r="L141" s="1720">
        <v>26.81</v>
      </c>
      <c r="M141" s="1715">
        <v>12.241917153182303</v>
      </c>
      <c r="N141" s="1721">
        <v>16.910958032821956</v>
      </c>
      <c r="O141" s="987"/>
      <c r="P141" s="1422"/>
      <c r="Q141" s="1211"/>
      <c r="R141" s="1211"/>
      <c r="S141" s="1211"/>
      <c r="T141" s="1211"/>
      <c r="U141" s="1211"/>
      <c r="X141" s="1210"/>
      <c r="Y141" s="1210"/>
    </row>
    <row r="142" spans="1:25" ht="17.399999999999999" hidden="1" customHeight="1">
      <c r="A142" s="1713" t="s">
        <v>995</v>
      </c>
      <c r="B142" s="1714">
        <v>220</v>
      </c>
      <c r="C142" s="1715">
        <v>16.46</v>
      </c>
      <c r="D142" s="1715">
        <v>13.58</v>
      </c>
      <c r="E142" s="1715">
        <v>11.46</v>
      </c>
      <c r="F142" s="1715">
        <v>10.349999999999998</v>
      </c>
      <c r="G142" s="1716"/>
      <c r="H142" s="1707"/>
      <c r="I142" s="1717">
        <v>26.81</v>
      </c>
      <c r="J142" s="1718">
        <v>13.58</v>
      </c>
      <c r="K142" s="1719">
        <v>11.46</v>
      </c>
      <c r="L142" s="1720">
        <v>26.81</v>
      </c>
      <c r="M142" s="1715">
        <v>11.882010975111029</v>
      </c>
      <c r="N142" s="1721">
        <v>16.551051854750682</v>
      </c>
      <c r="O142" s="987"/>
      <c r="P142" s="1422"/>
      <c r="Q142" s="1211"/>
      <c r="R142" s="1211"/>
      <c r="S142" s="1211"/>
      <c r="T142" s="1211"/>
      <c r="U142" s="1211"/>
      <c r="X142" s="1210"/>
      <c r="Y142" s="1210"/>
    </row>
    <row r="143" spans="1:25" ht="17.399999999999999" hidden="1" customHeight="1">
      <c r="A143" s="1713" t="s">
        <v>995</v>
      </c>
      <c r="B143" s="1714">
        <v>138</v>
      </c>
      <c r="C143" s="1715">
        <v>16.46</v>
      </c>
      <c r="D143" s="1715">
        <v>13.55</v>
      </c>
      <c r="E143" s="1715">
        <v>11.45</v>
      </c>
      <c r="F143" s="1715">
        <v>10.349999999999998</v>
      </c>
      <c r="G143" s="1716"/>
      <c r="H143" s="1707"/>
      <c r="I143" s="1717">
        <v>26.81</v>
      </c>
      <c r="J143" s="1718">
        <v>13.55</v>
      </c>
      <c r="K143" s="1719">
        <v>11.45</v>
      </c>
      <c r="L143" s="1720">
        <v>26.81</v>
      </c>
      <c r="M143" s="1715">
        <v>11.868029739496775</v>
      </c>
      <c r="N143" s="1721">
        <v>16.537070619136426</v>
      </c>
      <c r="O143" s="987"/>
      <c r="P143" s="1422"/>
      <c r="Q143" s="1211"/>
      <c r="R143" s="1211"/>
      <c r="S143" s="1211"/>
      <c r="T143" s="1211"/>
      <c r="U143" s="1211"/>
      <c r="X143" s="1210"/>
      <c r="Y143" s="1210"/>
    </row>
    <row r="144" spans="1:25" ht="17.399999999999999" hidden="1" customHeight="1">
      <c r="A144" s="1713" t="s">
        <v>994</v>
      </c>
      <c r="B144" s="1714">
        <v>138</v>
      </c>
      <c r="C144" s="1715">
        <v>16.46</v>
      </c>
      <c r="D144" s="1715">
        <v>13.52</v>
      </c>
      <c r="E144" s="1715">
        <v>11.44</v>
      </c>
      <c r="F144" s="1715">
        <v>10.349999999999998</v>
      </c>
      <c r="G144" s="1716"/>
      <c r="H144" s="1707"/>
      <c r="I144" s="1717">
        <v>26.81</v>
      </c>
      <c r="J144" s="1718">
        <v>13.52</v>
      </c>
      <c r="K144" s="1719">
        <v>11.44</v>
      </c>
      <c r="L144" s="1720">
        <v>26.81</v>
      </c>
      <c r="M144" s="1715">
        <v>11.85404850388252</v>
      </c>
      <c r="N144" s="1721">
        <v>16.523089383522169</v>
      </c>
      <c r="O144" s="987"/>
      <c r="P144" s="1422"/>
      <c r="Q144" s="1211"/>
      <c r="R144" s="1211"/>
      <c r="S144" s="1211"/>
      <c r="T144" s="1211"/>
      <c r="U144" s="1211"/>
      <c r="X144" s="1210"/>
      <c r="Y144" s="1210"/>
    </row>
    <row r="145" spans="1:25" ht="17.399999999999999" hidden="1" customHeight="1">
      <c r="A145" s="1713" t="s">
        <v>256</v>
      </c>
      <c r="B145" s="1714">
        <v>220</v>
      </c>
      <c r="C145" s="1715">
        <v>16.46</v>
      </c>
      <c r="D145" s="1715">
        <v>13.52</v>
      </c>
      <c r="E145" s="1715">
        <v>11.4</v>
      </c>
      <c r="F145" s="1715">
        <v>10.349999999999998</v>
      </c>
      <c r="G145" s="1716"/>
      <c r="H145" s="1707"/>
      <c r="I145" s="1717">
        <v>26.81</v>
      </c>
      <c r="J145" s="1718">
        <v>13.52</v>
      </c>
      <c r="K145" s="1719">
        <v>11.4</v>
      </c>
      <c r="L145" s="1720">
        <v>26.81</v>
      </c>
      <c r="M145" s="1715">
        <v>11.822010975111031</v>
      </c>
      <c r="N145" s="1721">
        <v>16.49105185475068</v>
      </c>
      <c r="O145" s="987"/>
      <c r="P145" s="1422"/>
      <c r="Q145" s="1211"/>
      <c r="R145" s="1211"/>
      <c r="S145" s="1211"/>
      <c r="T145" s="1211"/>
      <c r="U145" s="1211"/>
      <c r="X145" s="1210"/>
      <c r="Y145" s="1210"/>
    </row>
    <row r="146" spans="1:25" ht="17.399999999999999" hidden="1" customHeight="1">
      <c r="A146" s="1713" t="s">
        <v>257</v>
      </c>
      <c r="B146" s="1714">
        <v>220</v>
      </c>
      <c r="C146" s="1715">
        <v>16.46</v>
      </c>
      <c r="D146" s="1715">
        <v>13.35</v>
      </c>
      <c r="E146" s="1715">
        <v>11.24</v>
      </c>
      <c r="F146" s="1715">
        <v>10.349999999999998</v>
      </c>
      <c r="G146" s="1716"/>
      <c r="H146" s="1707"/>
      <c r="I146" s="1717">
        <v>26.81</v>
      </c>
      <c r="J146" s="1718">
        <v>13.35</v>
      </c>
      <c r="K146" s="1719">
        <v>11.24</v>
      </c>
      <c r="L146" s="1720">
        <v>26.81</v>
      </c>
      <c r="M146" s="1715">
        <v>11.660020357303903</v>
      </c>
      <c r="N146" s="1721">
        <v>16.329061236943552</v>
      </c>
      <c r="O146" s="987"/>
      <c r="P146" s="1422"/>
      <c r="Q146" s="1211"/>
      <c r="R146" s="1211"/>
      <c r="S146" s="1211"/>
      <c r="T146" s="1211"/>
      <c r="U146" s="1211"/>
      <c r="X146" s="1210"/>
      <c r="Y146" s="1210"/>
    </row>
    <row r="147" spans="1:25" ht="17.399999999999999" hidden="1" customHeight="1">
      <c r="A147" s="1713" t="s">
        <v>258</v>
      </c>
      <c r="B147" s="1714">
        <v>220</v>
      </c>
      <c r="C147" s="1715">
        <v>16.46</v>
      </c>
      <c r="D147" s="1715">
        <v>13.34</v>
      </c>
      <c r="E147" s="1715">
        <v>11.23</v>
      </c>
      <c r="F147" s="1715">
        <v>10.349999999999998</v>
      </c>
      <c r="G147" s="1716"/>
      <c r="H147" s="1707"/>
      <c r="I147" s="1717">
        <v>26.81</v>
      </c>
      <c r="J147" s="1718">
        <v>13.34</v>
      </c>
      <c r="K147" s="1719">
        <v>11.23</v>
      </c>
      <c r="L147" s="1720">
        <v>26.81</v>
      </c>
      <c r="M147" s="1715">
        <v>11.650020357303902</v>
      </c>
      <c r="N147" s="1721">
        <v>16.319061236943554</v>
      </c>
      <c r="O147" s="987"/>
      <c r="P147" s="1422"/>
      <c r="Q147" s="1211"/>
      <c r="R147" s="1211"/>
      <c r="S147" s="1211"/>
      <c r="T147" s="1211"/>
      <c r="U147" s="1211"/>
      <c r="X147" s="1210"/>
      <c r="Y147" s="1210"/>
    </row>
    <row r="148" spans="1:25" ht="17.399999999999999" hidden="1" customHeight="1">
      <c r="A148" s="1713" t="s">
        <v>993</v>
      </c>
      <c r="B148" s="1714">
        <v>220</v>
      </c>
      <c r="C148" s="1715">
        <v>16.46</v>
      </c>
      <c r="D148" s="1715">
        <v>13.33</v>
      </c>
      <c r="E148" s="1715">
        <v>11.22</v>
      </c>
      <c r="F148" s="1715">
        <v>10.349999999999998</v>
      </c>
      <c r="G148" s="1716"/>
      <c r="H148" s="1707"/>
      <c r="I148" s="1717">
        <v>26.81</v>
      </c>
      <c r="J148" s="1718">
        <v>13.33</v>
      </c>
      <c r="K148" s="1719">
        <v>11.22</v>
      </c>
      <c r="L148" s="1720">
        <v>26.81</v>
      </c>
      <c r="M148" s="1715">
        <v>11.640020357303904</v>
      </c>
      <c r="N148" s="1721">
        <v>16.309061236943553</v>
      </c>
      <c r="O148" s="987"/>
      <c r="P148" s="1422"/>
      <c r="Q148" s="1211"/>
      <c r="R148" s="1211"/>
      <c r="S148" s="1211"/>
      <c r="T148" s="1211"/>
      <c r="U148" s="1211"/>
      <c r="X148" s="1210"/>
      <c r="Y148" s="1210"/>
    </row>
    <row r="149" spans="1:25" ht="17.399999999999999" hidden="1" customHeight="1">
      <c r="A149" s="1713" t="s">
        <v>259</v>
      </c>
      <c r="B149" s="1714">
        <v>220</v>
      </c>
      <c r="C149" s="1715">
        <v>16.46</v>
      </c>
      <c r="D149" s="1715">
        <v>13.11</v>
      </c>
      <c r="E149" s="1715">
        <v>11.08</v>
      </c>
      <c r="F149" s="1715">
        <v>10.349999999999998</v>
      </c>
      <c r="G149" s="1716"/>
      <c r="H149" s="1707"/>
      <c r="I149" s="1722">
        <v>26.81</v>
      </c>
      <c r="J149" s="1723">
        <v>13.11</v>
      </c>
      <c r="K149" s="1719">
        <v>11.08</v>
      </c>
      <c r="L149" s="1720">
        <v>26.81</v>
      </c>
      <c r="M149" s="1715">
        <v>11.484095414846882</v>
      </c>
      <c r="N149" s="1721">
        <v>16.153136294486533</v>
      </c>
      <c r="O149" s="987"/>
      <c r="P149" s="1422"/>
      <c r="Q149" s="1211"/>
      <c r="R149" s="1211"/>
      <c r="S149" s="1211"/>
      <c r="T149" s="1211"/>
      <c r="U149" s="1211"/>
      <c r="X149" s="1210"/>
      <c r="Y149" s="1210"/>
    </row>
    <row r="150" spans="1:25" ht="17.399999999999999" hidden="1" customHeight="1">
      <c r="A150" s="1713" t="s">
        <v>876</v>
      </c>
      <c r="B150" s="1714">
        <v>220</v>
      </c>
      <c r="C150" s="1715">
        <v>16.46</v>
      </c>
      <c r="D150" s="1715">
        <v>12.98</v>
      </c>
      <c r="E150" s="1715">
        <v>10.96</v>
      </c>
      <c r="F150" s="1715">
        <v>10.349999999999998</v>
      </c>
      <c r="G150" s="1716"/>
      <c r="H150" s="1707"/>
      <c r="I150" s="1722">
        <v>26.81</v>
      </c>
      <c r="J150" s="1723">
        <v>12.98</v>
      </c>
      <c r="K150" s="1719">
        <v>10.96</v>
      </c>
      <c r="L150" s="1720">
        <v>26.81</v>
      </c>
      <c r="M150" s="1715">
        <v>11.362104797039754</v>
      </c>
      <c r="N150" s="1721">
        <v>16.031145676679404</v>
      </c>
      <c r="O150" s="987"/>
      <c r="P150" s="1422"/>
      <c r="Q150" s="1211"/>
      <c r="R150" s="1211"/>
      <c r="S150" s="1211"/>
      <c r="T150" s="1211"/>
      <c r="U150" s="1211"/>
      <c r="X150" s="1210"/>
      <c r="Y150" s="1210"/>
    </row>
    <row r="151" spans="1:25" ht="17.399999999999999" hidden="1" customHeight="1">
      <c r="A151" s="1713" t="s">
        <v>260</v>
      </c>
      <c r="B151" s="1714">
        <v>220</v>
      </c>
      <c r="C151" s="1715">
        <v>16.46</v>
      </c>
      <c r="D151" s="1715">
        <v>13.21</v>
      </c>
      <c r="E151" s="1715">
        <v>11.18</v>
      </c>
      <c r="F151" s="1715">
        <v>10.349999999999998</v>
      </c>
      <c r="G151" s="1716"/>
      <c r="H151" s="1707"/>
      <c r="I151" s="1722">
        <v>26.81</v>
      </c>
      <c r="J151" s="1723">
        <v>13.21</v>
      </c>
      <c r="K151" s="1719">
        <v>11.18</v>
      </c>
      <c r="L151" s="1720">
        <v>26.81</v>
      </c>
      <c r="M151" s="1715">
        <v>11.584095414846882</v>
      </c>
      <c r="N151" s="1721">
        <v>16.253136294486531</v>
      </c>
      <c r="O151" s="987"/>
      <c r="P151" s="1422"/>
      <c r="Q151" s="1211"/>
      <c r="R151" s="1211"/>
      <c r="S151" s="1211"/>
      <c r="T151" s="1211"/>
      <c r="U151" s="1211"/>
      <c r="X151" s="1210"/>
      <c r="Y151" s="1210"/>
    </row>
    <row r="152" spans="1:25" ht="17.399999999999999" hidden="1" customHeight="1">
      <c r="A152" s="1713" t="s">
        <v>261</v>
      </c>
      <c r="B152" s="1714">
        <v>220</v>
      </c>
      <c r="C152" s="1715">
        <v>16.46</v>
      </c>
      <c r="D152" s="1715">
        <v>13.28</v>
      </c>
      <c r="E152" s="1715">
        <v>11.24</v>
      </c>
      <c r="F152" s="1715">
        <v>10.349999999999998</v>
      </c>
      <c r="G152" s="1716"/>
      <c r="H152" s="1707"/>
      <c r="I152" s="1722">
        <v>26.81</v>
      </c>
      <c r="J152" s="1723">
        <v>13.28</v>
      </c>
      <c r="K152" s="1719">
        <v>11.24</v>
      </c>
      <c r="L152" s="1720">
        <v>26.81</v>
      </c>
      <c r="M152" s="1715">
        <v>11.64608603265401</v>
      </c>
      <c r="N152" s="1721">
        <v>16.31512691229366</v>
      </c>
      <c r="O152" s="987"/>
      <c r="P152" s="1422"/>
      <c r="Q152" s="1211"/>
      <c r="R152" s="1211"/>
      <c r="S152" s="1211"/>
      <c r="T152" s="1211"/>
      <c r="U152" s="1211"/>
      <c r="X152" s="1210"/>
      <c r="Y152" s="1210"/>
    </row>
    <row r="153" spans="1:25" ht="17.399999999999999" hidden="1" customHeight="1">
      <c r="A153" s="1713" t="s">
        <v>262</v>
      </c>
      <c r="B153" s="1714">
        <v>220</v>
      </c>
      <c r="C153" s="1715">
        <v>16.46</v>
      </c>
      <c r="D153" s="1715">
        <v>13.49</v>
      </c>
      <c r="E153" s="1715">
        <v>11.39</v>
      </c>
      <c r="F153" s="1715">
        <v>10.349999999999998</v>
      </c>
      <c r="G153" s="1716"/>
      <c r="H153" s="1707"/>
      <c r="I153" s="1722">
        <v>26.81</v>
      </c>
      <c r="J153" s="1723">
        <v>13.49</v>
      </c>
      <c r="K153" s="1719">
        <v>11.39</v>
      </c>
      <c r="L153" s="1720">
        <v>26.81</v>
      </c>
      <c r="M153" s="1715">
        <v>11.808029739496774</v>
      </c>
      <c r="N153" s="1721">
        <v>16.477070619136427</v>
      </c>
      <c r="O153" s="987"/>
      <c r="P153" s="1422"/>
      <c r="Q153" s="1211"/>
      <c r="R153" s="1211"/>
      <c r="S153" s="1211"/>
      <c r="T153" s="1211"/>
      <c r="U153" s="1211"/>
      <c r="X153" s="1210"/>
      <c r="Y153" s="1210"/>
    </row>
    <row r="154" spans="1:25" ht="17.399999999999999" hidden="1" customHeight="1">
      <c r="A154" s="1713" t="s">
        <v>263</v>
      </c>
      <c r="B154" s="1714">
        <v>220</v>
      </c>
      <c r="C154" s="1715">
        <v>16.46</v>
      </c>
      <c r="D154" s="1715">
        <v>13.04</v>
      </c>
      <c r="E154" s="1715">
        <v>10.99</v>
      </c>
      <c r="F154" s="1715">
        <v>10.349999999999998</v>
      </c>
      <c r="G154" s="1716"/>
      <c r="H154" s="1707"/>
      <c r="I154" s="1722">
        <v>26.81</v>
      </c>
      <c r="J154" s="1723">
        <v>13.04</v>
      </c>
      <c r="K154" s="1719">
        <v>10.99</v>
      </c>
      <c r="L154" s="1720">
        <v>26.81</v>
      </c>
      <c r="M154" s="1715">
        <v>11.398076650461135</v>
      </c>
      <c r="N154" s="1721">
        <v>16.067117530100788</v>
      </c>
      <c r="O154" s="987"/>
      <c r="P154" s="1422"/>
      <c r="Q154" s="1211"/>
      <c r="R154" s="1211"/>
      <c r="S154" s="1211"/>
      <c r="T154" s="1211"/>
      <c r="U154" s="1211"/>
      <c r="X154" s="1210"/>
      <c r="Y154" s="1210"/>
    </row>
    <row r="155" spans="1:25" ht="17.399999999999999" hidden="1" customHeight="1">
      <c r="A155" s="1713" t="s">
        <v>264</v>
      </c>
      <c r="B155" s="1714">
        <v>220</v>
      </c>
      <c r="C155" s="1715">
        <v>16.46</v>
      </c>
      <c r="D155" s="1715">
        <v>13.14</v>
      </c>
      <c r="E155" s="1715">
        <v>11.07</v>
      </c>
      <c r="F155" s="1715">
        <v>10.349999999999998</v>
      </c>
      <c r="G155" s="1716"/>
      <c r="H155" s="1707"/>
      <c r="I155" s="1722">
        <v>26.81</v>
      </c>
      <c r="J155" s="1723">
        <v>13.14</v>
      </c>
      <c r="K155" s="1719">
        <v>11.07</v>
      </c>
      <c r="L155" s="1720">
        <v>26.81</v>
      </c>
      <c r="M155" s="1715">
        <v>11.482057886075392</v>
      </c>
      <c r="N155" s="1721">
        <v>16.151098765715041</v>
      </c>
      <c r="O155" s="987"/>
      <c r="P155" s="1422"/>
      <c r="Q155" s="1211"/>
      <c r="R155" s="1211"/>
      <c r="S155" s="1211"/>
      <c r="T155" s="1211"/>
      <c r="U155" s="1211"/>
      <c r="X155" s="1210"/>
      <c r="Y155" s="1210"/>
    </row>
    <row r="156" spans="1:25" ht="17.399999999999999" hidden="1" customHeight="1">
      <c r="A156" s="1713" t="s">
        <v>265</v>
      </c>
      <c r="B156" s="1714">
        <v>220</v>
      </c>
      <c r="C156" s="1715">
        <v>16.46</v>
      </c>
      <c r="D156" s="1715">
        <v>13.17</v>
      </c>
      <c r="E156" s="1715">
        <v>11.11</v>
      </c>
      <c r="F156" s="1715">
        <v>10.349999999999998</v>
      </c>
      <c r="G156" s="1716"/>
      <c r="H156" s="1707"/>
      <c r="I156" s="1722">
        <v>26.81</v>
      </c>
      <c r="J156" s="1723">
        <v>13.17</v>
      </c>
      <c r="K156" s="1719">
        <v>11.11</v>
      </c>
      <c r="L156" s="1720">
        <v>26.81</v>
      </c>
      <c r="M156" s="1715">
        <v>11.520067268268264</v>
      </c>
      <c r="N156" s="1721">
        <v>16.189108147907916</v>
      </c>
      <c r="O156" s="987"/>
      <c r="P156" s="1422"/>
      <c r="Q156" s="1211"/>
      <c r="R156" s="1211"/>
      <c r="S156" s="1211"/>
      <c r="T156" s="1211"/>
      <c r="U156" s="1211"/>
      <c r="X156" s="1210"/>
      <c r="Y156" s="1210"/>
    </row>
    <row r="157" spans="1:25" ht="17.399999999999999" hidden="1" customHeight="1">
      <c r="A157" s="1713" t="s">
        <v>1256</v>
      </c>
      <c r="B157" s="1714">
        <v>220</v>
      </c>
      <c r="C157" s="1715">
        <v>16.46</v>
      </c>
      <c r="D157" s="1715">
        <v>13.17</v>
      </c>
      <c r="E157" s="1715">
        <v>11.1</v>
      </c>
      <c r="F157" s="1715">
        <v>10.349999999999998</v>
      </c>
      <c r="G157" s="1716"/>
      <c r="H157" s="1707"/>
      <c r="I157" s="1722">
        <v>26.81</v>
      </c>
      <c r="J157" s="1723">
        <v>13.17</v>
      </c>
      <c r="K157" s="1719">
        <v>11.1</v>
      </c>
      <c r="L157" s="1720">
        <v>26.81</v>
      </c>
      <c r="M157" s="1715">
        <v>11.512057886075393</v>
      </c>
      <c r="N157" s="1721">
        <v>16.181098765715042</v>
      </c>
      <c r="O157" s="987"/>
      <c r="P157" s="1422"/>
      <c r="Q157" s="1211"/>
      <c r="R157" s="1211"/>
      <c r="S157" s="1211"/>
      <c r="T157" s="1211"/>
      <c r="U157" s="1211"/>
      <c r="X157" s="1210"/>
      <c r="Y157" s="1210"/>
    </row>
    <row r="158" spans="1:25" ht="17.399999999999999" hidden="1" customHeight="1">
      <c r="A158" s="1713" t="s">
        <v>266</v>
      </c>
      <c r="B158" s="1714">
        <v>220</v>
      </c>
      <c r="C158" s="1715">
        <v>16.46</v>
      </c>
      <c r="D158" s="1715">
        <v>13.09</v>
      </c>
      <c r="E158" s="1715">
        <v>11.06</v>
      </c>
      <c r="F158" s="1715">
        <v>10.349999999999998</v>
      </c>
      <c r="G158" s="1716"/>
      <c r="H158" s="1707"/>
      <c r="I158" s="1722">
        <v>26.81</v>
      </c>
      <c r="J158" s="1723">
        <v>13.09</v>
      </c>
      <c r="K158" s="1719">
        <v>11.06</v>
      </c>
      <c r="L158" s="1720">
        <v>26.81</v>
      </c>
      <c r="M158" s="1715">
        <v>11.464095414846883</v>
      </c>
      <c r="N158" s="1721">
        <v>16.133136294486533</v>
      </c>
      <c r="O158" s="987"/>
      <c r="P158" s="1422"/>
      <c r="Q158" s="1211"/>
      <c r="R158" s="1211"/>
      <c r="S158" s="1211"/>
      <c r="T158" s="1211"/>
      <c r="U158" s="1211"/>
      <c r="X158" s="1210"/>
      <c r="Y158" s="1210"/>
    </row>
    <row r="159" spans="1:25" ht="17.399999999999999" hidden="1" customHeight="1">
      <c r="A159" s="1713" t="s">
        <v>877</v>
      </c>
      <c r="B159" s="1714">
        <v>220</v>
      </c>
      <c r="C159" s="1715">
        <v>16.46</v>
      </c>
      <c r="D159" s="1715">
        <v>13.23</v>
      </c>
      <c r="E159" s="1715">
        <v>11.17</v>
      </c>
      <c r="F159" s="1715">
        <v>10.349999999999998</v>
      </c>
      <c r="G159" s="1716"/>
      <c r="H159" s="1707"/>
      <c r="I159" s="1722">
        <v>26.81</v>
      </c>
      <c r="J159" s="1723">
        <v>13.23</v>
      </c>
      <c r="K159" s="1719">
        <v>11.17</v>
      </c>
      <c r="L159" s="1720">
        <v>26.81</v>
      </c>
      <c r="M159" s="1715">
        <v>11.580067268268264</v>
      </c>
      <c r="N159" s="1721">
        <v>16.249108147907915</v>
      </c>
      <c r="O159" s="987"/>
      <c r="P159" s="1422"/>
      <c r="Q159" s="1211"/>
      <c r="R159" s="1211"/>
      <c r="S159" s="1211"/>
      <c r="T159" s="1211"/>
      <c r="U159" s="1211"/>
      <c r="X159" s="1210"/>
      <c r="Y159" s="1210"/>
    </row>
    <row r="160" spans="1:25" ht="17.399999999999999" hidden="1" customHeight="1">
      <c r="A160" s="1713" t="s">
        <v>267</v>
      </c>
      <c r="B160" s="1714">
        <v>220</v>
      </c>
      <c r="C160" s="1715">
        <v>16.46</v>
      </c>
      <c r="D160" s="1715">
        <v>13.33</v>
      </c>
      <c r="E160" s="1715">
        <v>11.26</v>
      </c>
      <c r="F160" s="1715">
        <v>10.349999999999998</v>
      </c>
      <c r="G160" s="1716"/>
      <c r="H160" s="1707"/>
      <c r="I160" s="1722">
        <v>26.81</v>
      </c>
      <c r="J160" s="1723">
        <v>13.33</v>
      </c>
      <c r="K160" s="1719">
        <v>11.26</v>
      </c>
      <c r="L160" s="1720">
        <v>26.81</v>
      </c>
      <c r="M160" s="1715">
        <v>11.672057886075393</v>
      </c>
      <c r="N160" s="1721">
        <v>16.341098765715042</v>
      </c>
      <c r="O160" s="987"/>
      <c r="P160" s="1422"/>
      <c r="Q160" s="1211"/>
      <c r="R160" s="1211"/>
      <c r="S160" s="1211"/>
      <c r="T160" s="1211"/>
      <c r="U160" s="1211"/>
      <c r="X160" s="1210"/>
      <c r="Y160" s="1210"/>
    </row>
    <row r="161" spans="1:244" ht="17.399999999999999" hidden="1" customHeight="1">
      <c r="A161" s="1713" t="s">
        <v>642</v>
      </c>
      <c r="B161" s="1714">
        <v>138</v>
      </c>
      <c r="C161" s="1715">
        <v>16.46</v>
      </c>
      <c r="D161" s="1715">
        <v>13.72</v>
      </c>
      <c r="E161" s="1715">
        <v>11.58</v>
      </c>
      <c r="F161" s="1715">
        <v>10.349999999999998</v>
      </c>
      <c r="G161" s="1716"/>
      <c r="H161" s="1707"/>
      <c r="I161" s="1722">
        <v>26.81</v>
      </c>
      <c r="J161" s="1723">
        <v>13.72</v>
      </c>
      <c r="K161" s="1719">
        <v>11.58</v>
      </c>
      <c r="L161" s="1720">
        <v>26.81</v>
      </c>
      <c r="M161" s="1715">
        <v>12.005992210725285</v>
      </c>
      <c r="N161" s="1721">
        <v>16.675033090364934</v>
      </c>
      <c r="O161" s="987"/>
      <c r="P161" s="1422"/>
      <c r="Q161" s="1211"/>
      <c r="R161" s="1211"/>
      <c r="S161" s="1211"/>
      <c r="T161" s="1211"/>
      <c r="U161" s="1211"/>
      <c r="X161" s="1210"/>
      <c r="Y161" s="1210"/>
    </row>
    <row r="162" spans="1:244" ht="17.399999999999999" hidden="1" customHeight="1">
      <c r="A162" s="1713" t="s">
        <v>268</v>
      </c>
      <c r="B162" s="1714">
        <v>220</v>
      </c>
      <c r="C162" s="1715">
        <v>16.46</v>
      </c>
      <c r="D162" s="1715">
        <v>13.5</v>
      </c>
      <c r="E162" s="1715">
        <v>11.4</v>
      </c>
      <c r="F162" s="1715">
        <v>10.349999999999998</v>
      </c>
      <c r="G162" s="1716"/>
      <c r="H162" s="1707"/>
      <c r="I162" s="1722">
        <v>26.81</v>
      </c>
      <c r="J162" s="1723">
        <v>13.5</v>
      </c>
      <c r="K162" s="1719">
        <v>11.4</v>
      </c>
      <c r="L162" s="1720">
        <v>26.81</v>
      </c>
      <c r="M162" s="1715">
        <v>11.818029739496776</v>
      </c>
      <c r="N162" s="1721">
        <v>16.487070619136425</v>
      </c>
      <c r="O162" s="987"/>
      <c r="P162" s="1422"/>
      <c r="Q162" s="1211"/>
      <c r="R162" s="1211"/>
      <c r="S162" s="1211"/>
      <c r="T162" s="1211"/>
      <c r="U162" s="1211"/>
      <c r="V162" s="987"/>
      <c r="W162" s="987"/>
      <c r="X162" s="987"/>
      <c r="Y162" s="987"/>
      <c r="Z162" s="987"/>
      <c r="AA162" s="987"/>
      <c r="AB162" s="987"/>
      <c r="AC162" s="987"/>
      <c r="AD162" s="987"/>
      <c r="AE162" s="987"/>
      <c r="AF162" s="987"/>
      <c r="AG162" s="987"/>
      <c r="AH162" s="987"/>
      <c r="AI162" s="987"/>
      <c r="AJ162" s="987"/>
      <c r="AK162" s="987"/>
      <c r="AL162" s="987"/>
      <c r="AM162" s="987"/>
      <c r="AN162" s="987"/>
      <c r="AO162" s="987"/>
      <c r="AP162" s="987"/>
      <c r="AQ162" s="987"/>
      <c r="AR162" s="987"/>
      <c r="AS162" s="987"/>
      <c r="AT162" s="987"/>
      <c r="AU162" s="987"/>
      <c r="AV162" s="987"/>
      <c r="AW162" s="987"/>
      <c r="AX162" s="987"/>
      <c r="AY162" s="987"/>
      <c r="AZ162" s="987"/>
      <c r="BA162" s="987"/>
      <c r="BB162" s="987"/>
      <c r="BC162" s="987"/>
      <c r="BD162" s="987"/>
      <c r="BE162" s="987"/>
      <c r="BF162" s="987"/>
      <c r="BG162" s="987"/>
      <c r="BH162" s="987"/>
      <c r="BI162" s="987"/>
      <c r="BJ162" s="987"/>
      <c r="BK162" s="987"/>
      <c r="BL162" s="987"/>
      <c r="BM162" s="987"/>
      <c r="BN162" s="987"/>
      <c r="BO162" s="987"/>
      <c r="BP162" s="987"/>
      <c r="BQ162" s="987"/>
      <c r="BR162" s="987"/>
      <c r="BS162" s="987"/>
      <c r="BT162" s="987"/>
      <c r="BU162" s="987"/>
      <c r="BV162" s="987"/>
      <c r="BW162" s="987"/>
      <c r="BX162" s="987"/>
      <c r="BY162" s="987"/>
      <c r="BZ162" s="987"/>
      <c r="CA162" s="987"/>
      <c r="CB162" s="987"/>
      <c r="CC162" s="987"/>
      <c r="CD162" s="987"/>
      <c r="CE162" s="987"/>
      <c r="CF162" s="987"/>
      <c r="CG162" s="987"/>
      <c r="CH162" s="987"/>
      <c r="CI162" s="987"/>
      <c r="CJ162" s="987"/>
      <c r="CK162" s="987"/>
      <c r="CL162" s="987"/>
      <c r="CM162" s="987"/>
      <c r="CN162" s="987"/>
      <c r="CO162" s="987"/>
      <c r="CP162" s="987"/>
      <c r="CQ162" s="987"/>
      <c r="CR162" s="987"/>
      <c r="CS162" s="987"/>
      <c r="CT162" s="987"/>
      <c r="CU162" s="987"/>
      <c r="CV162" s="987"/>
      <c r="CW162" s="987"/>
      <c r="CX162" s="987"/>
      <c r="CY162" s="987"/>
      <c r="CZ162" s="987"/>
      <c r="DA162" s="987"/>
      <c r="DB162" s="987"/>
      <c r="DC162" s="987"/>
      <c r="DD162" s="987"/>
      <c r="DE162" s="987"/>
      <c r="DF162" s="987"/>
      <c r="DG162" s="987"/>
      <c r="DH162" s="987"/>
      <c r="DI162" s="987"/>
      <c r="DJ162" s="987"/>
      <c r="DK162" s="987"/>
      <c r="DL162" s="987"/>
      <c r="DM162" s="987"/>
      <c r="DN162" s="987"/>
      <c r="DO162" s="987"/>
      <c r="DP162" s="987"/>
      <c r="DQ162" s="987"/>
      <c r="DR162" s="987"/>
      <c r="DS162" s="987"/>
      <c r="DT162" s="987"/>
      <c r="DU162" s="987"/>
      <c r="DV162" s="987"/>
      <c r="DW162" s="987"/>
      <c r="DX162" s="987"/>
      <c r="DY162" s="987"/>
      <c r="DZ162" s="987"/>
      <c r="EA162" s="987"/>
      <c r="EB162" s="987"/>
      <c r="EC162" s="987"/>
      <c r="ED162" s="987"/>
      <c r="EE162" s="987"/>
      <c r="EF162" s="987"/>
      <c r="EG162" s="987"/>
      <c r="EH162" s="987"/>
      <c r="EI162" s="987"/>
    </row>
    <row r="163" spans="1:244" ht="17.399999999999999" hidden="1" customHeight="1">
      <c r="A163" s="1713" t="s">
        <v>753</v>
      </c>
      <c r="B163" s="1714">
        <v>220</v>
      </c>
      <c r="C163" s="1715">
        <v>16.46</v>
      </c>
      <c r="D163" s="1715">
        <v>13.62</v>
      </c>
      <c r="E163" s="1715">
        <v>11.49</v>
      </c>
      <c r="F163" s="1715">
        <v>10.349999999999998</v>
      </c>
      <c r="G163" s="1716"/>
      <c r="H163" s="1707"/>
      <c r="I163" s="1722">
        <v>26.81</v>
      </c>
      <c r="J163" s="1723">
        <v>13.62</v>
      </c>
      <c r="K163" s="1719">
        <v>11.49</v>
      </c>
      <c r="L163" s="1720">
        <v>26.81</v>
      </c>
      <c r="M163" s="1715">
        <v>11.914001592918156</v>
      </c>
      <c r="N163" s="1721">
        <v>16.583042472557807</v>
      </c>
      <c r="O163" s="987"/>
      <c r="P163" s="1422"/>
      <c r="Q163" s="1211"/>
      <c r="R163" s="1211"/>
      <c r="S163" s="1211"/>
      <c r="T163" s="1211"/>
      <c r="U163" s="1211"/>
      <c r="V163" s="987"/>
      <c r="W163" s="987"/>
      <c r="X163" s="987"/>
      <c r="Y163" s="987"/>
      <c r="Z163" s="987"/>
      <c r="AA163" s="987"/>
      <c r="AB163" s="987"/>
      <c r="AC163" s="987"/>
      <c r="AD163" s="987"/>
      <c r="AE163" s="987"/>
      <c r="AF163" s="987"/>
      <c r="AG163" s="987"/>
      <c r="AH163" s="987"/>
      <c r="AI163" s="987"/>
      <c r="AJ163" s="987"/>
      <c r="AK163" s="987"/>
      <c r="AL163" s="987"/>
      <c r="AM163" s="987"/>
      <c r="AN163" s="987"/>
      <c r="AO163" s="987"/>
      <c r="AP163" s="987"/>
      <c r="AQ163" s="987"/>
      <c r="AR163" s="987"/>
      <c r="AS163" s="987"/>
      <c r="AT163" s="987"/>
      <c r="AU163" s="987"/>
      <c r="AV163" s="987"/>
      <c r="AW163" s="987"/>
      <c r="AX163" s="987"/>
      <c r="AY163" s="987"/>
      <c r="AZ163" s="987"/>
      <c r="BA163" s="987"/>
      <c r="BB163" s="987"/>
      <c r="BC163" s="987"/>
      <c r="BD163" s="987"/>
      <c r="BE163" s="987"/>
      <c r="BF163" s="987"/>
      <c r="BG163" s="987"/>
      <c r="BH163" s="987"/>
      <c r="BI163" s="987"/>
      <c r="BJ163" s="987"/>
      <c r="BK163" s="987"/>
      <c r="BL163" s="987"/>
      <c r="BM163" s="987"/>
      <c r="BN163" s="987"/>
      <c r="BO163" s="987"/>
      <c r="BP163" s="987"/>
      <c r="BQ163" s="987"/>
      <c r="BR163" s="987"/>
      <c r="BS163" s="987"/>
      <c r="BT163" s="987"/>
      <c r="BU163" s="987"/>
      <c r="BV163" s="987"/>
      <c r="BW163" s="987"/>
      <c r="BX163" s="987"/>
      <c r="BY163" s="987"/>
      <c r="BZ163" s="987"/>
      <c r="CA163" s="987"/>
      <c r="CB163" s="987"/>
      <c r="CC163" s="987"/>
      <c r="CD163" s="987"/>
      <c r="CE163" s="987"/>
      <c r="CF163" s="987"/>
      <c r="CG163" s="987"/>
      <c r="CH163" s="987"/>
      <c r="CI163" s="987"/>
      <c r="CJ163" s="987"/>
      <c r="CK163" s="987"/>
      <c r="CL163" s="987"/>
      <c r="CM163" s="987"/>
      <c r="CN163" s="987"/>
      <c r="CO163" s="987"/>
      <c r="CP163" s="987"/>
      <c r="CQ163" s="987"/>
      <c r="CR163" s="987"/>
      <c r="CS163" s="987"/>
      <c r="CT163" s="987"/>
      <c r="CU163" s="987"/>
      <c r="CV163" s="987"/>
      <c r="CW163" s="987"/>
      <c r="CX163" s="987"/>
      <c r="CY163" s="987"/>
      <c r="CZ163" s="987"/>
      <c r="DA163" s="987"/>
      <c r="DB163" s="987"/>
      <c r="DC163" s="987"/>
      <c r="DD163" s="987"/>
      <c r="DE163" s="987"/>
      <c r="DF163" s="987"/>
      <c r="DG163" s="987"/>
      <c r="DH163" s="987"/>
      <c r="DI163" s="987"/>
      <c r="DJ163" s="987"/>
      <c r="DK163" s="987"/>
      <c r="DL163" s="987"/>
      <c r="DM163" s="987"/>
      <c r="DN163" s="987"/>
      <c r="DO163" s="987"/>
      <c r="DP163" s="987"/>
      <c r="DQ163" s="987"/>
      <c r="DR163" s="987"/>
      <c r="DS163" s="987"/>
      <c r="DT163" s="987"/>
      <c r="DU163" s="987"/>
      <c r="DV163" s="987"/>
      <c r="DW163" s="987"/>
      <c r="DX163" s="987"/>
      <c r="DY163" s="987"/>
      <c r="DZ163" s="987"/>
      <c r="EA163" s="987"/>
      <c r="EB163" s="987"/>
      <c r="EC163" s="987"/>
      <c r="ED163" s="987"/>
      <c r="EE163" s="987"/>
      <c r="EF163" s="987"/>
      <c r="EG163" s="987"/>
      <c r="EH163" s="987"/>
      <c r="EI163" s="987"/>
    </row>
    <row r="164" spans="1:244" s="1022" customFormat="1" ht="17.399999999999999" hidden="1" customHeight="1">
      <c r="A164" s="1713" t="s">
        <v>878</v>
      </c>
      <c r="B164" s="1714">
        <v>220</v>
      </c>
      <c r="C164" s="1715">
        <v>16.46</v>
      </c>
      <c r="D164" s="1715">
        <v>13.49</v>
      </c>
      <c r="E164" s="1715">
        <v>11.4</v>
      </c>
      <c r="F164" s="1715">
        <v>10.349999999999998</v>
      </c>
      <c r="G164" s="1716"/>
      <c r="H164" s="1707"/>
      <c r="I164" s="1722">
        <v>26.81</v>
      </c>
      <c r="J164" s="1723">
        <v>13.49</v>
      </c>
      <c r="K164" s="1719">
        <v>11.4</v>
      </c>
      <c r="L164" s="1720">
        <v>26.81</v>
      </c>
      <c r="M164" s="1715">
        <v>11.816039121689649</v>
      </c>
      <c r="N164" s="1721">
        <v>16.485080001329298</v>
      </c>
      <c r="O164" s="1023"/>
      <c r="P164" s="1422"/>
      <c r="Q164" s="1211"/>
      <c r="R164" s="1211"/>
      <c r="S164" s="1211"/>
      <c r="T164" s="1211"/>
      <c r="U164" s="1211"/>
      <c r="V164" s="987"/>
      <c r="W164" s="987"/>
      <c r="X164" s="987"/>
      <c r="Y164" s="987"/>
      <c r="Z164" s="987"/>
      <c r="AA164" s="987"/>
      <c r="AB164" s="987"/>
      <c r="AC164" s="987"/>
      <c r="AD164" s="987"/>
      <c r="AE164" s="987"/>
      <c r="AF164" s="987"/>
      <c r="AG164" s="987"/>
      <c r="AH164" s="987"/>
      <c r="AI164" s="987"/>
      <c r="AJ164" s="987"/>
      <c r="AK164" s="987"/>
      <c r="AL164" s="987"/>
      <c r="AM164" s="987"/>
      <c r="AN164" s="987"/>
      <c r="AO164" s="987"/>
      <c r="AP164" s="987"/>
      <c r="AQ164" s="987"/>
      <c r="AR164" s="987"/>
      <c r="AS164" s="987"/>
      <c r="AT164" s="987"/>
      <c r="AU164" s="987"/>
      <c r="AV164" s="987"/>
      <c r="AW164" s="987"/>
      <c r="AX164" s="987"/>
      <c r="AY164" s="987"/>
      <c r="AZ164" s="987"/>
      <c r="BA164" s="987"/>
      <c r="BB164" s="987"/>
      <c r="BC164" s="987"/>
      <c r="BD164" s="987"/>
      <c r="BE164" s="987"/>
      <c r="BF164" s="987"/>
      <c r="BG164" s="987"/>
      <c r="BH164" s="987"/>
      <c r="BI164" s="987"/>
      <c r="BJ164" s="987"/>
      <c r="BK164" s="987"/>
      <c r="BL164" s="987"/>
      <c r="BM164" s="987"/>
      <c r="BN164" s="987"/>
      <c r="BO164" s="987"/>
      <c r="BP164" s="987"/>
      <c r="BQ164" s="987"/>
      <c r="BR164" s="987"/>
      <c r="BS164" s="987"/>
      <c r="BT164" s="987"/>
      <c r="BU164" s="987"/>
      <c r="BV164" s="987"/>
      <c r="BW164" s="987"/>
      <c r="BX164" s="987"/>
      <c r="BY164" s="987"/>
      <c r="BZ164" s="987"/>
      <c r="CA164" s="987"/>
      <c r="CB164" s="987"/>
      <c r="CC164" s="987"/>
      <c r="CD164" s="987"/>
      <c r="CE164" s="987"/>
      <c r="CF164" s="987"/>
      <c r="CG164" s="987"/>
      <c r="CH164" s="987"/>
      <c r="CI164" s="987"/>
      <c r="CJ164" s="987"/>
      <c r="CK164" s="987"/>
      <c r="CL164" s="987"/>
      <c r="CM164" s="987"/>
      <c r="CN164" s="987"/>
      <c r="CO164" s="987"/>
      <c r="CP164" s="987"/>
      <c r="CQ164" s="987"/>
      <c r="CR164" s="987"/>
      <c r="CS164" s="987"/>
      <c r="CT164" s="987"/>
      <c r="CU164" s="987"/>
      <c r="CV164" s="987"/>
      <c r="CW164" s="987"/>
      <c r="CX164" s="987"/>
      <c r="CY164" s="987"/>
      <c r="CZ164" s="987"/>
      <c r="DA164" s="987"/>
      <c r="DB164" s="987"/>
      <c r="DC164" s="987"/>
      <c r="DD164" s="987"/>
      <c r="DE164" s="987"/>
      <c r="DF164" s="987"/>
      <c r="DG164" s="987"/>
      <c r="DH164" s="987"/>
      <c r="DI164" s="987"/>
      <c r="DJ164" s="987"/>
      <c r="DK164" s="987"/>
      <c r="DL164" s="987"/>
      <c r="DM164" s="987"/>
      <c r="DN164" s="987"/>
      <c r="DO164" s="987"/>
      <c r="DP164" s="987"/>
      <c r="DQ164" s="987"/>
      <c r="DR164" s="987"/>
      <c r="DS164" s="987"/>
      <c r="DT164" s="987"/>
      <c r="DU164" s="987"/>
      <c r="DV164" s="987"/>
      <c r="DW164" s="987"/>
      <c r="DX164" s="987"/>
      <c r="DY164" s="987"/>
      <c r="DZ164" s="987"/>
      <c r="EA164" s="987"/>
      <c r="EB164" s="987"/>
      <c r="EC164" s="987"/>
      <c r="ED164" s="987"/>
      <c r="EE164" s="987"/>
      <c r="EF164" s="987"/>
      <c r="EG164" s="987"/>
      <c r="EH164" s="987"/>
      <c r="EI164" s="987"/>
      <c r="EJ164" s="987"/>
      <c r="EK164" s="987"/>
      <c r="EL164" s="987"/>
      <c r="EM164" s="987"/>
      <c r="EN164" s="987"/>
      <c r="EO164" s="987"/>
      <c r="EP164" s="987"/>
      <c r="EQ164" s="987"/>
      <c r="ER164" s="987"/>
      <c r="ES164" s="987"/>
      <c r="ET164" s="987"/>
      <c r="EU164" s="987"/>
      <c r="EV164" s="987"/>
      <c r="EW164" s="987"/>
      <c r="EX164" s="987"/>
      <c r="EY164" s="987"/>
      <c r="EZ164" s="987"/>
      <c r="FA164" s="987"/>
      <c r="FB164" s="987"/>
      <c r="FC164" s="987"/>
      <c r="FD164" s="987"/>
      <c r="FE164" s="987"/>
      <c r="FF164" s="987"/>
      <c r="FG164" s="987"/>
      <c r="FH164" s="987"/>
      <c r="FI164" s="987"/>
      <c r="FJ164" s="987"/>
      <c r="FK164" s="987"/>
      <c r="FL164" s="987"/>
      <c r="FM164" s="987"/>
      <c r="FN164" s="987"/>
      <c r="FO164" s="987"/>
      <c r="FP164" s="987"/>
      <c r="FQ164" s="987"/>
      <c r="FR164" s="987"/>
      <c r="FS164" s="987"/>
      <c r="FT164" s="987"/>
      <c r="FU164" s="987"/>
      <c r="FV164" s="987"/>
      <c r="FW164" s="987"/>
      <c r="FX164" s="987"/>
      <c r="FY164" s="987"/>
      <c r="FZ164" s="987"/>
      <c r="GA164" s="987"/>
      <c r="GB164" s="987"/>
      <c r="GC164" s="987"/>
      <c r="GD164" s="987"/>
      <c r="GE164" s="987"/>
      <c r="GF164" s="987"/>
      <c r="GG164" s="987"/>
      <c r="GH164" s="987"/>
      <c r="GI164" s="987"/>
      <c r="GJ164" s="987"/>
      <c r="GK164" s="987"/>
      <c r="GL164" s="987"/>
      <c r="GM164" s="987"/>
      <c r="GN164" s="987"/>
      <c r="GO164" s="987"/>
      <c r="GP164" s="987"/>
      <c r="GQ164" s="987"/>
      <c r="GR164" s="987"/>
      <c r="GS164" s="987"/>
      <c r="GT164" s="987"/>
      <c r="GU164" s="987"/>
      <c r="GV164" s="987"/>
      <c r="GW164" s="987"/>
      <c r="GX164" s="987"/>
      <c r="GY164" s="987"/>
      <c r="GZ164" s="987"/>
      <c r="HA164" s="987"/>
      <c r="HB164" s="987"/>
      <c r="HC164" s="987"/>
      <c r="HD164" s="987"/>
      <c r="HE164" s="987"/>
      <c r="HF164" s="987"/>
      <c r="HG164" s="987"/>
      <c r="HH164" s="987"/>
      <c r="HI164" s="987"/>
      <c r="HJ164" s="987"/>
      <c r="HK164" s="987"/>
      <c r="HL164" s="987"/>
      <c r="HM164" s="987"/>
      <c r="HN164" s="987"/>
      <c r="HO164" s="987"/>
      <c r="HP164" s="987"/>
      <c r="HQ164" s="987"/>
      <c r="HR164" s="987"/>
      <c r="HS164" s="987"/>
      <c r="HT164" s="987"/>
      <c r="HU164" s="987"/>
      <c r="HV164" s="987"/>
      <c r="HW164" s="987"/>
      <c r="HX164" s="987"/>
      <c r="HY164" s="987"/>
      <c r="HZ164" s="987"/>
      <c r="IA164" s="987"/>
      <c r="IB164" s="987"/>
      <c r="IC164" s="987"/>
      <c r="ID164" s="987"/>
      <c r="IE164" s="987"/>
      <c r="IF164" s="987"/>
      <c r="IG164" s="987"/>
      <c r="IH164" s="987"/>
      <c r="II164" s="987"/>
      <c r="IJ164" s="987"/>
    </row>
    <row r="165" spans="1:244" ht="17.399999999999999" hidden="1" customHeight="1">
      <c r="A165" s="1713" t="s">
        <v>878</v>
      </c>
      <c r="B165" s="1714">
        <v>138</v>
      </c>
      <c r="C165" s="1715">
        <v>16.46</v>
      </c>
      <c r="D165" s="1715">
        <v>13.54</v>
      </c>
      <c r="E165" s="1715">
        <v>11.43</v>
      </c>
      <c r="F165" s="1715">
        <v>10.349999999999998</v>
      </c>
      <c r="G165" s="1716"/>
      <c r="H165" s="1707"/>
      <c r="I165" s="1722">
        <v>26.81</v>
      </c>
      <c r="J165" s="1723">
        <v>13.54</v>
      </c>
      <c r="K165" s="1719">
        <v>11.43</v>
      </c>
      <c r="L165" s="1720">
        <v>26.81</v>
      </c>
      <c r="M165" s="1715">
        <v>11.850020357303901</v>
      </c>
      <c r="N165" s="1721">
        <v>16.519061236943553</v>
      </c>
      <c r="O165" s="987"/>
      <c r="P165" s="1422"/>
      <c r="Q165" s="1211"/>
      <c r="R165" s="1211"/>
      <c r="S165" s="1211"/>
      <c r="T165" s="1211"/>
      <c r="U165" s="1211"/>
      <c r="V165" s="987"/>
      <c r="W165" s="987"/>
      <c r="X165" s="987"/>
      <c r="Y165" s="987"/>
      <c r="Z165" s="987"/>
      <c r="AA165" s="987"/>
      <c r="AB165" s="987"/>
      <c r="AC165" s="987"/>
      <c r="AD165" s="987"/>
      <c r="AE165" s="987"/>
      <c r="AF165" s="987"/>
      <c r="AG165" s="987"/>
      <c r="AH165" s="987"/>
      <c r="AI165" s="987"/>
      <c r="AJ165" s="987"/>
      <c r="AK165" s="987"/>
      <c r="AL165" s="987"/>
      <c r="AM165" s="987"/>
      <c r="AN165" s="987"/>
      <c r="AO165" s="987"/>
      <c r="AP165" s="987"/>
      <c r="AQ165" s="987"/>
      <c r="AR165" s="987"/>
      <c r="AS165" s="987"/>
      <c r="AT165" s="987"/>
      <c r="AU165" s="987"/>
      <c r="AV165" s="987"/>
      <c r="AW165" s="987"/>
      <c r="AX165" s="987"/>
      <c r="AY165" s="987"/>
      <c r="AZ165" s="987"/>
      <c r="BA165" s="987"/>
      <c r="BB165" s="987"/>
      <c r="BC165" s="987"/>
      <c r="BD165" s="987"/>
      <c r="BE165" s="987"/>
      <c r="BF165" s="987"/>
      <c r="BG165" s="987"/>
      <c r="BH165" s="987"/>
      <c r="BI165" s="987"/>
      <c r="BJ165" s="987"/>
      <c r="BK165" s="987"/>
      <c r="BL165" s="987"/>
      <c r="BM165" s="987"/>
      <c r="BN165" s="987"/>
      <c r="BO165" s="987"/>
      <c r="BP165" s="987"/>
      <c r="BQ165" s="987"/>
      <c r="BR165" s="987"/>
      <c r="BS165" s="987"/>
      <c r="BT165" s="987"/>
      <c r="BU165" s="987"/>
      <c r="BV165" s="987"/>
      <c r="BW165" s="987"/>
      <c r="BX165" s="987"/>
      <c r="BY165" s="987"/>
      <c r="BZ165" s="987"/>
      <c r="CA165" s="987"/>
      <c r="CB165" s="987"/>
      <c r="CC165" s="987"/>
      <c r="CD165" s="987"/>
      <c r="CE165" s="987"/>
      <c r="CF165" s="987"/>
      <c r="CG165" s="987"/>
      <c r="CH165" s="987"/>
      <c r="CI165" s="987"/>
      <c r="CJ165" s="987"/>
      <c r="CK165" s="987"/>
      <c r="CL165" s="987"/>
      <c r="CM165" s="987"/>
      <c r="CN165" s="987"/>
      <c r="CO165" s="987"/>
      <c r="CP165" s="987"/>
      <c r="CQ165" s="987"/>
      <c r="CR165" s="987"/>
      <c r="CS165" s="987"/>
      <c r="CT165" s="987"/>
      <c r="CU165" s="987"/>
      <c r="CV165" s="987"/>
      <c r="CW165" s="987"/>
      <c r="CX165" s="987"/>
      <c r="CY165" s="987"/>
      <c r="CZ165" s="987"/>
      <c r="DA165" s="987"/>
      <c r="DB165" s="987"/>
      <c r="DC165" s="987"/>
      <c r="DD165" s="987"/>
      <c r="DE165" s="987"/>
      <c r="DF165" s="987"/>
      <c r="DG165" s="987"/>
      <c r="DH165" s="987"/>
      <c r="DI165" s="987"/>
      <c r="DJ165" s="987"/>
      <c r="DK165" s="987"/>
      <c r="DL165" s="987"/>
      <c r="DM165" s="987"/>
      <c r="DN165" s="987"/>
      <c r="DO165" s="987"/>
      <c r="DP165" s="987"/>
      <c r="DQ165" s="987"/>
      <c r="DR165" s="987"/>
      <c r="DS165" s="987"/>
      <c r="DT165" s="987"/>
      <c r="DU165" s="987"/>
      <c r="DV165" s="987"/>
      <c r="DW165" s="987"/>
      <c r="DX165" s="987"/>
      <c r="DY165" s="987"/>
      <c r="DZ165" s="987"/>
      <c r="EA165" s="987"/>
      <c r="EB165" s="987"/>
      <c r="EC165" s="987"/>
      <c r="ED165" s="987"/>
      <c r="EE165" s="987"/>
      <c r="EF165" s="987"/>
      <c r="EG165" s="987"/>
      <c r="EH165" s="987"/>
      <c r="EI165" s="987"/>
    </row>
    <row r="166" spans="1:244" ht="17.399999999999999" hidden="1" customHeight="1">
      <c r="A166" s="1713" t="s">
        <v>878</v>
      </c>
      <c r="B166" s="1714">
        <v>22.9</v>
      </c>
      <c r="C166" s="1715">
        <v>16.46</v>
      </c>
      <c r="D166" s="1715">
        <v>13.52</v>
      </c>
      <c r="E166" s="1715">
        <v>11.42</v>
      </c>
      <c r="F166" s="1715">
        <v>10.349999999999998</v>
      </c>
      <c r="G166" s="1716"/>
      <c r="H166" s="1707"/>
      <c r="I166" s="1722">
        <v>26.81</v>
      </c>
      <c r="J166" s="1723">
        <v>13.52</v>
      </c>
      <c r="K166" s="1719">
        <v>11.42</v>
      </c>
      <c r="L166" s="1720">
        <v>26.81</v>
      </c>
      <c r="M166" s="1715">
        <v>11.838029739496776</v>
      </c>
      <c r="N166" s="1721">
        <v>16.507070619136424</v>
      </c>
      <c r="O166" s="987"/>
      <c r="P166" s="1422"/>
      <c r="Q166" s="1211"/>
      <c r="R166" s="1211"/>
      <c r="S166" s="1211"/>
      <c r="T166" s="1211"/>
      <c r="U166" s="1211"/>
      <c r="V166" s="987"/>
      <c r="W166" s="987"/>
      <c r="X166" s="987"/>
      <c r="Y166" s="987"/>
      <c r="Z166" s="987"/>
      <c r="AA166" s="987"/>
      <c r="AB166" s="987"/>
      <c r="AC166" s="987"/>
      <c r="AD166" s="987"/>
      <c r="AE166" s="987"/>
      <c r="AF166" s="987"/>
      <c r="AG166" s="987"/>
      <c r="AH166" s="987"/>
      <c r="AI166" s="987"/>
      <c r="AJ166" s="987"/>
      <c r="AK166" s="987"/>
      <c r="AL166" s="987"/>
      <c r="AM166" s="987"/>
      <c r="AN166" s="987"/>
      <c r="AO166" s="987"/>
      <c r="AP166" s="987"/>
      <c r="AQ166" s="987"/>
      <c r="AR166" s="987"/>
      <c r="AS166" s="987"/>
      <c r="AT166" s="987"/>
      <c r="AU166" s="987"/>
      <c r="AV166" s="987"/>
      <c r="AW166" s="987"/>
      <c r="AX166" s="987"/>
      <c r="AY166" s="987"/>
      <c r="AZ166" s="987"/>
      <c r="BA166" s="987"/>
      <c r="BB166" s="987"/>
      <c r="BC166" s="987"/>
      <c r="BD166" s="987"/>
      <c r="BE166" s="987"/>
      <c r="BF166" s="987"/>
      <c r="BG166" s="987"/>
      <c r="BH166" s="987"/>
      <c r="BI166" s="987"/>
      <c r="BJ166" s="987"/>
      <c r="BK166" s="987"/>
      <c r="BL166" s="987"/>
      <c r="BM166" s="987"/>
      <c r="BN166" s="987"/>
      <c r="BO166" s="987"/>
      <c r="BP166" s="987"/>
      <c r="BQ166" s="987"/>
      <c r="BR166" s="987"/>
      <c r="BS166" s="987"/>
      <c r="BT166" s="987"/>
      <c r="BU166" s="987"/>
      <c r="BV166" s="987"/>
      <c r="BW166" s="987"/>
      <c r="BX166" s="987"/>
      <c r="BY166" s="987"/>
      <c r="BZ166" s="987"/>
      <c r="CA166" s="987"/>
      <c r="CB166" s="987"/>
      <c r="CC166" s="987"/>
      <c r="CD166" s="987"/>
      <c r="CE166" s="987"/>
      <c r="CF166" s="987"/>
      <c r="CG166" s="987"/>
      <c r="CH166" s="987"/>
      <c r="CI166" s="987"/>
      <c r="CJ166" s="987"/>
      <c r="CK166" s="987"/>
      <c r="CL166" s="987"/>
      <c r="CM166" s="987"/>
      <c r="CN166" s="987"/>
      <c r="CO166" s="987"/>
      <c r="CP166" s="987"/>
      <c r="CQ166" s="987"/>
      <c r="CR166" s="987"/>
      <c r="CS166" s="987"/>
      <c r="CT166" s="987"/>
      <c r="CU166" s="987"/>
      <c r="CV166" s="987"/>
      <c r="CW166" s="987"/>
      <c r="CX166" s="987"/>
      <c r="CY166" s="987"/>
      <c r="CZ166" s="987"/>
      <c r="DA166" s="987"/>
      <c r="DB166" s="987"/>
      <c r="DC166" s="987"/>
      <c r="DD166" s="987"/>
      <c r="DE166" s="987"/>
      <c r="DF166" s="987"/>
      <c r="DG166" s="987"/>
      <c r="DH166" s="987"/>
      <c r="DI166" s="987"/>
      <c r="DJ166" s="987"/>
      <c r="DK166" s="987"/>
      <c r="DL166" s="987"/>
      <c r="DM166" s="987"/>
      <c r="DN166" s="987"/>
      <c r="DO166" s="987"/>
      <c r="DP166" s="987"/>
      <c r="DQ166" s="987"/>
      <c r="DR166" s="987"/>
      <c r="DS166" s="987"/>
      <c r="DT166" s="987"/>
      <c r="DU166" s="987"/>
      <c r="DV166" s="987"/>
      <c r="DW166" s="987"/>
      <c r="DX166" s="987"/>
      <c r="DY166" s="987"/>
      <c r="DZ166" s="987"/>
      <c r="EA166" s="987"/>
      <c r="EB166" s="987"/>
      <c r="EC166" s="987"/>
      <c r="ED166" s="987"/>
      <c r="EE166" s="987"/>
      <c r="EF166" s="987"/>
      <c r="EG166" s="987"/>
      <c r="EH166" s="987"/>
      <c r="EI166" s="987"/>
    </row>
    <row r="167" spans="1:244" ht="17.399999999999999" hidden="1" customHeight="1">
      <c r="A167" s="1713" t="s">
        <v>269</v>
      </c>
      <c r="B167" s="1714">
        <v>138</v>
      </c>
      <c r="C167" s="1715">
        <v>16.46</v>
      </c>
      <c r="D167" s="1715">
        <v>13.94</v>
      </c>
      <c r="E167" s="1715">
        <v>11.7</v>
      </c>
      <c r="F167" s="1715">
        <v>10.349999999999998</v>
      </c>
      <c r="G167" s="1716"/>
      <c r="H167" s="1707"/>
      <c r="I167" s="1722">
        <v>26.81</v>
      </c>
      <c r="J167" s="1723">
        <v>13.94</v>
      </c>
      <c r="K167" s="1719">
        <v>11.7</v>
      </c>
      <c r="L167" s="1720">
        <v>26.81</v>
      </c>
      <c r="M167" s="1715">
        <v>12.145898388796558</v>
      </c>
      <c r="N167" s="1721">
        <v>16.814939268436209</v>
      </c>
      <c r="O167" s="1233"/>
      <c r="P167" s="1422"/>
      <c r="Q167" s="1211"/>
      <c r="R167" s="1211"/>
      <c r="S167" s="1211"/>
      <c r="T167" s="1211"/>
      <c r="U167" s="1211"/>
      <c r="V167" s="987"/>
      <c r="W167" s="987"/>
      <c r="X167" s="987"/>
      <c r="Y167" s="987"/>
      <c r="Z167" s="987"/>
      <c r="AA167" s="987"/>
      <c r="AB167" s="987"/>
      <c r="AC167" s="987"/>
      <c r="AD167" s="987"/>
      <c r="AE167" s="987"/>
      <c r="AF167" s="987"/>
      <c r="AG167" s="987"/>
      <c r="AH167" s="987"/>
      <c r="AI167" s="987"/>
      <c r="AJ167" s="987"/>
      <c r="AK167" s="987"/>
      <c r="AL167" s="987"/>
      <c r="AM167" s="987"/>
      <c r="AN167" s="987"/>
      <c r="AO167" s="987"/>
      <c r="AP167" s="987"/>
      <c r="AQ167" s="987"/>
      <c r="AR167" s="987"/>
      <c r="AS167" s="987"/>
      <c r="AT167" s="987"/>
      <c r="AU167" s="987"/>
      <c r="AV167" s="987"/>
      <c r="AW167" s="987"/>
      <c r="AX167" s="987"/>
      <c r="AY167" s="987"/>
      <c r="AZ167" s="987"/>
      <c r="BA167" s="987"/>
      <c r="BB167" s="987"/>
      <c r="BC167" s="987"/>
      <c r="BD167" s="987"/>
      <c r="BE167" s="987"/>
      <c r="BF167" s="987"/>
      <c r="BG167" s="987"/>
      <c r="BH167" s="987"/>
      <c r="BI167" s="987"/>
      <c r="BJ167" s="987"/>
      <c r="BK167" s="987"/>
      <c r="BL167" s="987"/>
      <c r="BM167" s="987"/>
      <c r="BN167" s="987"/>
      <c r="BO167" s="987"/>
      <c r="BP167" s="987"/>
      <c r="BQ167" s="987"/>
      <c r="BR167" s="987"/>
      <c r="BS167" s="987"/>
      <c r="BT167" s="987"/>
      <c r="BU167" s="987"/>
      <c r="BV167" s="987"/>
      <c r="BW167" s="987"/>
      <c r="BX167" s="987"/>
      <c r="BY167" s="987"/>
      <c r="BZ167" s="987"/>
      <c r="CA167" s="987"/>
      <c r="CB167" s="987"/>
      <c r="CC167" s="987"/>
      <c r="CD167" s="987"/>
      <c r="CE167" s="987"/>
      <c r="CF167" s="987"/>
      <c r="CG167" s="987"/>
      <c r="CH167" s="987"/>
      <c r="CI167" s="987"/>
      <c r="CJ167" s="987"/>
      <c r="CK167" s="987"/>
      <c r="CL167" s="987"/>
      <c r="CM167" s="987"/>
      <c r="CN167" s="987"/>
      <c r="CO167" s="987"/>
      <c r="CP167" s="987"/>
      <c r="CQ167" s="987"/>
      <c r="CR167" s="987"/>
      <c r="CS167" s="987"/>
      <c r="CT167" s="987"/>
      <c r="CU167" s="987"/>
      <c r="CV167" s="987"/>
      <c r="CW167" s="987"/>
      <c r="CX167" s="987"/>
      <c r="CY167" s="987"/>
      <c r="CZ167" s="987"/>
      <c r="DA167" s="987"/>
      <c r="DB167" s="987"/>
      <c r="DC167" s="987"/>
      <c r="DD167" s="987"/>
      <c r="DE167" s="987"/>
      <c r="DF167" s="987"/>
      <c r="DG167" s="987"/>
      <c r="DH167" s="987"/>
      <c r="DI167" s="987"/>
      <c r="DJ167" s="987"/>
      <c r="DK167" s="987"/>
      <c r="DL167" s="987"/>
      <c r="DM167" s="987"/>
      <c r="DN167" s="987"/>
      <c r="DO167" s="987"/>
      <c r="DP167" s="987"/>
      <c r="DQ167" s="987"/>
      <c r="DR167" s="987"/>
      <c r="DS167" s="987"/>
      <c r="DT167" s="987"/>
      <c r="DU167" s="987"/>
      <c r="DV167" s="987"/>
      <c r="DW167" s="987"/>
      <c r="DX167" s="987"/>
      <c r="DY167" s="987"/>
      <c r="DZ167" s="987"/>
      <c r="EA167" s="987"/>
      <c r="EB167" s="987"/>
      <c r="EC167" s="987"/>
      <c r="ED167" s="987"/>
      <c r="EE167" s="987"/>
      <c r="EF167" s="987"/>
      <c r="EG167" s="987"/>
      <c r="EH167" s="987"/>
      <c r="EI167" s="987"/>
    </row>
    <row r="168" spans="1:244" ht="17.399999999999999" hidden="1" customHeight="1">
      <c r="A168" s="1713" t="s">
        <v>269</v>
      </c>
      <c r="B168" s="1714">
        <v>60</v>
      </c>
      <c r="C168" s="1715">
        <v>16.46</v>
      </c>
      <c r="D168" s="1715">
        <v>13.96</v>
      </c>
      <c r="E168" s="1715">
        <v>11.71</v>
      </c>
      <c r="F168" s="1715">
        <v>10.349999999999998</v>
      </c>
      <c r="G168" s="1716">
        <v>1.4193</v>
      </c>
      <c r="H168" s="1707"/>
      <c r="I168" s="1722">
        <v>26.81</v>
      </c>
      <c r="J168" s="1723">
        <v>15.379300000000001</v>
      </c>
      <c r="K168" s="1719">
        <v>13.129300000000001</v>
      </c>
      <c r="L168" s="1720">
        <v>26.81</v>
      </c>
      <c r="M168" s="1715">
        <v>13.577189006603687</v>
      </c>
      <c r="N168" s="1721">
        <v>18.246229886243338</v>
      </c>
      <c r="O168" s="987"/>
      <c r="P168" s="1422"/>
      <c r="Q168" s="1211"/>
      <c r="R168" s="1211"/>
      <c r="S168" s="1211"/>
      <c r="T168" s="1211"/>
      <c r="U168" s="1211"/>
      <c r="X168" s="1210"/>
      <c r="Y168" s="1210"/>
    </row>
    <row r="169" spans="1:244" ht="17.399999999999999" hidden="1" customHeight="1">
      <c r="A169" s="1713" t="s">
        <v>992</v>
      </c>
      <c r="B169" s="1714">
        <v>138</v>
      </c>
      <c r="C169" s="1715">
        <v>16.46</v>
      </c>
      <c r="D169" s="1715">
        <v>18.75</v>
      </c>
      <c r="E169" s="1715">
        <v>11.91</v>
      </c>
      <c r="F169" s="1715">
        <v>10.349999999999998</v>
      </c>
      <c r="G169" s="1716"/>
      <c r="H169" s="1707"/>
      <c r="I169" s="1722">
        <v>26.81</v>
      </c>
      <c r="J169" s="1723">
        <v>18.75</v>
      </c>
      <c r="K169" s="1719">
        <v>11.91</v>
      </c>
      <c r="L169" s="1720">
        <v>26.81</v>
      </c>
      <c r="M169" s="1715">
        <v>13.27158258007521</v>
      </c>
      <c r="N169" s="1721">
        <v>17.94062345971486</v>
      </c>
      <c r="O169" s="987"/>
      <c r="P169" s="1422"/>
      <c r="Q169" s="1211"/>
      <c r="R169" s="1211"/>
      <c r="S169" s="1211"/>
      <c r="T169" s="1211"/>
      <c r="U169" s="1211"/>
      <c r="X169" s="1210"/>
      <c r="Y169" s="1210"/>
    </row>
    <row r="170" spans="1:244" ht="17.399999999999999" hidden="1" customHeight="1">
      <c r="A170" s="1713" t="s">
        <v>336</v>
      </c>
      <c r="B170" s="1714">
        <v>138</v>
      </c>
      <c r="C170" s="1715">
        <v>16.46</v>
      </c>
      <c r="D170" s="1715">
        <v>20.81</v>
      </c>
      <c r="E170" s="1715">
        <v>12.7</v>
      </c>
      <c r="F170" s="1715">
        <v>10.349999999999998</v>
      </c>
      <c r="G170" s="1716"/>
      <c r="H170" s="1707"/>
      <c r="I170" s="1722">
        <v>26.81</v>
      </c>
      <c r="J170" s="1723">
        <v>20.81</v>
      </c>
      <c r="K170" s="1719">
        <v>12.7</v>
      </c>
      <c r="L170" s="1720">
        <v>26.81</v>
      </c>
      <c r="M170" s="1715">
        <v>14.3143910415804</v>
      </c>
      <c r="N170" s="1721">
        <v>18.983431921220053</v>
      </c>
      <c r="O170" s="987"/>
      <c r="P170" s="1422"/>
      <c r="Q170" s="1211"/>
      <c r="R170" s="1211"/>
      <c r="S170" s="1211"/>
      <c r="T170" s="1211"/>
      <c r="U170" s="1211"/>
      <c r="X170" s="1210"/>
      <c r="Y170" s="1210"/>
    </row>
    <row r="171" spans="1:244" ht="17.399999999999999" hidden="1" customHeight="1">
      <c r="A171" s="1713" t="s">
        <v>753</v>
      </c>
      <c r="B171" s="1714">
        <v>138</v>
      </c>
      <c r="C171" s="1715">
        <v>16.46</v>
      </c>
      <c r="D171" s="1715">
        <v>13.92</v>
      </c>
      <c r="E171" s="1715">
        <v>11.8</v>
      </c>
      <c r="F171" s="1715">
        <v>10.349999999999998</v>
      </c>
      <c r="G171" s="1716"/>
      <c r="H171" s="1707"/>
      <c r="I171" s="1722">
        <v>26.81</v>
      </c>
      <c r="J171" s="1723">
        <v>13.92</v>
      </c>
      <c r="K171" s="1719">
        <v>11.8</v>
      </c>
      <c r="L171" s="1720">
        <v>26.81</v>
      </c>
      <c r="M171" s="1715">
        <v>12.222010975111029</v>
      </c>
      <c r="N171" s="1721">
        <v>16.891051854750678</v>
      </c>
      <c r="O171" s="987"/>
      <c r="P171" s="1422"/>
      <c r="Q171" s="1211"/>
      <c r="R171" s="1211"/>
      <c r="S171" s="1211"/>
      <c r="T171" s="1211"/>
      <c r="U171" s="1211"/>
      <c r="X171" s="1210"/>
      <c r="Y171" s="1210"/>
    </row>
    <row r="172" spans="1:244" ht="17.399999999999999" hidden="1" customHeight="1">
      <c r="A172" s="1713" t="s">
        <v>735</v>
      </c>
      <c r="B172" s="1714">
        <v>138</v>
      </c>
      <c r="C172" s="1715">
        <v>16.46</v>
      </c>
      <c r="D172" s="1715">
        <v>13.95</v>
      </c>
      <c r="E172" s="1715">
        <v>11.8</v>
      </c>
      <c r="F172" s="1715">
        <v>10.349999999999998</v>
      </c>
      <c r="G172" s="1716"/>
      <c r="H172" s="1707"/>
      <c r="I172" s="1722">
        <v>26.81</v>
      </c>
      <c r="J172" s="1723">
        <v>13.95</v>
      </c>
      <c r="K172" s="1719">
        <v>11.8</v>
      </c>
      <c r="L172" s="1720">
        <v>26.81</v>
      </c>
      <c r="M172" s="1715">
        <v>12.227982828532411</v>
      </c>
      <c r="N172" s="1721">
        <v>16.897023708172064</v>
      </c>
      <c r="O172" s="987"/>
      <c r="P172" s="1422"/>
      <c r="Q172" s="1211"/>
      <c r="R172" s="1211"/>
      <c r="S172" s="1211"/>
      <c r="T172" s="1211"/>
      <c r="U172" s="1211"/>
      <c r="X172" s="1210"/>
      <c r="Y172" s="1210"/>
    </row>
    <row r="173" spans="1:244" ht="17.399999999999999" hidden="1" customHeight="1">
      <c r="A173" s="1713" t="s">
        <v>879</v>
      </c>
      <c r="B173" s="1714">
        <v>138</v>
      </c>
      <c r="C173" s="1715">
        <v>16.46</v>
      </c>
      <c r="D173" s="1715">
        <v>13.86</v>
      </c>
      <c r="E173" s="1715">
        <v>11.7</v>
      </c>
      <c r="F173" s="1715">
        <v>10.349999999999998</v>
      </c>
      <c r="G173" s="1716"/>
      <c r="H173" s="1707"/>
      <c r="I173" s="1722">
        <v>26.81</v>
      </c>
      <c r="J173" s="1723">
        <v>13.86</v>
      </c>
      <c r="K173" s="1719">
        <v>11.7</v>
      </c>
      <c r="L173" s="1720">
        <v>26.81</v>
      </c>
      <c r="M173" s="1715">
        <v>12.129973446339537</v>
      </c>
      <c r="N173" s="1721">
        <v>16.79901432597919</v>
      </c>
      <c r="O173" s="987"/>
      <c r="P173" s="1422"/>
      <c r="Q173" s="1211"/>
      <c r="R173" s="1211"/>
      <c r="S173" s="1211"/>
      <c r="T173" s="1211"/>
      <c r="U173" s="1211"/>
      <c r="X173" s="1210"/>
      <c r="Y173" s="1210"/>
    </row>
    <row r="174" spans="1:244" ht="17.399999999999999" hidden="1" customHeight="1">
      <c r="A174" s="1713" t="s">
        <v>991</v>
      </c>
      <c r="B174" s="1714">
        <v>220</v>
      </c>
      <c r="C174" s="1715">
        <v>16.46</v>
      </c>
      <c r="D174" s="1715">
        <v>13.23</v>
      </c>
      <c r="E174" s="1715">
        <v>11.2</v>
      </c>
      <c r="F174" s="1715">
        <v>10.349999999999998</v>
      </c>
      <c r="G174" s="1716"/>
      <c r="H174" s="1707"/>
      <c r="I174" s="1722">
        <v>26.81</v>
      </c>
      <c r="J174" s="1723">
        <v>13.23</v>
      </c>
      <c r="K174" s="1719">
        <v>11.2</v>
      </c>
      <c r="L174" s="1720">
        <v>26.81</v>
      </c>
      <c r="M174" s="1715">
        <v>11.604095414846881</v>
      </c>
      <c r="N174" s="1721">
        <v>16.273136294486534</v>
      </c>
      <c r="O174" s="987"/>
      <c r="P174" s="1422"/>
      <c r="Q174" s="1211"/>
      <c r="R174" s="1211"/>
      <c r="S174" s="1211"/>
      <c r="T174" s="1211"/>
      <c r="U174" s="1211"/>
      <c r="X174" s="1210"/>
      <c r="Y174" s="1210"/>
    </row>
    <row r="175" spans="1:244" ht="17.399999999999999" hidden="1" customHeight="1">
      <c r="A175" s="1713" t="s">
        <v>990</v>
      </c>
      <c r="B175" s="1714">
        <v>138</v>
      </c>
      <c r="C175" s="1715">
        <v>16.46</v>
      </c>
      <c r="D175" s="1715">
        <v>12.92</v>
      </c>
      <c r="E175" s="1715">
        <v>10.96</v>
      </c>
      <c r="F175" s="1715">
        <v>10.349999999999998</v>
      </c>
      <c r="G175" s="1716"/>
      <c r="H175" s="1707"/>
      <c r="I175" s="1722">
        <v>26.81</v>
      </c>
      <c r="J175" s="1723">
        <v>12.92</v>
      </c>
      <c r="K175" s="1719">
        <v>10.96</v>
      </c>
      <c r="L175" s="1720">
        <v>26.81</v>
      </c>
      <c r="M175" s="1715">
        <v>11.350161090196989</v>
      </c>
      <c r="N175" s="1721">
        <v>16.01920196983664</v>
      </c>
      <c r="O175" s="987"/>
      <c r="P175" s="1422"/>
      <c r="Q175" s="1211"/>
      <c r="R175" s="1211"/>
      <c r="S175" s="1211"/>
      <c r="T175" s="1211"/>
      <c r="U175" s="1211"/>
      <c r="X175" s="1210"/>
      <c r="Y175" s="1210"/>
    </row>
    <row r="176" spans="1:244" ht="17.399999999999999" hidden="1" customHeight="1">
      <c r="A176" s="1713" t="s">
        <v>1175</v>
      </c>
      <c r="B176" s="1714">
        <v>138</v>
      </c>
      <c r="C176" s="1715">
        <v>16.46</v>
      </c>
      <c r="D176" s="1715">
        <v>12.92</v>
      </c>
      <c r="E176" s="1715">
        <v>10.96</v>
      </c>
      <c r="F176" s="1715">
        <v>10.349999999999998</v>
      </c>
      <c r="G176" s="1716"/>
      <c r="H176" s="1707"/>
      <c r="I176" s="1722">
        <v>26.81</v>
      </c>
      <c r="J176" s="1723">
        <v>12.92</v>
      </c>
      <c r="K176" s="1719">
        <v>10.96</v>
      </c>
      <c r="L176" s="1720">
        <v>26.81</v>
      </c>
      <c r="M176" s="1715">
        <v>11.350161090196989</v>
      </c>
      <c r="N176" s="1721">
        <v>16.01920196983664</v>
      </c>
      <c r="O176" s="987"/>
      <c r="P176" s="1422"/>
      <c r="Q176" s="1211"/>
      <c r="R176" s="1211"/>
      <c r="S176" s="1211"/>
      <c r="T176" s="1211"/>
      <c r="U176" s="1211"/>
      <c r="X176" s="1210"/>
      <c r="Y176" s="1210"/>
    </row>
    <row r="177" spans="1:25" ht="17.399999999999999" hidden="1" customHeight="1">
      <c r="A177" s="1713" t="s">
        <v>1175</v>
      </c>
      <c r="B177" s="1714">
        <v>220</v>
      </c>
      <c r="C177" s="1715">
        <v>16.46</v>
      </c>
      <c r="D177" s="1715">
        <v>12.97</v>
      </c>
      <c r="E177" s="1715">
        <v>10.99</v>
      </c>
      <c r="F177" s="1715">
        <v>10.349999999999998</v>
      </c>
      <c r="G177" s="1716"/>
      <c r="H177" s="1707"/>
      <c r="I177" s="1722">
        <v>26.81</v>
      </c>
      <c r="J177" s="1723">
        <v>12.97</v>
      </c>
      <c r="K177" s="1719">
        <v>10.99</v>
      </c>
      <c r="L177" s="1720">
        <v>26.81</v>
      </c>
      <c r="M177" s="1715">
        <v>11.384142325811244</v>
      </c>
      <c r="N177" s="1721">
        <v>16.053183205450893</v>
      </c>
      <c r="O177" s="987"/>
      <c r="P177" s="1422"/>
      <c r="Q177" s="1211"/>
      <c r="R177" s="1211"/>
      <c r="S177" s="1211"/>
      <c r="T177" s="1211"/>
      <c r="U177" s="1211"/>
      <c r="X177" s="1210"/>
      <c r="Y177" s="1210"/>
    </row>
    <row r="178" spans="1:25" ht="17.399999999999999" hidden="1" customHeight="1">
      <c r="A178" s="1713" t="s">
        <v>880</v>
      </c>
      <c r="B178" s="1714">
        <v>220</v>
      </c>
      <c r="C178" s="1715">
        <v>16.46</v>
      </c>
      <c r="D178" s="1715">
        <v>13.25</v>
      </c>
      <c r="E178" s="1715">
        <v>11.19</v>
      </c>
      <c r="F178" s="1715">
        <v>10.349999999999998</v>
      </c>
      <c r="G178" s="1716"/>
      <c r="H178" s="1707"/>
      <c r="I178" s="1722">
        <v>26.81</v>
      </c>
      <c r="J178" s="1723">
        <v>13.25</v>
      </c>
      <c r="K178" s="1719">
        <v>11.19</v>
      </c>
      <c r="L178" s="1720">
        <v>26.81</v>
      </c>
      <c r="M178" s="1715">
        <v>11.600067268268264</v>
      </c>
      <c r="N178" s="1721">
        <v>16.269108147907914</v>
      </c>
      <c r="O178" s="987"/>
      <c r="P178" s="1422"/>
      <c r="Q178" s="1211"/>
      <c r="R178" s="1211"/>
      <c r="S178" s="1211"/>
      <c r="T178" s="1211"/>
      <c r="U178" s="1211"/>
      <c r="X178" s="1210"/>
      <c r="Y178" s="1210"/>
    </row>
    <row r="179" spans="1:25" ht="17.399999999999999" hidden="1" customHeight="1">
      <c r="A179" s="1713" t="s">
        <v>880</v>
      </c>
      <c r="B179" s="1714">
        <v>138</v>
      </c>
      <c r="C179" s="1715">
        <v>16.46</v>
      </c>
      <c r="D179" s="1715">
        <v>13.43</v>
      </c>
      <c r="E179" s="1715">
        <v>11.38</v>
      </c>
      <c r="F179" s="1715">
        <v>10.349999999999998</v>
      </c>
      <c r="G179" s="1716"/>
      <c r="H179" s="1707"/>
      <c r="I179" s="1722">
        <v>26.81</v>
      </c>
      <c r="J179" s="1723">
        <v>13.43</v>
      </c>
      <c r="K179" s="1719">
        <v>11.38</v>
      </c>
      <c r="L179" s="1720">
        <v>26.81</v>
      </c>
      <c r="M179" s="1715">
        <v>11.788076650461138</v>
      </c>
      <c r="N179" s="1721">
        <v>16.457117530100788</v>
      </c>
      <c r="O179" s="987"/>
      <c r="P179" s="1422"/>
      <c r="Q179" s="1211"/>
      <c r="R179" s="1211"/>
      <c r="S179" s="1211"/>
      <c r="T179" s="1211"/>
      <c r="U179" s="1211"/>
      <c r="X179" s="1210"/>
      <c r="Y179" s="1210"/>
    </row>
    <row r="180" spans="1:25" ht="17.399999999999999" hidden="1" customHeight="1">
      <c r="A180" s="1713" t="s">
        <v>880</v>
      </c>
      <c r="B180" s="1714">
        <v>50</v>
      </c>
      <c r="C180" s="1715">
        <v>16.46</v>
      </c>
      <c r="D180" s="1715">
        <v>13.94</v>
      </c>
      <c r="E180" s="1715">
        <v>11.77</v>
      </c>
      <c r="F180" s="1715">
        <v>10.349999999999998</v>
      </c>
      <c r="G180" s="1716"/>
      <c r="H180" s="1707"/>
      <c r="I180" s="1722">
        <v>26.81</v>
      </c>
      <c r="J180" s="1723">
        <v>13.94</v>
      </c>
      <c r="K180" s="1719">
        <v>11.77</v>
      </c>
      <c r="L180" s="1720">
        <v>26.81</v>
      </c>
      <c r="M180" s="1715">
        <v>12.201964064146667</v>
      </c>
      <c r="N180" s="1721">
        <v>16.871004943786318</v>
      </c>
      <c r="O180" s="987"/>
      <c r="P180" s="1422"/>
      <c r="Q180" s="1211"/>
      <c r="R180" s="1211"/>
      <c r="S180" s="1211"/>
      <c r="T180" s="1211"/>
      <c r="U180" s="1211"/>
      <c r="X180" s="1210"/>
      <c r="Y180" s="1210"/>
    </row>
    <row r="181" spans="1:25" ht="17.399999999999999" hidden="1" customHeight="1">
      <c r="A181" s="1713" t="s">
        <v>881</v>
      </c>
      <c r="B181" s="1714">
        <v>138</v>
      </c>
      <c r="C181" s="1715">
        <v>16.46</v>
      </c>
      <c r="D181" s="1715">
        <v>12.47</v>
      </c>
      <c r="E181" s="1715">
        <v>10.73</v>
      </c>
      <c r="F181" s="1715">
        <v>10.349999999999998</v>
      </c>
      <c r="G181" s="1716"/>
      <c r="H181" s="1707"/>
      <c r="I181" s="1722">
        <v>26.81</v>
      </c>
      <c r="J181" s="1723">
        <v>12.47</v>
      </c>
      <c r="K181" s="1719">
        <v>10.73</v>
      </c>
      <c r="L181" s="1720">
        <v>26.81</v>
      </c>
      <c r="M181" s="1715">
        <v>11.076367498440185</v>
      </c>
      <c r="N181" s="1721">
        <v>15.745408378079835</v>
      </c>
      <c r="O181" s="987"/>
      <c r="P181" s="1422"/>
      <c r="Q181" s="1211"/>
      <c r="R181" s="1211"/>
      <c r="S181" s="1211"/>
      <c r="T181" s="1211"/>
      <c r="U181" s="1211"/>
      <c r="X181" s="1210"/>
      <c r="Y181" s="1210"/>
    </row>
    <row r="182" spans="1:25" ht="17.399999999999999" hidden="1" customHeight="1">
      <c r="A182" s="1713" t="s">
        <v>882</v>
      </c>
      <c r="B182" s="1714">
        <v>220</v>
      </c>
      <c r="C182" s="1715">
        <v>16.46</v>
      </c>
      <c r="D182" s="1715">
        <v>13.05</v>
      </c>
      <c r="E182" s="1715">
        <v>11.06</v>
      </c>
      <c r="F182" s="1715">
        <v>10.349999999999998</v>
      </c>
      <c r="G182" s="1716"/>
      <c r="H182" s="1707"/>
      <c r="I182" s="1722">
        <v>26.81</v>
      </c>
      <c r="J182" s="1723">
        <v>13.05</v>
      </c>
      <c r="K182" s="1719">
        <v>11.06</v>
      </c>
      <c r="L182" s="1720">
        <v>26.81</v>
      </c>
      <c r="M182" s="1715">
        <v>11.456132943618373</v>
      </c>
      <c r="N182" s="1721">
        <v>16.125173823258024</v>
      </c>
      <c r="O182" s="987"/>
      <c r="P182" s="1422"/>
      <c r="Q182" s="1211"/>
      <c r="R182" s="1211"/>
      <c r="S182" s="1211"/>
      <c r="T182" s="1211"/>
      <c r="U182" s="1211"/>
      <c r="X182" s="1210"/>
      <c r="Y182" s="1210"/>
    </row>
    <row r="183" spans="1:25" ht="17.399999999999999" hidden="1" customHeight="1">
      <c r="A183" s="1713" t="s">
        <v>883</v>
      </c>
      <c r="B183" s="1714">
        <v>138</v>
      </c>
      <c r="C183" s="1715">
        <v>16.46</v>
      </c>
      <c r="D183" s="1715">
        <v>13.1</v>
      </c>
      <c r="E183" s="1715">
        <v>11.16</v>
      </c>
      <c r="F183" s="1715">
        <v>10.349999999999998</v>
      </c>
      <c r="G183" s="1716"/>
      <c r="H183" s="1707"/>
      <c r="I183" s="1722">
        <v>26.81</v>
      </c>
      <c r="J183" s="1723">
        <v>13.1</v>
      </c>
      <c r="K183" s="1719">
        <v>11.16</v>
      </c>
      <c r="L183" s="1720">
        <v>26.81</v>
      </c>
      <c r="M183" s="1715">
        <v>11.546179854582734</v>
      </c>
      <c r="N183" s="1721">
        <v>16.215220734222385</v>
      </c>
      <c r="O183" s="987"/>
      <c r="P183" s="1422"/>
      <c r="Q183" s="1211"/>
      <c r="R183" s="1211"/>
      <c r="S183" s="1211"/>
      <c r="T183" s="1211"/>
      <c r="U183" s="1211"/>
      <c r="X183" s="1210"/>
      <c r="Y183" s="1210"/>
    </row>
    <row r="184" spans="1:25" ht="17.399999999999999" hidden="1" customHeight="1">
      <c r="A184" s="1713" t="s">
        <v>884</v>
      </c>
      <c r="B184" s="1714">
        <v>220</v>
      </c>
      <c r="C184" s="1715">
        <v>16.46</v>
      </c>
      <c r="D184" s="1715">
        <v>13.14</v>
      </c>
      <c r="E184" s="1715">
        <v>11.11</v>
      </c>
      <c r="F184" s="1715">
        <v>10.349999999999998</v>
      </c>
      <c r="G184" s="1716"/>
      <c r="H184" s="1707"/>
      <c r="I184" s="1722">
        <v>26.81</v>
      </c>
      <c r="J184" s="1723">
        <v>13.14</v>
      </c>
      <c r="K184" s="1719">
        <v>11.11</v>
      </c>
      <c r="L184" s="1720">
        <v>26.81</v>
      </c>
      <c r="M184" s="1715">
        <v>11.514095414846881</v>
      </c>
      <c r="N184" s="1721">
        <v>16.18313629448653</v>
      </c>
      <c r="O184" s="987"/>
      <c r="P184" s="1422"/>
      <c r="Q184" s="1211"/>
      <c r="R184" s="1211"/>
      <c r="S184" s="1211"/>
      <c r="T184" s="1211"/>
      <c r="U184" s="1211"/>
      <c r="X184" s="1210"/>
      <c r="Y184" s="1210"/>
    </row>
    <row r="185" spans="1:25" ht="17.399999999999999" hidden="1" customHeight="1">
      <c r="A185" s="1713" t="s">
        <v>885</v>
      </c>
      <c r="B185" s="1714">
        <v>138</v>
      </c>
      <c r="C185" s="1715">
        <v>16.46</v>
      </c>
      <c r="D185" s="1715">
        <v>13.13</v>
      </c>
      <c r="E185" s="1715">
        <v>11.19</v>
      </c>
      <c r="F185" s="1715">
        <v>10.349999999999998</v>
      </c>
      <c r="G185" s="1716"/>
      <c r="H185" s="1707"/>
      <c r="I185" s="1722">
        <v>26.81</v>
      </c>
      <c r="J185" s="1723">
        <v>13.13</v>
      </c>
      <c r="K185" s="1719">
        <v>11.19</v>
      </c>
      <c r="L185" s="1720">
        <v>26.81</v>
      </c>
      <c r="M185" s="1715">
        <v>11.576179854582733</v>
      </c>
      <c r="N185" s="1721">
        <v>16.245220734222386</v>
      </c>
      <c r="O185" s="987"/>
      <c r="P185" s="1422"/>
      <c r="Q185" s="1211"/>
      <c r="R185" s="1211"/>
      <c r="S185" s="1211"/>
      <c r="T185" s="1211"/>
      <c r="U185" s="1211"/>
      <c r="X185" s="1210"/>
      <c r="Y185" s="1210"/>
    </row>
    <row r="186" spans="1:25" ht="17.399999999999999" hidden="1" customHeight="1">
      <c r="A186" s="1713" t="s">
        <v>885</v>
      </c>
      <c r="B186" s="1714">
        <v>44</v>
      </c>
      <c r="C186" s="1715">
        <v>16.46</v>
      </c>
      <c r="D186" s="1715">
        <v>13.13</v>
      </c>
      <c r="E186" s="1715">
        <v>11.19</v>
      </c>
      <c r="F186" s="1715">
        <v>10.349999999999998</v>
      </c>
      <c r="G186" s="1716"/>
      <c r="H186" s="1707"/>
      <c r="I186" s="1722">
        <v>26.81</v>
      </c>
      <c r="J186" s="1723">
        <v>13.13</v>
      </c>
      <c r="K186" s="1719">
        <v>11.19</v>
      </c>
      <c r="L186" s="1720">
        <v>26.81</v>
      </c>
      <c r="M186" s="1715">
        <v>11.576179854582733</v>
      </c>
      <c r="N186" s="1721">
        <v>16.245220734222386</v>
      </c>
      <c r="O186" s="987"/>
      <c r="P186" s="1422"/>
      <c r="Q186" s="1211"/>
      <c r="R186" s="1211"/>
      <c r="S186" s="1211"/>
      <c r="T186" s="1211"/>
      <c r="U186" s="1211"/>
      <c r="X186" s="1210"/>
      <c r="Y186" s="1210"/>
    </row>
    <row r="187" spans="1:25" ht="17.399999999999999" hidden="1" customHeight="1">
      <c r="A187" s="1713" t="s">
        <v>270</v>
      </c>
      <c r="B187" s="1714">
        <v>138</v>
      </c>
      <c r="C187" s="1715">
        <v>16.46</v>
      </c>
      <c r="D187" s="1715">
        <v>14.84</v>
      </c>
      <c r="E187" s="1715">
        <v>11.87</v>
      </c>
      <c r="F187" s="1715">
        <v>10.349999999999998</v>
      </c>
      <c r="G187" s="1716"/>
      <c r="H187" s="1707"/>
      <c r="I187" s="1722">
        <v>26.81</v>
      </c>
      <c r="J187" s="1723">
        <v>14.84</v>
      </c>
      <c r="K187" s="1719">
        <v>11.87</v>
      </c>
      <c r="L187" s="1720">
        <v>26.81</v>
      </c>
      <c r="M187" s="1715">
        <v>12.461213488716865</v>
      </c>
      <c r="N187" s="1721">
        <v>17.130254368356518</v>
      </c>
      <c r="O187" s="987"/>
      <c r="P187" s="1422"/>
      <c r="Q187" s="1211"/>
      <c r="R187" s="1211"/>
      <c r="S187" s="1211"/>
      <c r="T187" s="1211"/>
      <c r="U187" s="1211"/>
      <c r="X187" s="1210"/>
      <c r="Y187" s="1210"/>
    </row>
    <row r="188" spans="1:25" ht="17.399999999999999" hidden="1" customHeight="1">
      <c r="A188" s="1713" t="s">
        <v>271</v>
      </c>
      <c r="B188" s="1714">
        <v>138</v>
      </c>
      <c r="C188" s="1715">
        <v>16.46</v>
      </c>
      <c r="D188" s="1715">
        <v>15.3</v>
      </c>
      <c r="E188" s="1715">
        <v>12.24</v>
      </c>
      <c r="F188" s="1715">
        <v>10.349999999999998</v>
      </c>
      <c r="G188" s="1716"/>
      <c r="H188" s="1707"/>
      <c r="I188" s="1722">
        <v>26.81</v>
      </c>
      <c r="J188" s="1723">
        <v>15.3</v>
      </c>
      <c r="K188" s="1719">
        <v>12.24</v>
      </c>
      <c r="L188" s="1720">
        <v>26.81</v>
      </c>
      <c r="M188" s="1715">
        <v>12.849129048981014</v>
      </c>
      <c r="N188" s="1721">
        <v>17.518169928620665</v>
      </c>
      <c r="O188" s="987"/>
      <c r="P188" s="1422"/>
      <c r="Q188" s="1211"/>
      <c r="R188" s="1211"/>
      <c r="S188" s="1211"/>
      <c r="T188" s="1211"/>
      <c r="U188" s="1211"/>
      <c r="X188" s="1210"/>
      <c r="Y188" s="1210"/>
    </row>
    <row r="189" spans="1:25" ht="17.399999999999999" hidden="1" customHeight="1">
      <c r="A189" s="1713" t="s">
        <v>272</v>
      </c>
      <c r="B189" s="1714">
        <v>138</v>
      </c>
      <c r="C189" s="1715">
        <v>16.46</v>
      </c>
      <c r="D189" s="1715">
        <v>15.28</v>
      </c>
      <c r="E189" s="1715">
        <v>12.24</v>
      </c>
      <c r="F189" s="1715">
        <v>10.349999999999998</v>
      </c>
      <c r="G189" s="1716"/>
      <c r="H189" s="1707"/>
      <c r="I189" s="1722">
        <v>26.81</v>
      </c>
      <c r="J189" s="1723">
        <v>15.28</v>
      </c>
      <c r="K189" s="1719">
        <v>12.24</v>
      </c>
      <c r="L189" s="1720">
        <v>26.81</v>
      </c>
      <c r="M189" s="1715">
        <v>12.84514781336676</v>
      </c>
      <c r="N189" s="1721">
        <v>17.51418869300641</v>
      </c>
      <c r="O189" s="987"/>
      <c r="P189" s="1422"/>
      <c r="Q189" s="1211"/>
      <c r="R189" s="1211"/>
      <c r="S189" s="1211"/>
      <c r="T189" s="1211"/>
      <c r="U189" s="1211"/>
      <c r="X189" s="1210"/>
      <c r="Y189" s="1210"/>
    </row>
    <row r="190" spans="1:25" ht="17.399999999999999" hidden="1" customHeight="1">
      <c r="A190" s="1713" t="s">
        <v>273</v>
      </c>
      <c r="B190" s="1714">
        <v>138</v>
      </c>
      <c r="C190" s="1715">
        <v>16.46</v>
      </c>
      <c r="D190" s="1715">
        <v>15.24</v>
      </c>
      <c r="E190" s="1715">
        <v>12.37</v>
      </c>
      <c r="F190" s="1715">
        <v>10.349999999999998</v>
      </c>
      <c r="G190" s="1716"/>
      <c r="H190" s="1707"/>
      <c r="I190" s="1720">
        <v>26.81</v>
      </c>
      <c r="J190" s="1715">
        <v>15.24</v>
      </c>
      <c r="K190" s="1719">
        <v>12.37</v>
      </c>
      <c r="L190" s="1715">
        <v>26.81</v>
      </c>
      <c r="M190" s="1715">
        <v>12.941307310645591</v>
      </c>
      <c r="N190" s="1721">
        <v>17.610348190285244</v>
      </c>
      <c r="O190" s="987"/>
      <c r="P190" s="1422"/>
      <c r="Q190" s="1211"/>
      <c r="R190" s="1211"/>
      <c r="S190" s="1211"/>
      <c r="T190" s="1211"/>
      <c r="U190" s="1211"/>
      <c r="X190" s="1210"/>
      <c r="Y190" s="1210"/>
    </row>
    <row r="191" spans="1:25" ht="17.399999999999999" hidden="1" customHeight="1">
      <c r="A191" s="1713" t="s">
        <v>274</v>
      </c>
      <c r="B191" s="1714">
        <v>138</v>
      </c>
      <c r="C191" s="1715">
        <v>16.46</v>
      </c>
      <c r="D191" s="1715">
        <v>15.14</v>
      </c>
      <c r="E191" s="1715">
        <v>12.52</v>
      </c>
      <c r="F191" s="1715">
        <v>10.349999999999998</v>
      </c>
      <c r="G191" s="1716"/>
      <c r="H191" s="1707"/>
      <c r="I191" s="1720">
        <v>26.81</v>
      </c>
      <c r="J191" s="1715">
        <v>15.14</v>
      </c>
      <c r="K191" s="1719">
        <v>12.52</v>
      </c>
      <c r="L191" s="1715">
        <v>26.81</v>
      </c>
      <c r="M191" s="1715">
        <v>13.041541865467405</v>
      </c>
      <c r="N191" s="1721">
        <v>17.710582745107054</v>
      </c>
      <c r="O191" s="987"/>
      <c r="P191" s="1422"/>
      <c r="Q191" s="1211"/>
      <c r="R191" s="1211"/>
      <c r="S191" s="1211"/>
      <c r="T191" s="1211"/>
      <c r="U191" s="1211"/>
      <c r="X191" s="1210"/>
      <c r="Y191" s="1210"/>
    </row>
    <row r="192" spans="1:25" ht="17.399999999999999" hidden="1" customHeight="1">
      <c r="A192" s="1713" t="s">
        <v>275</v>
      </c>
      <c r="B192" s="1714">
        <v>138</v>
      </c>
      <c r="C192" s="1715">
        <v>16.46</v>
      </c>
      <c r="D192" s="1715">
        <v>14.71</v>
      </c>
      <c r="E192" s="1715">
        <v>12.23</v>
      </c>
      <c r="F192" s="1715">
        <v>10.349999999999998</v>
      </c>
      <c r="G192" s="1716"/>
      <c r="H192" s="1707"/>
      <c r="I192" s="1720">
        <v>26.81</v>
      </c>
      <c r="J192" s="1715">
        <v>14.71</v>
      </c>
      <c r="K192" s="1719">
        <v>12.23</v>
      </c>
      <c r="L192" s="1715">
        <v>26.81</v>
      </c>
      <c r="M192" s="1715">
        <v>12.72367321616762</v>
      </c>
      <c r="N192" s="1721">
        <v>17.392714095807271</v>
      </c>
      <c r="O192" s="987"/>
      <c r="P192" s="1422"/>
      <c r="Q192" s="1211"/>
      <c r="R192" s="1211"/>
      <c r="S192" s="1211"/>
      <c r="T192" s="1211"/>
      <c r="U192" s="1211"/>
      <c r="X192" s="1210"/>
      <c r="Y192" s="1210"/>
    </row>
    <row r="193" spans="1:25" ht="17.399999999999999" hidden="1" customHeight="1">
      <c r="A193" s="1713" t="s">
        <v>276</v>
      </c>
      <c r="B193" s="1714">
        <v>138</v>
      </c>
      <c r="C193" s="1715">
        <v>16.46</v>
      </c>
      <c r="D193" s="1715">
        <v>14.46</v>
      </c>
      <c r="E193" s="1715">
        <v>11.85</v>
      </c>
      <c r="F193" s="1715">
        <v>10.349999999999998</v>
      </c>
      <c r="G193" s="1716"/>
      <c r="H193" s="1707"/>
      <c r="I193" s="1720">
        <v>26.81</v>
      </c>
      <c r="J193" s="1715">
        <v>14.46</v>
      </c>
      <c r="K193" s="1719">
        <v>11.85</v>
      </c>
      <c r="L193" s="1715">
        <v>26.81</v>
      </c>
      <c r="M193" s="1715">
        <v>12.369551247660276</v>
      </c>
      <c r="N193" s="1721">
        <v>17.038592127299928</v>
      </c>
      <c r="O193" s="987"/>
      <c r="P193" s="1422"/>
      <c r="Q193" s="1211"/>
      <c r="R193" s="1211"/>
      <c r="S193" s="1211"/>
      <c r="T193" s="1211"/>
      <c r="U193" s="1211"/>
      <c r="X193" s="1210"/>
      <c r="Y193" s="1210"/>
    </row>
    <row r="194" spans="1:25" ht="17.399999999999999" hidden="1" customHeight="1">
      <c r="A194" s="1713" t="s">
        <v>596</v>
      </c>
      <c r="B194" s="1714">
        <v>138</v>
      </c>
      <c r="C194" s="1715">
        <v>16.46</v>
      </c>
      <c r="D194" s="1715">
        <v>14.46</v>
      </c>
      <c r="E194" s="1715">
        <v>11.85</v>
      </c>
      <c r="F194" s="1715">
        <v>10.349999999999998</v>
      </c>
      <c r="G194" s="1716"/>
      <c r="H194" s="1707"/>
      <c r="I194" s="1720">
        <v>26.81</v>
      </c>
      <c r="J194" s="1715">
        <v>14.46</v>
      </c>
      <c r="K194" s="1719">
        <v>11.85</v>
      </c>
      <c r="L194" s="1715">
        <v>26.81</v>
      </c>
      <c r="M194" s="1715">
        <v>12.369551247660276</v>
      </c>
      <c r="N194" s="1721">
        <v>17.038592127299928</v>
      </c>
      <c r="O194" s="987"/>
      <c r="P194" s="1422"/>
      <c r="Q194" s="1211"/>
      <c r="R194" s="1211"/>
      <c r="S194" s="1211"/>
      <c r="T194" s="1211"/>
      <c r="U194" s="1211"/>
      <c r="X194" s="1210"/>
      <c r="Y194" s="1210"/>
    </row>
    <row r="195" spans="1:25" ht="17.399999999999999" hidden="1" customHeight="1">
      <c r="A195" s="1713" t="s">
        <v>1000</v>
      </c>
      <c r="B195" s="1714">
        <v>138</v>
      </c>
      <c r="C195" s="1715">
        <v>16.46</v>
      </c>
      <c r="D195" s="1715">
        <v>14.56</v>
      </c>
      <c r="E195" s="1715">
        <v>11.9</v>
      </c>
      <c r="F195" s="1715">
        <v>10.349999999999998</v>
      </c>
      <c r="G195" s="1716"/>
      <c r="H195" s="1707"/>
      <c r="I195" s="1720">
        <v>26.81</v>
      </c>
      <c r="J195" s="1715">
        <v>14.56</v>
      </c>
      <c r="K195" s="1719">
        <v>11.9</v>
      </c>
      <c r="L195" s="1715">
        <v>26.81</v>
      </c>
      <c r="M195" s="1715">
        <v>12.429504336695915</v>
      </c>
      <c r="N195" s="1721">
        <v>17.098545216335566</v>
      </c>
      <c r="O195" s="987"/>
      <c r="P195" s="1422"/>
      <c r="Q195" s="1211"/>
      <c r="R195" s="1211"/>
      <c r="S195" s="1211"/>
      <c r="T195" s="1211"/>
      <c r="U195" s="1211"/>
      <c r="X195" s="1210"/>
      <c r="Y195" s="1210"/>
    </row>
    <row r="196" spans="1:25" ht="17.399999999999999" hidden="1" customHeight="1">
      <c r="A196" s="1713" t="s">
        <v>115</v>
      </c>
      <c r="B196" s="1714">
        <v>138</v>
      </c>
      <c r="C196" s="1715">
        <v>16.46</v>
      </c>
      <c r="D196" s="1715">
        <v>14.78</v>
      </c>
      <c r="E196" s="1715">
        <v>12.02</v>
      </c>
      <c r="F196" s="1715">
        <v>10.349999999999998</v>
      </c>
      <c r="G196" s="1716"/>
      <c r="H196" s="1707"/>
      <c r="I196" s="1720">
        <v>26.81</v>
      </c>
      <c r="J196" s="1715">
        <v>14.78</v>
      </c>
      <c r="K196" s="1719">
        <v>12.02</v>
      </c>
      <c r="L196" s="1715">
        <v>26.81</v>
      </c>
      <c r="M196" s="1715">
        <v>12.569410514767188</v>
      </c>
      <c r="N196" s="1721">
        <v>17.238451394406837</v>
      </c>
      <c r="O196" s="987"/>
      <c r="P196" s="1422"/>
      <c r="Q196" s="1211"/>
      <c r="R196" s="1211"/>
      <c r="S196" s="1211"/>
      <c r="T196" s="1211"/>
      <c r="U196" s="1211"/>
      <c r="X196" s="1210"/>
      <c r="Y196" s="1210"/>
    </row>
    <row r="197" spans="1:25" ht="17.399999999999999" hidden="1" customHeight="1">
      <c r="A197" s="1713" t="s">
        <v>277</v>
      </c>
      <c r="B197" s="1714">
        <v>138</v>
      </c>
      <c r="C197" s="1715">
        <v>16.46</v>
      </c>
      <c r="D197" s="1715">
        <v>14.81</v>
      </c>
      <c r="E197" s="1715">
        <v>12.23</v>
      </c>
      <c r="F197" s="1715">
        <v>10.349999999999998</v>
      </c>
      <c r="G197" s="1716"/>
      <c r="H197" s="1707"/>
      <c r="I197" s="1720">
        <v>26.81</v>
      </c>
      <c r="J197" s="1715">
        <v>14.81</v>
      </c>
      <c r="K197" s="1719">
        <v>12.23</v>
      </c>
      <c r="L197" s="1715">
        <v>26.81</v>
      </c>
      <c r="M197" s="1715">
        <v>12.743579394238896</v>
      </c>
      <c r="N197" s="1721">
        <v>17.412620273878545</v>
      </c>
      <c r="O197" s="987"/>
      <c r="P197" s="1422"/>
      <c r="Q197" s="1211"/>
      <c r="R197" s="1211"/>
      <c r="S197" s="1211"/>
      <c r="T197" s="1211"/>
      <c r="U197" s="1211"/>
      <c r="X197" s="1210"/>
      <c r="Y197" s="1210"/>
    </row>
    <row r="198" spans="1:25" ht="17.399999999999999" hidden="1" customHeight="1">
      <c r="A198" s="1713" t="s">
        <v>823</v>
      </c>
      <c r="B198" s="1714">
        <v>138</v>
      </c>
      <c r="C198" s="1715">
        <v>16.46</v>
      </c>
      <c r="D198" s="1715">
        <v>14.88</v>
      </c>
      <c r="E198" s="1715">
        <v>12.35</v>
      </c>
      <c r="F198" s="1715">
        <v>10.349999999999998</v>
      </c>
      <c r="G198" s="1716"/>
      <c r="H198" s="1707"/>
      <c r="I198" s="1720">
        <v>26.81</v>
      </c>
      <c r="J198" s="1715">
        <v>14.88</v>
      </c>
      <c r="K198" s="1719">
        <v>12.35</v>
      </c>
      <c r="L198" s="1715">
        <v>26.81</v>
      </c>
      <c r="M198" s="1715">
        <v>12.853626305203257</v>
      </c>
      <c r="N198" s="1721">
        <v>17.522667184842909</v>
      </c>
      <c r="O198" s="987"/>
      <c r="P198" s="1422"/>
      <c r="Q198" s="1211"/>
      <c r="R198" s="1211"/>
      <c r="S198" s="1211"/>
      <c r="T198" s="1211"/>
      <c r="U198" s="1211"/>
      <c r="X198" s="1210"/>
      <c r="Y198" s="1210"/>
    </row>
    <row r="199" spans="1:25" ht="17.399999999999999" hidden="1" customHeight="1">
      <c r="A199" s="1713" t="s">
        <v>823</v>
      </c>
      <c r="B199" s="1714">
        <v>220</v>
      </c>
      <c r="C199" s="1715">
        <v>16.46</v>
      </c>
      <c r="D199" s="1715">
        <v>14.9</v>
      </c>
      <c r="E199" s="1715">
        <v>12.36</v>
      </c>
      <c r="F199" s="1715">
        <v>10.349999999999998</v>
      </c>
      <c r="G199" s="1716"/>
      <c r="H199" s="1707"/>
      <c r="I199" s="1720">
        <v>26.81</v>
      </c>
      <c r="J199" s="1715">
        <v>14.9</v>
      </c>
      <c r="K199" s="1719">
        <v>12.36</v>
      </c>
      <c r="L199" s="1715">
        <v>26.81</v>
      </c>
      <c r="M199" s="1715">
        <v>12.865616923010384</v>
      </c>
      <c r="N199" s="1721">
        <v>17.534657802650035</v>
      </c>
      <c r="O199" s="987"/>
      <c r="P199" s="1422"/>
      <c r="Q199" s="1211"/>
      <c r="R199" s="1211"/>
      <c r="S199" s="1211"/>
      <c r="T199" s="1211"/>
      <c r="U199" s="1211"/>
      <c r="X199" s="1210"/>
      <c r="Y199" s="1210"/>
    </row>
    <row r="200" spans="1:25" ht="17.399999999999999" hidden="1" customHeight="1">
      <c r="A200" s="1713" t="s">
        <v>278</v>
      </c>
      <c r="B200" s="1714">
        <v>138</v>
      </c>
      <c r="C200" s="1715">
        <v>16.46</v>
      </c>
      <c r="D200" s="1715">
        <v>14.95</v>
      </c>
      <c r="E200" s="1715">
        <v>12.41</v>
      </c>
      <c r="F200" s="1715">
        <v>10.349999999999998</v>
      </c>
      <c r="G200" s="1716"/>
      <c r="H200" s="1707"/>
      <c r="I200" s="1720">
        <v>26.81</v>
      </c>
      <c r="J200" s="1715">
        <v>14.95</v>
      </c>
      <c r="K200" s="1719">
        <v>12.41</v>
      </c>
      <c r="L200" s="1715">
        <v>26.81</v>
      </c>
      <c r="M200" s="1715">
        <v>12.915616923010385</v>
      </c>
      <c r="N200" s="1721">
        <v>17.584657802650035</v>
      </c>
      <c r="O200" s="987"/>
      <c r="P200" s="1422"/>
      <c r="Q200" s="1211"/>
      <c r="R200" s="1211"/>
      <c r="S200" s="1211"/>
      <c r="T200" s="1211"/>
      <c r="U200" s="1211"/>
      <c r="X200" s="1210"/>
      <c r="Y200" s="1210"/>
    </row>
    <row r="201" spans="1:25" ht="17.399999999999999" hidden="1" customHeight="1">
      <c r="A201" s="1713" t="s">
        <v>279</v>
      </c>
      <c r="B201" s="1714">
        <v>138</v>
      </c>
      <c r="C201" s="1715">
        <v>16.46</v>
      </c>
      <c r="D201" s="1715">
        <v>14.68</v>
      </c>
      <c r="E201" s="1715">
        <v>12.26</v>
      </c>
      <c r="F201" s="1715">
        <v>10.349999999999998</v>
      </c>
      <c r="G201" s="1716"/>
      <c r="H201" s="1707"/>
      <c r="I201" s="1720">
        <v>26.81</v>
      </c>
      <c r="J201" s="1715">
        <v>14.68</v>
      </c>
      <c r="K201" s="1719">
        <v>12.26</v>
      </c>
      <c r="L201" s="1715">
        <v>26.81</v>
      </c>
      <c r="M201" s="1715">
        <v>12.741729509324855</v>
      </c>
      <c r="N201" s="1721">
        <v>17.410770388964504</v>
      </c>
      <c r="O201" s="987"/>
      <c r="P201" s="1422"/>
      <c r="Q201" s="1211"/>
      <c r="R201" s="1211"/>
      <c r="S201" s="1211"/>
      <c r="T201" s="1211"/>
      <c r="U201" s="1211"/>
      <c r="X201" s="1210"/>
      <c r="Y201" s="1210"/>
    </row>
    <row r="202" spans="1:25" ht="17.399999999999999" hidden="1" customHeight="1">
      <c r="A202" s="1713" t="s">
        <v>689</v>
      </c>
      <c r="B202" s="1714">
        <v>138</v>
      </c>
      <c r="C202" s="1715">
        <v>16.46</v>
      </c>
      <c r="D202" s="1715">
        <v>14.74</v>
      </c>
      <c r="E202" s="1715">
        <v>12.31</v>
      </c>
      <c r="F202" s="1715">
        <v>10.349999999999998</v>
      </c>
      <c r="G202" s="1716"/>
      <c r="H202" s="1707"/>
      <c r="I202" s="1720">
        <v>26.81</v>
      </c>
      <c r="J202" s="1715">
        <v>14.74</v>
      </c>
      <c r="K202" s="1719">
        <v>12.31</v>
      </c>
      <c r="L202" s="1715">
        <v>26.81</v>
      </c>
      <c r="M202" s="1715">
        <v>12.793720127131982</v>
      </c>
      <c r="N202" s="1721">
        <v>17.462761006771633</v>
      </c>
      <c r="O202" s="987"/>
      <c r="P202" s="1422"/>
      <c r="Q202" s="1211"/>
      <c r="R202" s="1211"/>
      <c r="S202" s="1211"/>
      <c r="T202" s="1211"/>
      <c r="U202" s="1211"/>
      <c r="X202" s="1210"/>
      <c r="Y202" s="1210"/>
    </row>
    <row r="203" spans="1:25" ht="17.399999999999999" hidden="1" customHeight="1">
      <c r="A203" s="1713" t="s">
        <v>886</v>
      </c>
      <c r="B203" s="1714">
        <v>220</v>
      </c>
      <c r="C203" s="1715">
        <v>16.46</v>
      </c>
      <c r="D203" s="1715">
        <v>14.73</v>
      </c>
      <c r="E203" s="1715">
        <v>12.3</v>
      </c>
      <c r="F203" s="1715">
        <v>10.349999999999998</v>
      </c>
      <c r="G203" s="1716"/>
      <c r="H203" s="1707"/>
      <c r="I203" s="1720">
        <v>26.81</v>
      </c>
      <c r="J203" s="1715">
        <v>14.73</v>
      </c>
      <c r="K203" s="1719">
        <v>12.3</v>
      </c>
      <c r="L203" s="1715">
        <v>26.81</v>
      </c>
      <c r="M203" s="1715">
        <v>12.783720127131982</v>
      </c>
      <c r="N203" s="1721">
        <v>17.452761006771631</v>
      </c>
      <c r="O203" s="987"/>
      <c r="P203" s="1422"/>
      <c r="Q203" s="1211"/>
      <c r="R203" s="1211"/>
      <c r="S203" s="1211"/>
      <c r="T203" s="1211"/>
      <c r="U203" s="1211"/>
      <c r="X203" s="1210"/>
      <c r="Y203" s="1210"/>
    </row>
    <row r="204" spans="1:25" ht="17.399999999999999" hidden="1" customHeight="1">
      <c r="A204" s="1713" t="s">
        <v>1296</v>
      </c>
      <c r="B204" s="1714">
        <v>220</v>
      </c>
      <c r="C204" s="1715"/>
      <c r="D204" s="1715"/>
      <c r="E204" s="1715"/>
      <c r="F204" s="1715"/>
      <c r="G204" s="1716"/>
      <c r="H204" s="1707"/>
      <c r="I204" s="1720"/>
      <c r="J204" s="1715"/>
      <c r="K204" s="1719"/>
      <c r="L204" s="1715"/>
      <c r="M204" s="1715"/>
      <c r="N204" s="1721"/>
      <c r="O204" s="987"/>
      <c r="P204" s="1422"/>
      <c r="Q204" s="1211"/>
      <c r="R204" s="1211"/>
      <c r="S204" s="1211"/>
      <c r="T204" s="1211"/>
      <c r="U204" s="1211"/>
      <c r="X204" s="1210"/>
      <c r="Y204" s="1210"/>
    </row>
    <row r="205" spans="1:25" ht="17.399999999999999" hidden="1" customHeight="1">
      <c r="A205" s="1713" t="s">
        <v>280</v>
      </c>
      <c r="B205" s="1714">
        <v>138</v>
      </c>
      <c r="C205" s="1715">
        <v>16.46</v>
      </c>
      <c r="D205" s="1715">
        <v>14.78</v>
      </c>
      <c r="E205" s="1715">
        <v>12.34</v>
      </c>
      <c r="F205" s="1715">
        <v>10.349999999999998</v>
      </c>
      <c r="G205" s="1716"/>
      <c r="H205" s="1707"/>
      <c r="I205" s="1720">
        <v>26.81</v>
      </c>
      <c r="J205" s="1715">
        <v>14.78</v>
      </c>
      <c r="K205" s="1719">
        <v>12.34</v>
      </c>
      <c r="L205" s="1715">
        <v>26.81</v>
      </c>
      <c r="M205" s="1715">
        <v>12.825710744939109</v>
      </c>
      <c r="N205" s="1721">
        <v>17.494751624578761</v>
      </c>
      <c r="O205" s="987"/>
      <c r="P205" s="1422"/>
      <c r="Q205" s="1211"/>
      <c r="R205" s="1211"/>
      <c r="S205" s="1211"/>
      <c r="T205" s="1211"/>
      <c r="U205" s="1211"/>
      <c r="X205" s="1210"/>
      <c r="Y205" s="1210"/>
    </row>
    <row r="206" spans="1:25" ht="17.399999999999999" hidden="1" customHeight="1">
      <c r="A206" s="1713" t="s">
        <v>281</v>
      </c>
      <c r="B206" s="1714">
        <v>138</v>
      </c>
      <c r="C206" s="1715">
        <v>16.46</v>
      </c>
      <c r="D206" s="1715">
        <v>14.83</v>
      </c>
      <c r="E206" s="1715">
        <v>12.36</v>
      </c>
      <c r="F206" s="1715">
        <v>10.349999999999998</v>
      </c>
      <c r="G206" s="1716"/>
      <c r="H206" s="1707"/>
      <c r="I206" s="1720">
        <v>26.81</v>
      </c>
      <c r="J206" s="1715">
        <v>14.83</v>
      </c>
      <c r="K206" s="1719">
        <v>12.36</v>
      </c>
      <c r="L206" s="1715">
        <v>26.81</v>
      </c>
      <c r="M206" s="1715">
        <v>12.85168259836049</v>
      </c>
      <c r="N206" s="1721">
        <v>17.520723478000143</v>
      </c>
      <c r="O206" s="987"/>
      <c r="P206" s="1422"/>
      <c r="Q206" s="1211"/>
      <c r="R206" s="1211"/>
      <c r="S206" s="1211"/>
      <c r="T206" s="1211"/>
      <c r="U206" s="1211"/>
      <c r="X206" s="1210"/>
      <c r="Y206" s="1210"/>
    </row>
    <row r="207" spans="1:25" ht="17.399999999999999" hidden="1" customHeight="1">
      <c r="A207" s="1713" t="s">
        <v>606</v>
      </c>
      <c r="B207" s="1714">
        <v>138</v>
      </c>
      <c r="C207" s="1715">
        <v>16.46</v>
      </c>
      <c r="D207" s="1715">
        <v>14.88</v>
      </c>
      <c r="E207" s="1715">
        <v>12.39</v>
      </c>
      <c r="F207" s="1715">
        <v>10.349999999999998</v>
      </c>
      <c r="G207" s="1716"/>
      <c r="H207" s="1707"/>
      <c r="I207" s="1720">
        <v>26.81</v>
      </c>
      <c r="J207" s="1715">
        <v>14.88</v>
      </c>
      <c r="K207" s="1719">
        <v>12.39</v>
      </c>
      <c r="L207" s="1715">
        <v>26.81</v>
      </c>
      <c r="M207" s="1715">
        <v>12.885663833974748</v>
      </c>
      <c r="N207" s="1721">
        <v>17.554704713614399</v>
      </c>
      <c r="O207" s="987"/>
      <c r="P207" s="1422"/>
      <c r="Q207" s="1211"/>
      <c r="R207" s="1211"/>
      <c r="S207" s="1211"/>
      <c r="T207" s="1211"/>
      <c r="U207" s="1211"/>
      <c r="X207" s="1210"/>
      <c r="Y207" s="1210"/>
    </row>
    <row r="208" spans="1:25" ht="17.399999999999999" hidden="1" customHeight="1">
      <c r="A208" s="1713" t="s">
        <v>887</v>
      </c>
      <c r="B208" s="1714">
        <v>220</v>
      </c>
      <c r="C208" s="1715">
        <v>16.46</v>
      </c>
      <c r="D208" s="1715">
        <v>14.92</v>
      </c>
      <c r="E208" s="1715">
        <v>12.45</v>
      </c>
      <c r="F208" s="1715">
        <v>10.349999999999998</v>
      </c>
      <c r="G208" s="1716"/>
      <c r="H208" s="1707"/>
      <c r="I208" s="1720">
        <v>26.81</v>
      </c>
      <c r="J208" s="1715">
        <v>14.92</v>
      </c>
      <c r="K208" s="1719">
        <v>12.45</v>
      </c>
      <c r="L208" s="1715">
        <v>26.81</v>
      </c>
      <c r="M208" s="1715">
        <v>12.941682598360492</v>
      </c>
      <c r="N208" s="1721">
        <v>17.610723478000143</v>
      </c>
      <c r="O208" s="987"/>
      <c r="P208" s="1422"/>
      <c r="Q208" s="1211"/>
      <c r="R208" s="1211"/>
      <c r="S208" s="1211"/>
      <c r="T208" s="1211"/>
      <c r="U208" s="1211"/>
      <c r="X208" s="1210"/>
      <c r="Y208" s="1210"/>
    </row>
    <row r="209" spans="1:27" ht="17.399999999999999" hidden="1" customHeight="1">
      <c r="A209" s="1713" t="s">
        <v>887</v>
      </c>
      <c r="B209" s="1714">
        <v>138</v>
      </c>
      <c r="C209" s="1715">
        <v>16.46</v>
      </c>
      <c r="D209" s="1715">
        <v>14.93</v>
      </c>
      <c r="E209" s="1715">
        <v>12.46</v>
      </c>
      <c r="F209" s="1715">
        <v>10.349999999999998</v>
      </c>
      <c r="G209" s="1716"/>
      <c r="H209" s="1707"/>
      <c r="I209" s="1720">
        <v>26.81</v>
      </c>
      <c r="J209" s="1715">
        <v>14.93</v>
      </c>
      <c r="K209" s="1719">
        <v>12.46</v>
      </c>
      <c r="L209" s="1715">
        <v>26.81</v>
      </c>
      <c r="M209" s="1715">
        <v>12.951682598360492</v>
      </c>
      <c r="N209" s="1721">
        <v>17.620723478000144</v>
      </c>
      <c r="P209" s="1422"/>
      <c r="Q209" s="1211"/>
      <c r="R209" s="1211"/>
      <c r="S209" s="1211"/>
      <c r="T209" s="1211"/>
      <c r="U209" s="1211"/>
      <c r="X209" s="1210"/>
      <c r="Y209" s="1210"/>
    </row>
    <row r="210" spans="1:27" ht="17.399999999999999" hidden="1" customHeight="1">
      <c r="A210" s="1713" t="s">
        <v>888</v>
      </c>
      <c r="B210" s="1714">
        <v>138</v>
      </c>
      <c r="C210" s="1715">
        <v>16.46</v>
      </c>
      <c r="D210" s="1715">
        <v>15.12</v>
      </c>
      <c r="E210" s="1715">
        <v>12.61</v>
      </c>
      <c r="F210" s="1715">
        <v>10.349999999999998</v>
      </c>
      <c r="G210" s="1716"/>
      <c r="H210" s="1707"/>
      <c r="I210" s="1720">
        <v>26.81</v>
      </c>
      <c r="J210" s="1715">
        <v>15.12</v>
      </c>
      <c r="K210" s="1719">
        <v>12.61</v>
      </c>
      <c r="L210" s="1715">
        <v>26.81</v>
      </c>
      <c r="M210" s="1715">
        <v>13.109645069589002</v>
      </c>
      <c r="N210" s="1721">
        <v>17.778685949228652</v>
      </c>
      <c r="P210" s="1422"/>
      <c r="Q210" s="1211"/>
      <c r="R210" s="1211"/>
      <c r="S210" s="1211"/>
      <c r="T210" s="1211"/>
      <c r="U210" s="1211"/>
      <c r="X210" s="1210"/>
      <c r="Y210" s="1210"/>
    </row>
    <row r="211" spans="1:27" ht="17.399999999999999" hidden="1" customHeight="1">
      <c r="A211" s="1713" t="s">
        <v>889</v>
      </c>
      <c r="B211" s="1714">
        <v>138</v>
      </c>
      <c r="C211" s="1715">
        <v>16.46</v>
      </c>
      <c r="D211" s="1715">
        <v>15.01</v>
      </c>
      <c r="E211" s="1715">
        <v>12.53</v>
      </c>
      <c r="F211" s="1715">
        <v>10.349999999999998</v>
      </c>
      <c r="G211" s="1716"/>
      <c r="H211" s="1707"/>
      <c r="I211" s="1720">
        <v>26.81</v>
      </c>
      <c r="J211" s="1715">
        <v>15.01</v>
      </c>
      <c r="K211" s="1719">
        <v>12.53</v>
      </c>
      <c r="L211" s="1715">
        <v>26.81</v>
      </c>
      <c r="M211" s="1715">
        <v>13.023673216167619</v>
      </c>
      <c r="N211" s="1721">
        <v>17.692714095807268</v>
      </c>
      <c r="P211" s="1422"/>
      <c r="Q211" s="1211"/>
      <c r="R211" s="1211"/>
      <c r="S211" s="1211"/>
      <c r="T211" s="1211"/>
      <c r="U211" s="1211"/>
      <c r="X211" s="1210"/>
      <c r="Y211" s="1210"/>
    </row>
    <row r="212" spans="1:27" ht="17.399999999999999" hidden="1" customHeight="1">
      <c r="A212" s="1713" t="s">
        <v>282</v>
      </c>
      <c r="B212" s="1714">
        <v>138</v>
      </c>
      <c r="C212" s="1715">
        <v>16.46</v>
      </c>
      <c r="D212" s="1715">
        <v>15.05</v>
      </c>
      <c r="E212" s="1715">
        <v>12.58</v>
      </c>
      <c r="F212" s="1715">
        <v>10.349999999999998</v>
      </c>
      <c r="G212" s="1716"/>
      <c r="H212" s="1707"/>
      <c r="I212" s="1720">
        <v>26.81</v>
      </c>
      <c r="J212" s="1715">
        <v>15.05</v>
      </c>
      <c r="K212" s="1719">
        <v>12.58</v>
      </c>
      <c r="L212" s="1715">
        <v>26.81</v>
      </c>
      <c r="M212" s="1715">
        <v>13.071682598360493</v>
      </c>
      <c r="N212" s="1721">
        <v>17.740723478000142</v>
      </c>
      <c r="P212" s="1422"/>
      <c r="Q212" s="1211"/>
      <c r="R212" s="1211"/>
      <c r="S212" s="1211"/>
      <c r="T212" s="1211"/>
      <c r="U212" s="1211"/>
      <c r="X212" s="1210"/>
      <c r="Y212" s="1210"/>
    </row>
    <row r="213" spans="1:27" ht="17.399999999999999" hidden="1" customHeight="1">
      <c r="A213" s="1713" t="s">
        <v>890</v>
      </c>
      <c r="B213" s="1714">
        <v>138</v>
      </c>
      <c r="C213" s="1715">
        <v>16.46</v>
      </c>
      <c r="D213" s="1715">
        <v>14.93</v>
      </c>
      <c r="E213" s="1715">
        <v>12.54</v>
      </c>
      <c r="F213" s="1715">
        <v>10.349999999999998</v>
      </c>
      <c r="G213" s="1716"/>
      <c r="H213" s="1707"/>
      <c r="I213" s="1720">
        <v>26.81</v>
      </c>
      <c r="J213" s="1715">
        <v>14.93</v>
      </c>
      <c r="K213" s="1719">
        <v>12.54</v>
      </c>
      <c r="L213" s="1715">
        <v>26.81</v>
      </c>
      <c r="M213" s="1715">
        <v>13.015757655903471</v>
      </c>
      <c r="N213" s="1721">
        <v>17.684798535543123</v>
      </c>
      <c r="P213" s="1422"/>
      <c r="Q213" s="1211"/>
      <c r="R213" s="1211"/>
      <c r="S213" s="1211"/>
      <c r="T213" s="1211"/>
      <c r="U213" s="1211"/>
      <c r="X213" s="1210"/>
      <c r="Y213" s="1210"/>
    </row>
    <row r="214" spans="1:27" ht="17.399999999999999" hidden="1" customHeight="1">
      <c r="A214" s="1713" t="s">
        <v>890</v>
      </c>
      <c r="B214" s="1714">
        <v>66</v>
      </c>
      <c r="C214" s="1715">
        <v>16.46</v>
      </c>
      <c r="D214" s="1715">
        <v>14.87</v>
      </c>
      <c r="E214" s="1715">
        <v>12.52</v>
      </c>
      <c r="F214" s="1715">
        <v>10.349999999999998</v>
      </c>
      <c r="G214" s="1716">
        <v>0.39489999999999997</v>
      </c>
      <c r="H214" s="1707"/>
      <c r="I214" s="1720">
        <v>26.81</v>
      </c>
      <c r="J214" s="1715">
        <v>15.264899999999999</v>
      </c>
      <c r="K214" s="1719">
        <v>12.914899999999999</v>
      </c>
      <c r="L214" s="1715">
        <v>26.81</v>
      </c>
      <c r="M214" s="1715">
        <v>13.382695184674962</v>
      </c>
      <c r="N214" s="1721">
        <v>18.051736064314611</v>
      </c>
      <c r="P214" s="1422"/>
      <c r="Q214" s="1211"/>
      <c r="R214" s="1211"/>
      <c r="S214" s="1211"/>
      <c r="T214" s="1211"/>
      <c r="U214" s="1211"/>
      <c r="X214" s="1210"/>
      <c r="Y214" s="1210"/>
    </row>
    <row r="215" spans="1:27" ht="17.399999999999999" hidden="1" customHeight="1">
      <c r="A215" s="1713" t="s">
        <v>989</v>
      </c>
      <c r="B215" s="1714">
        <v>220</v>
      </c>
      <c r="C215" s="1715">
        <v>16.46</v>
      </c>
      <c r="D215" s="1715">
        <v>15.03</v>
      </c>
      <c r="E215" s="1715">
        <v>12.51</v>
      </c>
      <c r="F215" s="1715">
        <v>10.349999999999998</v>
      </c>
      <c r="G215" s="1716"/>
      <c r="H215" s="1707"/>
      <c r="I215" s="1720">
        <v>26.81</v>
      </c>
      <c r="J215" s="1715">
        <v>15.03</v>
      </c>
      <c r="K215" s="1719">
        <v>12.51</v>
      </c>
      <c r="L215" s="1715">
        <v>26.81</v>
      </c>
      <c r="M215" s="1715">
        <v>13.011635687396129</v>
      </c>
      <c r="N215" s="1721">
        <v>17.680676567035778</v>
      </c>
      <c r="P215" s="1422"/>
      <c r="Q215" s="1211"/>
      <c r="R215" s="1211"/>
      <c r="S215" s="1211"/>
      <c r="T215" s="1211"/>
      <c r="U215" s="1211"/>
      <c r="X215" s="864" t="s">
        <v>601</v>
      </c>
      <c r="Y215" s="864" t="s">
        <v>953</v>
      </c>
      <c r="Z215" s="864" t="s">
        <v>954</v>
      </c>
      <c r="AA215" s="864" t="s">
        <v>988</v>
      </c>
    </row>
    <row r="216" spans="1:27" ht="17.399999999999999" hidden="1" customHeight="1" thickBot="1">
      <c r="A216" s="1713" t="s">
        <v>989</v>
      </c>
      <c r="B216" s="1714">
        <v>66</v>
      </c>
      <c r="C216" s="1715">
        <v>16.46</v>
      </c>
      <c r="D216" s="1715">
        <v>15.14</v>
      </c>
      <c r="E216" s="1715">
        <v>12.56</v>
      </c>
      <c r="F216" s="1715">
        <v>10.349999999999998</v>
      </c>
      <c r="G216" s="1716">
        <v>0.39489999999999997</v>
      </c>
      <c r="H216" s="1707"/>
      <c r="I216" s="1720">
        <v>26.81</v>
      </c>
      <c r="J216" s="1715">
        <v>15.5349</v>
      </c>
      <c r="K216" s="1719">
        <v>12.9549</v>
      </c>
      <c r="L216" s="1715">
        <v>26.81</v>
      </c>
      <c r="M216" s="1715">
        <v>13.468479394238894</v>
      </c>
      <c r="N216" s="1721">
        <v>18.137520273878543</v>
      </c>
      <c r="P216" s="1422"/>
      <c r="Q216" s="1211"/>
      <c r="R216" s="1211"/>
      <c r="S216" s="1211"/>
      <c r="T216" s="1211"/>
      <c r="U216" s="1211"/>
      <c r="W216" s="864" t="s">
        <v>463</v>
      </c>
      <c r="X216" s="967">
        <f t="shared" ref="X216:X225" si="24">TRUNC(ROUND(VLOOKUP($W216,$A$216:$N$225,9),2),2)</f>
        <v>16.489999999999998</v>
      </c>
      <c r="Y216" s="967">
        <f t="shared" ref="Y216:Y225" si="25">TRUNC(ROUND(VLOOKUP($W216,$A$216:$N$225,10),2),2)</f>
        <v>22.74</v>
      </c>
      <c r="Z216" s="967">
        <f t="shared" ref="Z216:Z225" si="26">TRUNC(ROUND(VLOOKUP($W216,$A$216:$N$225,11),2),2)</f>
        <v>22.74</v>
      </c>
      <c r="AA216" s="967">
        <f t="shared" ref="AA216:AA225" si="27">TRUNC(ROUND(VLOOKUP($W216,$A$216:$N$225,14),2),2)</f>
        <v>26.9</v>
      </c>
    </row>
    <row r="217" spans="1:27" ht="17.399999999999999" hidden="1" customHeight="1" thickBot="1">
      <c r="A217" s="1695" t="s">
        <v>1273</v>
      </c>
      <c r="B217" s="1724"/>
      <c r="C217" s="1725"/>
      <c r="D217" s="1725"/>
      <c r="E217" s="1725"/>
      <c r="F217" s="1726"/>
      <c r="G217" s="1727"/>
      <c r="H217" s="1707"/>
      <c r="I217" s="1728"/>
      <c r="J217" s="1724"/>
      <c r="K217" s="1729"/>
      <c r="L217" s="1724"/>
      <c r="M217" s="1724"/>
      <c r="N217" s="1730"/>
      <c r="P217" s="1211"/>
      <c r="Q217" s="1211"/>
      <c r="R217" s="1211"/>
      <c r="S217" s="1211"/>
      <c r="T217" s="1211"/>
      <c r="U217" s="1211"/>
      <c r="W217" s="864" t="s">
        <v>987</v>
      </c>
      <c r="X217" s="967">
        <f t="shared" si="24"/>
        <v>17.04</v>
      </c>
      <c r="Y217" s="967">
        <f t="shared" si="25"/>
        <v>17.43</v>
      </c>
      <c r="Z217" s="967">
        <f t="shared" si="26"/>
        <v>17.43</v>
      </c>
      <c r="AA217" s="967">
        <f t="shared" si="27"/>
        <v>21.73</v>
      </c>
    </row>
    <row r="218" spans="1:27" ht="17.399999999999999" hidden="1" customHeight="1">
      <c r="A218" s="1703" t="s">
        <v>375</v>
      </c>
      <c r="B218" s="1704" t="s">
        <v>247</v>
      </c>
      <c r="C218" s="1705">
        <v>17.04</v>
      </c>
      <c r="D218" s="1705">
        <v>17.43</v>
      </c>
      <c r="E218" s="1705">
        <v>17.43</v>
      </c>
      <c r="F218" s="1731"/>
      <c r="G218" s="1706"/>
      <c r="H218" s="1707"/>
      <c r="I218" s="1711">
        <v>17.04</v>
      </c>
      <c r="J218" s="1732">
        <v>17.43</v>
      </c>
      <c r="K218" s="1733">
        <v>17.43</v>
      </c>
      <c r="L218" s="1711">
        <v>17.04</v>
      </c>
      <c r="M218" s="1705">
        <v>17.43</v>
      </c>
      <c r="N218" s="1712">
        <v>21.733030303030301</v>
      </c>
      <c r="P218" s="1211"/>
      <c r="Q218" s="1211"/>
      <c r="R218" s="1211"/>
      <c r="S218" s="1211"/>
      <c r="T218" s="1211"/>
      <c r="U218" s="1211"/>
      <c r="W218" s="864" t="s">
        <v>986</v>
      </c>
      <c r="X218" s="967">
        <f t="shared" si="24"/>
        <v>17.73</v>
      </c>
      <c r="Y218" s="967">
        <f t="shared" si="25"/>
        <v>30.75</v>
      </c>
      <c r="Z218" s="967">
        <f t="shared" si="26"/>
        <v>30.75</v>
      </c>
      <c r="AA218" s="967">
        <f t="shared" si="27"/>
        <v>35.229999999999997</v>
      </c>
    </row>
    <row r="219" spans="1:27" ht="17.399999999999999" hidden="1" customHeight="1">
      <c r="A219" s="1713" t="s">
        <v>459</v>
      </c>
      <c r="B219" s="1714" t="s">
        <v>247</v>
      </c>
      <c r="C219" s="1715">
        <v>17.04</v>
      </c>
      <c r="D219" s="1715">
        <v>17.43</v>
      </c>
      <c r="E219" s="1715">
        <v>17.43</v>
      </c>
      <c r="F219" s="1734"/>
      <c r="G219" s="1716"/>
      <c r="H219" s="1707"/>
      <c r="I219" s="1720">
        <v>17.04</v>
      </c>
      <c r="J219" s="1735">
        <v>17.43</v>
      </c>
      <c r="K219" s="1736">
        <v>17.43</v>
      </c>
      <c r="L219" s="1715">
        <v>17.04</v>
      </c>
      <c r="M219" s="1715">
        <v>17.43</v>
      </c>
      <c r="N219" s="1721">
        <v>21.733030303030301</v>
      </c>
      <c r="P219" s="1211"/>
      <c r="Q219" s="1211"/>
      <c r="R219" s="1211"/>
      <c r="S219" s="1211"/>
      <c r="T219" s="1211"/>
      <c r="U219" s="1211"/>
      <c r="W219" s="864" t="s">
        <v>985</v>
      </c>
      <c r="X219" s="967">
        <f t="shared" si="24"/>
        <v>17.04</v>
      </c>
      <c r="Y219" s="967">
        <f t="shared" si="25"/>
        <v>17.43</v>
      </c>
      <c r="Z219" s="967">
        <f t="shared" si="26"/>
        <v>17.43</v>
      </c>
      <c r="AA219" s="967">
        <f t="shared" si="27"/>
        <v>21.73</v>
      </c>
    </row>
    <row r="220" spans="1:27" ht="17.399999999999999" hidden="1" customHeight="1">
      <c r="A220" s="1713" t="s">
        <v>462</v>
      </c>
      <c r="B220" s="1714" t="s">
        <v>247</v>
      </c>
      <c r="C220" s="1715">
        <v>17.04</v>
      </c>
      <c r="D220" s="1715">
        <v>17.43</v>
      </c>
      <c r="E220" s="1715">
        <v>17.43</v>
      </c>
      <c r="F220" s="1734"/>
      <c r="G220" s="1716"/>
      <c r="H220" s="1707"/>
      <c r="I220" s="1720">
        <v>17.04</v>
      </c>
      <c r="J220" s="1735">
        <v>17.43</v>
      </c>
      <c r="K220" s="1736">
        <v>17.43</v>
      </c>
      <c r="L220" s="1715">
        <v>17.04</v>
      </c>
      <c r="M220" s="1715">
        <v>17.43</v>
      </c>
      <c r="N220" s="1721">
        <v>21.733030303030301</v>
      </c>
      <c r="P220" s="1211"/>
      <c r="Q220" s="1211"/>
      <c r="R220" s="1211"/>
      <c r="S220" s="1211"/>
      <c r="T220" s="1211"/>
      <c r="U220" s="1211"/>
      <c r="W220" s="864" t="s">
        <v>984</v>
      </c>
      <c r="X220" s="967">
        <f t="shared" si="24"/>
        <v>17.04</v>
      </c>
      <c r="Y220" s="967">
        <f t="shared" si="25"/>
        <v>17.43</v>
      </c>
      <c r="Z220" s="967">
        <f t="shared" si="26"/>
        <v>17.43</v>
      </c>
      <c r="AA220" s="967">
        <f t="shared" si="27"/>
        <v>21.73</v>
      </c>
    </row>
    <row r="221" spans="1:27" ht="17.399999999999999" hidden="1" customHeight="1">
      <c r="A221" s="1713" t="s">
        <v>1272</v>
      </c>
      <c r="B221" s="1714" t="s">
        <v>247</v>
      </c>
      <c r="C221" s="1715">
        <v>17.04</v>
      </c>
      <c r="D221" s="1715">
        <v>17.43</v>
      </c>
      <c r="E221" s="1715">
        <v>17.43</v>
      </c>
      <c r="F221" s="1734"/>
      <c r="G221" s="1716"/>
      <c r="H221" s="1707"/>
      <c r="I221" s="1720">
        <v>17.04</v>
      </c>
      <c r="J221" s="1735">
        <v>17.43</v>
      </c>
      <c r="K221" s="1736">
        <v>17.43</v>
      </c>
      <c r="L221" s="1715">
        <v>17.04</v>
      </c>
      <c r="M221" s="1715">
        <v>17.43</v>
      </c>
      <c r="N221" s="1721">
        <v>21.733030303030301</v>
      </c>
      <c r="P221" s="1211"/>
      <c r="Q221" s="1211"/>
      <c r="R221" s="1211"/>
      <c r="S221" s="1211"/>
      <c r="T221" s="1211"/>
      <c r="U221" s="1211"/>
      <c r="W221" s="864" t="s">
        <v>983</v>
      </c>
      <c r="X221" s="967">
        <f t="shared" si="24"/>
        <v>17.04</v>
      </c>
      <c r="Y221" s="967">
        <f t="shared" si="25"/>
        <v>17.43</v>
      </c>
      <c r="Z221" s="967">
        <f t="shared" si="26"/>
        <v>17.43</v>
      </c>
      <c r="AA221" s="967">
        <f t="shared" si="27"/>
        <v>21.73</v>
      </c>
    </row>
    <row r="222" spans="1:27" ht="17.399999999999999" hidden="1" customHeight="1">
      <c r="A222" s="1713" t="s">
        <v>463</v>
      </c>
      <c r="B222" s="1714" t="s">
        <v>247</v>
      </c>
      <c r="C222" s="1715">
        <v>16.489999999999998</v>
      </c>
      <c r="D222" s="1715">
        <v>22.74</v>
      </c>
      <c r="E222" s="1715">
        <v>22.74</v>
      </c>
      <c r="F222" s="1734"/>
      <c r="G222" s="1716"/>
      <c r="H222" s="1707"/>
      <c r="I222" s="1720">
        <v>16.489999999999998</v>
      </c>
      <c r="J222" s="1735">
        <v>22.74</v>
      </c>
      <c r="K222" s="1736">
        <v>22.74</v>
      </c>
      <c r="L222" s="1715">
        <v>16.489999999999998</v>
      </c>
      <c r="M222" s="1715">
        <v>22.74</v>
      </c>
      <c r="N222" s="1721">
        <v>26.90414141414141</v>
      </c>
      <c r="P222" s="1211"/>
      <c r="Q222" s="1211"/>
      <c r="R222" s="1211"/>
      <c r="S222" s="1211"/>
      <c r="T222" s="1211"/>
      <c r="U222" s="1211"/>
      <c r="W222" s="864" t="s">
        <v>982</v>
      </c>
      <c r="X222" s="967">
        <f t="shared" si="24"/>
        <v>16.489999999999998</v>
      </c>
      <c r="Y222" s="967">
        <f t="shared" si="25"/>
        <v>22.74</v>
      </c>
      <c r="Z222" s="967">
        <f t="shared" si="26"/>
        <v>22.74</v>
      </c>
      <c r="AA222" s="967">
        <f t="shared" si="27"/>
        <v>26.9</v>
      </c>
    </row>
    <row r="223" spans="1:27" ht="17.399999999999999" hidden="1" customHeight="1">
      <c r="A223" s="1713" t="s">
        <v>441</v>
      </c>
      <c r="B223" s="1714" t="s">
        <v>247</v>
      </c>
      <c r="C223" s="1715">
        <v>17.73</v>
      </c>
      <c r="D223" s="1715">
        <v>30.75</v>
      </c>
      <c r="E223" s="1715">
        <v>30.75</v>
      </c>
      <c r="F223" s="1734"/>
      <c r="G223" s="1716"/>
      <c r="H223" s="1707"/>
      <c r="I223" s="1720">
        <v>17.73</v>
      </c>
      <c r="J223" s="1735">
        <v>30.75</v>
      </c>
      <c r="K223" s="1736">
        <v>30.75</v>
      </c>
      <c r="L223" s="1715">
        <v>17.73</v>
      </c>
      <c r="M223" s="1715">
        <v>30.75</v>
      </c>
      <c r="N223" s="1721">
        <v>35.227272727272727</v>
      </c>
      <c r="P223" s="1211"/>
      <c r="Q223" s="1211"/>
      <c r="R223" s="1211"/>
      <c r="S223" s="1211"/>
      <c r="T223" s="1211"/>
      <c r="U223" s="1211"/>
      <c r="W223" s="864" t="s">
        <v>981</v>
      </c>
      <c r="X223" s="967" t="e">
        <f t="shared" si="24"/>
        <v>#N/A</v>
      </c>
      <c r="Y223" s="967" t="e">
        <f t="shared" si="25"/>
        <v>#N/A</v>
      </c>
      <c r="Z223" s="967" t="e">
        <f t="shared" si="26"/>
        <v>#N/A</v>
      </c>
      <c r="AA223" s="967" t="e">
        <f t="shared" si="27"/>
        <v>#N/A</v>
      </c>
    </row>
    <row r="224" spans="1:27" ht="17.399999999999999" hidden="1" customHeight="1">
      <c r="A224" s="1713" t="s">
        <v>467</v>
      </c>
      <c r="B224" s="1714" t="s">
        <v>247</v>
      </c>
      <c r="C224" s="1715">
        <v>17.04</v>
      </c>
      <c r="D224" s="1715">
        <v>17.43</v>
      </c>
      <c r="E224" s="1715">
        <v>17.43</v>
      </c>
      <c r="F224" s="1734"/>
      <c r="G224" s="1716"/>
      <c r="H224" s="1707"/>
      <c r="I224" s="1720">
        <v>17.04</v>
      </c>
      <c r="J224" s="1735">
        <v>17.43</v>
      </c>
      <c r="K224" s="1736">
        <v>17.43</v>
      </c>
      <c r="L224" s="1715">
        <v>17.04</v>
      </c>
      <c r="M224" s="1715">
        <v>17.43</v>
      </c>
      <c r="N224" s="1721">
        <v>21.733030303030301</v>
      </c>
      <c r="P224" s="1211"/>
      <c r="Q224" s="1211"/>
      <c r="R224" s="1211"/>
      <c r="S224" s="1211"/>
      <c r="T224" s="1211"/>
      <c r="U224" s="1211"/>
      <c r="W224" s="864" t="s">
        <v>376</v>
      </c>
      <c r="X224" s="967">
        <f t="shared" si="24"/>
        <v>17.04</v>
      </c>
      <c r="Y224" s="967">
        <f t="shared" si="25"/>
        <v>17.43</v>
      </c>
      <c r="Z224" s="967">
        <f t="shared" si="26"/>
        <v>17.43</v>
      </c>
      <c r="AA224" s="967">
        <f t="shared" si="27"/>
        <v>21.73</v>
      </c>
    </row>
    <row r="225" spans="1:27" hidden="1">
      <c r="A225" s="1713" t="s">
        <v>468</v>
      </c>
      <c r="B225" s="1714" t="s">
        <v>247</v>
      </c>
      <c r="C225" s="1715">
        <v>17.04</v>
      </c>
      <c r="D225" s="1715">
        <v>17.43</v>
      </c>
      <c r="E225" s="1715">
        <v>17.43</v>
      </c>
      <c r="F225" s="1734"/>
      <c r="G225" s="1716"/>
      <c r="H225" s="1707"/>
      <c r="I225" s="1720">
        <v>17.04</v>
      </c>
      <c r="J225" s="1735">
        <v>17.43</v>
      </c>
      <c r="K225" s="1736">
        <v>17.43</v>
      </c>
      <c r="L225" s="1715">
        <v>17.04</v>
      </c>
      <c r="M225" s="1715">
        <v>17.43</v>
      </c>
      <c r="N225" s="1721">
        <v>21.733030303030301</v>
      </c>
      <c r="P225" s="1211"/>
      <c r="Q225" s="1211"/>
      <c r="R225" s="1211"/>
      <c r="S225" s="1211"/>
      <c r="T225" s="1211"/>
      <c r="U225" s="1211"/>
      <c r="W225" s="864" t="s">
        <v>980</v>
      </c>
      <c r="X225" s="967">
        <f t="shared" si="24"/>
        <v>17.04</v>
      </c>
      <c r="Y225" s="967">
        <f t="shared" si="25"/>
        <v>17.43</v>
      </c>
      <c r="Z225" s="967">
        <f t="shared" si="26"/>
        <v>17.43</v>
      </c>
      <c r="AA225" s="967">
        <f t="shared" si="27"/>
        <v>21.73</v>
      </c>
    </row>
    <row r="226" spans="1:27" hidden="1">
      <c r="A226" s="1713" t="s">
        <v>469</v>
      </c>
      <c r="B226" s="1714" t="s">
        <v>247</v>
      </c>
      <c r="C226" s="1715">
        <v>17.079999999999998</v>
      </c>
      <c r="D226" s="1715">
        <v>17.420000000000002</v>
      </c>
      <c r="E226" s="1715">
        <v>17.420000000000002</v>
      </c>
      <c r="F226" s="1734"/>
      <c r="G226" s="1716"/>
      <c r="H226" s="1707"/>
      <c r="I226" s="1720">
        <v>17.079999999999998</v>
      </c>
      <c r="J226" s="1735">
        <v>17.420000000000002</v>
      </c>
      <c r="K226" s="1736">
        <v>17.420000000000002</v>
      </c>
      <c r="L226" s="1717">
        <v>17.079999999999998</v>
      </c>
      <c r="M226" s="1718">
        <v>17.420000000000002</v>
      </c>
      <c r="N226" s="1721">
        <v>21.733131313131317</v>
      </c>
      <c r="P226" s="1211"/>
      <c r="Q226" s="1211"/>
      <c r="R226" s="1211"/>
      <c r="S226" s="1211"/>
      <c r="T226" s="1211"/>
      <c r="U226" s="1211"/>
      <c r="X226" s="967"/>
      <c r="Y226" s="967"/>
      <c r="Z226" s="967"/>
      <c r="AA226" s="967"/>
    </row>
    <row r="227" spans="1:27" hidden="1">
      <c r="A227" s="1713" t="s">
        <v>471</v>
      </c>
      <c r="B227" s="1714" t="s">
        <v>247</v>
      </c>
      <c r="C227" s="1715">
        <v>17.07</v>
      </c>
      <c r="D227" s="1715">
        <v>17.55</v>
      </c>
      <c r="E227" s="1715">
        <v>17.55</v>
      </c>
      <c r="F227" s="1734"/>
      <c r="G227" s="1716"/>
      <c r="H227" s="1737"/>
      <c r="I227" s="1720">
        <v>17.07</v>
      </c>
      <c r="J227" s="1735">
        <v>17.55</v>
      </c>
      <c r="K227" s="1736">
        <v>17.55</v>
      </c>
      <c r="L227" s="1717">
        <v>17.07</v>
      </c>
      <c r="M227" s="1718">
        <v>17.55</v>
      </c>
      <c r="N227" s="1721">
        <v>21.860606060606059</v>
      </c>
      <c r="P227" s="1211"/>
      <c r="Q227" s="1211"/>
      <c r="R227" s="1211"/>
      <c r="S227" s="1211"/>
      <c r="T227" s="1211"/>
      <c r="U227" s="1211"/>
      <c r="X227" s="967"/>
      <c r="Y227" s="967"/>
      <c r="Z227" s="967"/>
      <c r="AA227" s="967"/>
    </row>
    <row r="228" spans="1:27" ht="15.6" hidden="1" thickBot="1">
      <c r="A228" s="1738" t="s">
        <v>472</v>
      </c>
      <c r="B228" s="1739" t="s">
        <v>247</v>
      </c>
      <c r="C228" s="1740">
        <v>17.37</v>
      </c>
      <c r="D228" s="1740">
        <v>22.09</v>
      </c>
      <c r="E228" s="1740">
        <v>22.09</v>
      </c>
      <c r="F228" s="1741"/>
      <c r="G228" s="1742"/>
      <c r="H228" s="1737"/>
      <c r="I228" s="1743">
        <v>17.37</v>
      </c>
      <c r="J228" s="1744">
        <v>22.09</v>
      </c>
      <c r="K228" s="1745">
        <v>22.09</v>
      </c>
      <c r="L228" s="1743">
        <v>17.37</v>
      </c>
      <c r="M228" s="1744">
        <v>22.09</v>
      </c>
      <c r="N228" s="1746">
        <v>26.476363636363637</v>
      </c>
      <c r="P228" s="1211"/>
      <c r="Q228" s="1211"/>
      <c r="R228" s="1211"/>
      <c r="S228" s="1211"/>
      <c r="T228" s="1211"/>
      <c r="U228" s="1211"/>
      <c r="X228" s="967"/>
      <c r="Y228" s="967"/>
      <c r="Z228" s="967"/>
      <c r="AA228" s="967"/>
    </row>
    <row r="229" spans="1:27" hidden="1">
      <c r="B229" s="959"/>
      <c r="C229" s="1227"/>
      <c r="D229" s="1227"/>
      <c r="E229" s="1227"/>
      <c r="F229" s="1228"/>
      <c r="G229" s="1228"/>
      <c r="I229" s="1229"/>
      <c r="J229" s="1229"/>
      <c r="K229" s="1230"/>
      <c r="L229" s="1227"/>
      <c r="M229" s="1227"/>
      <c r="N229" s="1227"/>
      <c r="P229" s="1211"/>
      <c r="Q229" s="1211"/>
      <c r="R229" s="1211"/>
      <c r="S229" s="1211"/>
      <c r="T229" s="1211"/>
      <c r="U229" s="1211"/>
      <c r="X229" s="967"/>
      <c r="Y229" s="967"/>
      <c r="Z229" s="967"/>
      <c r="AA229" s="967"/>
    </row>
    <row r="230" spans="1:27" hidden="1">
      <c r="A230" s="966"/>
      <c r="B230" s="965" t="s">
        <v>979</v>
      </c>
      <c r="C230" s="965" t="s">
        <v>978</v>
      </c>
      <c r="D230" s="963"/>
      <c r="E230" s="963"/>
      <c r="F230" s="963"/>
      <c r="G230" s="963"/>
      <c r="H230" s="963"/>
      <c r="I230" s="963"/>
      <c r="J230" s="963"/>
      <c r="K230" s="963"/>
      <c r="L230" s="963"/>
      <c r="M230" s="963"/>
      <c r="N230" s="959">
        <f>+MAX(N128:N216)</f>
        <v>18.983431921220053</v>
      </c>
      <c r="P230" s="1211"/>
      <c r="Q230" s="1211"/>
      <c r="R230" s="1211"/>
      <c r="S230" s="1211"/>
      <c r="T230" s="1211"/>
    </row>
    <row r="231" spans="1:27" hidden="1">
      <c r="A231" s="1347" t="s">
        <v>296</v>
      </c>
      <c r="B231" s="1348">
        <v>0.79751092507000965</v>
      </c>
      <c r="C231" s="1349">
        <v>0.55000000000000004</v>
      </c>
      <c r="D231" s="963"/>
      <c r="E231" s="963">
        <v>0.81056392758508999</v>
      </c>
      <c r="F231" s="963"/>
      <c r="G231" s="963"/>
      <c r="H231" s="963"/>
      <c r="I231" s="963"/>
      <c r="J231" s="963"/>
      <c r="K231" s="963"/>
      <c r="L231" s="963"/>
      <c r="M231" s="963"/>
      <c r="P231" s="1211"/>
      <c r="Q231" s="1211"/>
      <c r="R231" s="1211"/>
      <c r="S231" s="1211"/>
      <c r="T231" s="1211"/>
    </row>
    <row r="232" spans="1:27" hidden="1">
      <c r="A232" s="1350" t="s">
        <v>977</v>
      </c>
      <c r="B232" s="1351">
        <v>0.19906178071274994</v>
      </c>
      <c r="C232" s="1352">
        <v>0.35</v>
      </c>
      <c r="D232" s="963"/>
      <c r="E232" s="963">
        <v>0.19326039450250368</v>
      </c>
      <c r="F232" s="963"/>
      <c r="G232" s="963"/>
      <c r="H232" s="963"/>
      <c r="I232" s="963"/>
      <c r="J232" s="963"/>
      <c r="K232" s="963"/>
      <c r="L232" s="963"/>
      <c r="M232" s="963"/>
      <c r="P232" s="1211"/>
      <c r="Q232" s="1211"/>
      <c r="R232" s="1211"/>
      <c r="S232" s="1211"/>
      <c r="T232" s="1211"/>
    </row>
    <row r="233" spans="1:27" hidden="1">
      <c r="A233" s="1353" t="s">
        <v>976</v>
      </c>
      <c r="B233" s="1354">
        <v>0.80093821928725006</v>
      </c>
      <c r="C233" s="1355">
        <v>0.65</v>
      </c>
      <c r="D233" s="963"/>
      <c r="E233" s="963"/>
      <c r="F233" s="963"/>
      <c r="G233" s="963"/>
      <c r="H233" s="963"/>
      <c r="I233" s="963"/>
      <c r="J233" s="963"/>
      <c r="K233" s="963"/>
      <c r="L233" s="963"/>
      <c r="M233" s="963"/>
      <c r="P233" s="1211"/>
      <c r="Q233" s="1211"/>
      <c r="R233" s="1211"/>
      <c r="S233" s="1211"/>
      <c r="T233" s="1211"/>
    </row>
    <row r="234" spans="1:27" hidden="1">
      <c r="A234" s="964" t="s">
        <v>975</v>
      </c>
      <c r="B234" s="963"/>
      <c r="C234" s="963"/>
      <c r="D234" s="963"/>
      <c r="E234" s="963"/>
      <c r="F234" s="963"/>
      <c r="G234" s="864"/>
      <c r="I234" s="1231" t="s">
        <v>975</v>
      </c>
      <c r="J234" s="963"/>
      <c r="K234" s="963"/>
      <c r="L234" s="963"/>
      <c r="M234" s="963"/>
      <c r="N234" s="963"/>
    </row>
    <row r="235" spans="1:27" hidden="1">
      <c r="A235" s="963" t="s">
        <v>1160</v>
      </c>
      <c r="B235" s="963"/>
      <c r="C235" s="963"/>
      <c r="D235" s="963"/>
      <c r="E235" s="963"/>
      <c r="F235" s="963"/>
      <c r="G235" s="864"/>
      <c r="I235" s="1232" t="s">
        <v>1230</v>
      </c>
      <c r="J235" s="963"/>
      <c r="K235" s="963"/>
      <c r="L235" s="963"/>
      <c r="M235" s="963"/>
      <c r="N235" s="963"/>
    </row>
    <row r="236" spans="1:27" hidden="1">
      <c r="A236" s="1380" t="s">
        <v>974</v>
      </c>
      <c r="B236" s="1380" t="s">
        <v>973</v>
      </c>
      <c r="C236" s="1381" t="s">
        <v>574</v>
      </c>
      <c r="D236" s="1382" t="s">
        <v>576</v>
      </c>
      <c r="E236" s="1382" t="s">
        <v>577</v>
      </c>
      <c r="F236" s="1383"/>
      <c r="G236" s="1384"/>
      <c r="H236" s="1385" t="s">
        <v>903</v>
      </c>
      <c r="I236" s="1381" t="s">
        <v>601</v>
      </c>
      <c r="J236" s="1382" t="s">
        <v>953</v>
      </c>
      <c r="K236" s="1382" t="s">
        <v>954</v>
      </c>
      <c r="L236" s="1382" t="s">
        <v>972</v>
      </c>
      <c r="M236" s="1381" t="s">
        <v>941</v>
      </c>
      <c r="N236" s="1381" t="s">
        <v>603</v>
      </c>
      <c r="P236" s="1211"/>
      <c r="Q236" s="1211"/>
      <c r="R236" s="1211"/>
      <c r="S236" s="1211"/>
      <c r="T236" s="1211"/>
      <c r="U236" s="1211"/>
    </row>
    <row r="237" spans="1:27" hidden="1">
      <c r="A237" s="1386"/>
      <c r="B237" s="1387" t="s">
        <v>313</v>
      </c>
      <c r="C237" s="1388" t="s">
        <v>575</v>
      </c>
      <c r="D237" s="1389" t="s">
        <v>971</v>
      </c>
      <c r="E237" s="1389" t="s">
        <v>971</v>
      </c>
      <c r="F237" s="1383"/>
      <c r="G237" s="1384"/>
      <c r="H237" s="1390"/>
      <c r="I237" s="1388" t="s">
        <v>575</v>
      </c>
      <c r="J237" s="1389" t="s">
        <v>971</v>
      </c>
      <c r="K237" s="1389" t="s">
        <v>971</v>
      </c>
      <c r="L237" s="1389" t="s">
        <v>971</v>
      </c>
      <c r="M237" s="1388" t="s">
        <v>971</v>
      </c>
      <c r="N237" s="1388" t="s">
        <v>971</v>
      </c>
      <c r="P237" s="1211"/>
      <c r="Q237" s="1211"/>
      <c r="R237" s="1211"/>
      <c r="S237" s="1211"/>
      <c r="T237" s="1211"/>
      <c r="U237" s="1211"/>
    </row>
    <row r="238" spans="1:27" hidden="1">
      <c r="A238" s="1391" t="s">
        <v>441</v>
      </c>
      <c r="B238" s="1392" t="s">
        <v>247</v>
      </c>
      <c r="C238" s="1393">
        <v>17.88</v>
      </c>
      <c r="D238" s="1394">
        <v>63.3</v>
      </c>
      <c r="E238" s="1394">
        <v>63.3</v>
      </c>
      <c r="F238" s="1383"/>
      <c r="G238" s="1384"/>
      <c r="H238" s="1395">
        <v>1.2434000000000001</v>
      </c>
      <c r="I238" s="1393">
        <f t="shared" ref="I238:N239" si="28">+I104</f>
        <v>19.96</v>
      </c>
      <c r="J238" s="1393">
        <f t="shared" si="28"/>
        <v>82.89</v>
      </c>
      <c r="K238" s="1393">
        <f t="shared" si="28"/>
        <v>82.89</v>
      </c>
      <c r="L238" s="1394">
        <f t="shared" si="28"/>
        <v>5.0404040404040416</v>
      </c>
      <c r="M238" s="1393">
        <f t="shared" si="28"/>
        <v>82.89</v>
      </c>
      <c r="N238" s="1393">
        <f t="shared" si="28"/>
        <v>87.930404040404042</v>
      </c>
      <c r="P238" s="1211"/>
      <c r="Q238" s="1211"/>
      <c r="R238" s="1211"/>
      <c r="S238" s="1211"/>
      <c r="T238" s="1211"/>
      <c r="U238" s="1211"/>
    </row>
    <row r="239" spans="1:27" hidden="1">
      <c r="A239" s="1396" t="s">
        <v>468</v>
      </c>
      <c r="B239" s="1397" t="s">
        <v>247</v>
      </c>
      <c r="C239" s="1398">
        <v>17.88</v>
      </c>
      <c r="D239" s="1399">
        <v>23.32</v>
      </c>
      <c r="E239" s="1399">
        <v>23.32</v>
      </c>
      <c r="F239" s="1383"/>
      <c r="G239" s="1384"/>
      <c r="H239" s="1400">
        <v>1.0262</v>
      </c>
      <c r="I239" s="1398">
        <f t="shared" si="28"/>
        <v>20.81</v>
      </c>
      <c r="J239" s="1398">
        <f t="shared" si="28"/>
        <v>25.57</v>
      </c>
      <c r="K239" s="1398">
        <f t="shared" si="28"/>
        <v>25.57</v>
      </c>
      <c r="L239" s="1399">
        <f t="shared" si="28"/>
        <v>5.2550505050505016</v>
      </c>
      <c r="M239" s="1398">
        <f t="shared" si="28"/>
        <v>25.57</v>
      </c>
      <c r="N239" s="1398">
        <f t="shared" si="28"/>
        <v>30.825050505050502</v>
      </c>
      <c r="P239" s="1211"/>
      <c r="Q239" s="1211"/>
      <c r="R239" s="1211"/>
      <c r="S239" s="1211"/>
      <c r="T239" s="1211"/>
      <c r="U239" s="1211"/>
    </row>
    <row r="240" spans="1:27" hidden="1">
      <c r="A240" s="1383"/>
      <c r="B240" s="1383"/>
      <c r="C240" s="1383"/>
      <c r="D240" s="1383"/>
      <c r="E240" s="1383"/>
      <c r="F240" s="1383"/>
      <c r="G240" s="1384"/>
      <c r="H240" s="1383"/>
      <c r="I240" s="1383"/>
      <c r="J240" s="1383"/>
      <c r="K240" s="1383"/>
      <c r="L240" s="1383"/>
      <c r="M240" s="1383"/>
      <c r="N240" s="1383"/>
    </row>
    <row r="241" spans="1:20" hidden="1">
      <c r="A241" s="1383"/>
      <c r="B241" s="1383"/>
      <c r="C241" s="1383"/>
      <c r="D241" s="1383"/>
      <c r="E241" s="1383"/>
      <c r="F241" s="1383"/>
      <c r="G241" s="1384"/>
      <c r="H241" s="1383"/>
      <c r="I241" s="1383"/>
      <c r="J241" s="1383"/>
      <c r="K241" s="1383"/>
      <c r="L241" s="1401"/>
      <c r="M241" s="1402" t="s">
        <v>970</v>
      </c>
      <c r="N241" s="1403">
        <f>+N238*0.7+N239*0.3</f>
        <v>70.798797979797968</v>
      </c>
    </row>
    <row r="242" spans="1:20" hidden="1">
      <c r="A242" s="864" t="s">
        <v>1311</v>
      </c>
      <c r="C242" s="962">
        <v>2.8010000000000002</v>
      </c>
      <c r="D242" s="962" t="s">
        <v>1312</v>
      </c>
      <c r="E242" s="962" t="s">
        <v>1313</v>
      </c>
      <c r="F242" s="1748">
        <v>0.81216291733773982</v>
      </c>
      <c r="G242" s="961" t="s">
        <v>1314</v>
      </c>
      <c r="H242" s="1748">
        <v>0.19253275594558489</v>
      </c>
    </row>
    <row r="243" spans="1:20" hidden="1">
      <c r="G243" s="961" t="s">
        <v>1355</v>
      </c>
      <c r="H243" s="1748">
        <f>1-H242</f>
        <v>0.80746724405441506</v>
      </c>
    </row>
    <row r="244" spans="1:20" hidden="1"/>
    <row r="245" spans="1:20" hidden="1"/>
    <row r="246" spans="1:20" hidden="1"/>
    <row r="247" spans="1:20" hidden="1"/>
    <row r="248" spans="1:20" hidden="1"/>
    <row r="249" spans="1:20" hidden="1"/>
    <row r="250" spans="1:20">
      <c r="A250" s="22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1:20" ht="15.6">
      <c r="A251" s="22"/>
      <c r="B251" s="1021"/>
      <c r="C251" s="1016"/>
      <c r="D251" s="1017"/>
      <c r="E251" s="1017"/>
      <c r="F251" s="1017"/>
      <c r="G251" s="1016"/>
      <c r="H251" s="1018"/>
      <c r="I251" s="1016"/>
      <c r="J251" s="1019"/>
      <c r="K251" s="1019"/>
      <c r="L251" s="1020"/>
      <c r="M251"/>
      <c r="N251"/>
      <c r="O251"/>
      <c r="P251"/>
      <c r="Q251"/>
      <c r="R251"/>
      <c r="S251"/>
      <c r="T251"/>
    </row>
    <row r="252" spans="1:20" ht="15.6" thickBot="1">
      <c r="A252" s="22"/>
      <c r="C252" s="864"/>
      <c r="F252" s="962"/>
      <c r="G252" s="864"/>
      <c r="H252" s="961"/>
      <c r="I252" s="864"/>
      <c r="K252" s="959"/>
      <c r="L252" s="960"/>
      <c r="M252"/>
      <c r="N252"/>
      <c r="O252"/>
      <c r="P252"/>
      <c r="Q252"/>
      <c r="R252"/>
      <c r="S252"/>
      <c r="T252"/>
    </row>
    <row r="253" spans="1:20" ht="42.6" thickTop="1" thickBot="1">
      <c r="A253" s="1356" t="s">
        <v>1002</v>
      </c>
      <c r="B253" s="1357" t="s">
        <v>522</v>
      </c>
      <c r="C253" s="1358" t="s">
        <v>428</v>
      </c>
      <c r="D253" s="1358" t="s">
        <v>601</v>
      </c>
      <c r="E253" s="1358" t="s">
        <v>953</v>
      </c>
      <c r="F253" s="1358" t="s">
        <v>954</v>
      </c>
      <c r="G253" s="1359" t="s">
        <v>429</v>
      </c>
      <c r="H253" s="1360"/>
      <c r="I253" s="1361"/>
      <c r="J253" s="1362"/>
      <c r="K253" s="1362"/>
      <c r="L253" s="1357" t="s">
        <v>522</v>
      </c>
      <c r="M253" s="1358" t="s">
        <v>428</v>
      </c>
      <c r="N253" s="1358" t="s">
        <v>601</v>
      </c>
      <c r="O253" s="1358" t="s">
        <v>953</v>
      </c>
      <c r="P253" s="1358" t="s">
        <v>954</v>
      </c>
      <c r="Q253" s="1359" t="s">
        <v>429</v>
      </c>
      <c r="R253"/>
      <c r="S253"/>
      <c r="T253"/>
    </row>
    <row r="254" spans="1:20" ht="16.2" thickTop="1" thickBot="1">
      <c r="A254" s="1363">
        <v>1</v>
      </c>
      <c r="B254" s="1364" t="s">
        <v>999</v>
      </c>
      <c r="C254" s="1365">
        <f>+IF($A$254=1,M254,M255)</f>
        <v>60</v>
      </c>
      <c r="D254" s="1366">
        <v>34.159999999999997</v>
      </c>
      <c r="E254" s="1366">
        <v>15.02</v>
      </c>
      <c r="F254" s="1366">
        <v>13.64</v>
      </c>
      <c r="G254" s="1367">
        <f>+IF($A$254=1,Q254,Q255)</f>
        <v>22.127503632556618</v>
      </c>
      <c r="H254" s="1360"/>
      <c r="I254" s="1368" t="s">
        <v>1257</v>
      </c>
      <c r="J254" s="1362"/>
      <c r="K254" s="1369">
        <v>1</v>
      </c>
      <c r="L254" s="1370" t="s">
        <v>1167</v>
      </c>
      <c r="M254" s="1371">
        <f>+B49</f>
        <v>60</v>
      </c>
      <c r="N254" s="1372">
        <f>+I49</f>
        <v>41.887</v>
      </c>
      <c r="O254" s="1372">
        <f t="shared" ref="O254:P254" si="29">+J49</f>
        <v>16.116300000000003</v>
      </c>
      <c r="P254" s="1372">
        <f t="shared" si="29"/>
        <v>14.8963</v>
      </c>
      <c r="Q254" s="1372">
        <f>+N49</f>
        <v>22.127503632556618</v>
      </c>
      <c r="S254"/>
      <c r="T254"/>
    </row>
    <row r="255" spans="1:20" ht="16.2" thickTop="1" thickBot="1">
      <c r="A255" s="1374"/>
      <c r="B255" s="1375"/>
      <c r="C255" s="1376"/>
      <c r="D255" s="1376"/>
      <c r="E255" s="1376"/>
      <c r="F255" s="1376"/>
      <c r="G255" s="1377"/>
      <c r="H255" s="1360"/>
      <c r="I255" s="1361"/>
      <c r="J255" s="1362"/>
      <c r="K255" s="1369">
        <v>2</v>
      </c>
      <c r="L255" s="1370" t="s">
        <v>1001</v>
      </c>
      <c r="M255" s="1371" t="str">
        <f>+'TSEIN NEW'!B47</f>
        <v>22,9</v>
      </c>
      <c r="N255" s="1372">
        <f>+'TSEIN NEW'!I47</f>
        <v>41.887</v>
      </c>
      <c r="O255" s="1372">
        <f>+'TSEIN NEW'!J47</f>
        <v>14.19</v>
      </c>
      <c r="P255" s="1372">
        <f>+'TSEIN NEW'!K47</f>
        <v>13.11</v>
      </c>
      <c r="Q255" s="1373">
        <f>+'TSEIN NEW'!N47</f>
        <v>20.314237290207004</v>
      </c>
      <c r="R255"/>
      <c r="S255"/>
      <c r="T255"/>
    </row>
    <row r="256" spans="1:20" ht="15.6" thickTop="1">
      <c r="A256" s="1374"/>
      <c r="B256" s="1378"/>
      <c r="C256" s="1378"/>
      <c r="D256" s="1374"/>
      <c r="E256" s="1374"/>
      <c r="F256" s="1374"/>
      <c r="G256" s="1374"/>
      <c r="H256" s="1360"/>
      <c r="I256" s="1361"/>
      <c r="J256" s="1362"/>
      <c r="K256" s="1362"/>
      <c r="L256" s="1379"/>
      <c r="M256" s="1378"/>
      <c r="N256" s="1378"/>
      <c r="O256" s="1378"/>
      <c r="P256" s="1378"/>
      <c r="Q256" s="1378" t="s">
        <v>1299</v>
      </c>
      <c r="R256"/>
      <c r="S256"/>
      <c r="T256"/>
    </row>
    <row r="257" spans="1:20">
      <c r="A257" s="22"/>
      <c r="B257" s="15" t="s">
        <v>430</v>
      </c>
      <c r="C257"/>
      <c r="D257"/>
      <c r="E257"/>
      <c r="F257"/>
      <c r="G257"/>
      <c r="H257" s="961"/>
      <c r="I257" s="864"/>
      <c r="K257" s="959"/>
      <c r="L257" s="960"/>
      <c r="M257"/>
      <c r="N257"/>
      <c r="O257"/>
      <c r="P257"/>
      <c r="Q257"/>
      <c r="R257"/>
      <c r="S257"/>
      <c r="T257"/>
    </row>
    <row r="258" spans="1:20">
      <c r="A258" s="22"/>
      <c r="B258" s="16" t="s">
        <v>283</v>
      </c>
      <c r="C258" s="17" t="s">
        <v>284</v>
      </c>
      <c r="D258" s="18"/>
      <c r="E258"/>
      <c r="F258"/>
      <c r="G258"/>
      <c r="H258" s="961"/>
      <c r="I258" s="864"/>
      <c r="K258" s="959"/>
      <c r="L258" s="960"/>
      <c r="M258"/>
      <c r="N258"/>
      <c r="O258"/>
      <c r="P258"/>
      <c r="Q258"/>
      <c r="R258"/>
      <c r="S258"/>
      <c r="T258"/>
    </row>
    <row r="259" spans="1:20">
      <c r="A259" s="22"/>
      <c r="B259" s="19" t="s">
        <v>285</v>
      </c>
      <c r="C259" s="20"/>
      <c r="D259" s="17" t="s">
        <v>286</v>
      </c>
      <c r="E259"/>
      <c r="F259"/>
      <c r="G259" s="2051">
        <f>1-H121</f>
        <v>0.80738326893135559</v>
      </c>
      <c r="H259" s="961"/>
      <c r="I259" s="864"/>
      <c r="K259" s="959"/>
      <c r="L259"/>
      <c r="M259"/>
      <c r="N259"/>
      <c r="O259"/>
      <c r="P259"/>
      <c r="Q259"/>
      <c r="R259"/>
      <c r="S259"/>
      <c r="T259"/>
    </row>
    <row r="260" spans="1:20">
      <c r="A260" s="22"/>
      <c r="B260" s="19" t="s">
        <v>287</v>
      </c>
      <c r="C260" s="259">
        <v>0.19905999999999999</v>
      </c>
      <c r="D260" s="17" t="s">
        <v>288</v>
      </c>
      <c r="E260"/>
      <c r="F260"/>
      <c r="G260"/>
      <c r="H260" s="961"/>
      <c r="I260" s="864"/>
      <c r="K260" s="959"/>
      <c r="L260" s="960"/>
      <c r="M260"/>
      <c r="N260"/>
      <c r="O260"/>
      <c r="P260"/>
      <c r="Q260"/>
      <c r="R260"/>
      <c r="S260"/>
      <c r="T260"/>
    </row>
    <row r="261" spans="1:20">
      <c r="A261" s="22"/>
      <c r="B261" s="19" t="s">
        <v>289</v>
      </c>
      <c r="C261" s="20"/>
      <c r="D261" s="17" t="s">
        <v>290</v>
      </c>
      <c r="E261"/>
      <c r="F261"/>
      <c r="G261"/>
      <c r="H261" s="961"/>
      <c r="I261" s="864"/>
      <c r="K261" s="959"/>
      <c r="L261" s="960"/>
      <c r="M261"/>
      <c r="N261"/>
      <c r="O261"/>
      <c r="P261"/>
      <c r="Q261"/>
      <c r="R261"/>
      <c r="S261"/>
      <c r="T261"/>
    </row>
    <row r="262" spans="1:20">
      <c r="A262" s="22"/>
      <c r="B262" s="19" t="s">
        <v>291</v>
      </c>
      <c r="C262" s="259">
        <f>100%-C260</f>
        <v>0.80093999999999999</v>
      </c>
      <c r="D262" s="17" t="s">
        <v>292</v>
      </c>
      <c r="E262"/>
      <c r="F262"/>
      <c r="G262"/>
      <c r="H262" s="961"/>
      <c r="I262" s="864"/>
      <c r="K262" s="959"/>
      <c r="L262" s="960"/>
      <c r="M262"/>
      <c r="N262"/>
      <c r="O262"/>
      <c r="P262"/>
      <c r="Q262"/>
      <c r="R262"/>
      <c r="S262"/>
      <c r="T262"/>
    </row>
    <row r="263" spans="1:20">
      <c r="A263" s="22"/>
      <c r="B263" s="19" t="s">
        <v>293</v>
      </c>
      <c r="C263" s="20"/>
      <c r="D263" s="17" t="s">
        <v>294</v>
      </c>
      <c r="E263"/>
      <c r="F263"/>
      <c r="G263"/>
      <c r="H263" s="961"/>
      <c r="I263" s="864"/>
      <c r="K263" s="959"/>
      <c r="L263" s="960"/>
      <c r="M263"/>
      <c r="N263"/>
      <c r="O263"/>
      <c r="P263"/>
      <c r="Q263"/>
      <c r="R263"/>
      <c r="S263"/>
      <c r="T263"/>
    </row>
    <row r="264" spans="1:20">
      <c r="A264" s="22"/>
      <c r="B264" s="19" t="s">
        <v>295</v>
      </c>
      <c r="C264" s="259">
        <v>0.79751000000000005</v>
      </c>
      <c r="D264" s="17" t="s">
        <v>296</v>
      </c>
      <c r="E264"/>
      <c r="F264"/>
      <c r="G264"/>
      <c r="H264" s="961"/>
      <c r="I264" s="864"/>
      <c r="K264" s="959"/>
      <c r="L264" s="960"/>
      <c r="M264"/>
      <c r="N264"/>
      <c r="O264"/>
      <c r="P264"/>
      <c r="Q264"/>
      <c r="R264"/>
      <c r="S264"/>
      <c r="T264"/>
    </row>
    <row r="265" spans="1:20">
      <c r="A265" s="22"/>
      <c r="C265" s="864"/>
      <c r="F265" s="962"/>
      <c r="G265" s="864"/>
      <c r="H265" s="961"/>
      <c r="I265" s="864"/>
      <c r="K265" s="959"/>
      <c r="L265" s="960"/>
      <c r="M265"/>
      <c r="N265"/>
      <c r="O265"/>
      <c r="P265"/>
      <c r="Q265"/>
      <c r="R265"/>
      <c r="S265"/>
      <c r="T265"/>
    </row>
    <row r="276" spans="1:21">
      <c r="A276" s="29"/>
      <c r="B276" s="271" t="s">
        <v>1410</v>
      </c>
      <c r="C276" s="159"/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59"/>
      <c r="O276" s="159"/>
      <c r="P276" s="159"/>
      <c r="Q276" s="159"/>
      <c r="R276" s="29"/>
      <c r="S276" s="29"/>
      <c r="T276" s="29"/>
      <c r="U276" s="29"/>
    </row>
    <row r="277" spans="1:21" ht="15.6" thickBot="1">
      <c r="A277" s="922"/>
      <c r="B277" s="922"/>
      <c r="C277" s="922"/>
      <c r="D277" s="922"/>
      <c r="E277" s="922"/>
      <c r="F277" s="922"/>
      <c r="G277" s="922"/>
      <c r="H277" s="922"/>
      <c r="I277" s="922"/>
      <c r="J277" s="922"/>
      <c r="K277" s="922"/>
      <c r="L277" s="922"/>
      <c r="M277" s="922"/>
      <c r="N277" s="922"/>
      <c r="O277" s="922"/>
      <c r="P277" s="922"/>
      <c r="Q277" s="922"/>
      <c r="R277" s="922"/>
      <c r="S277" s="922"/>
      <c r="T277" s="922"/>
      <c r="U277" s="29"/>
    </row>
    <row r="278" spans="1:21" s="1543" customFormat="1" ht="28.5" customHeight="1" thickBot="1">
      <c r="A278" s="1534"/>
      <c r="B278" s="1535" t="s">
        <v>309</v>
      </c>
      <c r="C278" s="1536"/>
      <c r="D278" s="1536"/>
      <c r="E278" s="1536"/>
      <c r="F278" s="1537"/>
      <c r="G278" s="2320" t="s">
        <v>431</v>
      </c>
      <c r="H278" s="2321"/>
      <c r="I278" s="2322"/>
      <c r="J278" s="1536" t="s">
        <v>1168</v>
      </c>
      <c r="K278" s="1538"/>
      <c r="L278" s="1539"/>
      <c r="M278" s="1540" t="s">
        <v>303</v>
      </c>
      <c r="N278" s="1536"/>
      <c r="O278" s="1536"/>
      <c r="P278" s="1539"/>
      <c r="Q278" s="1541"/>
      <c r="R278" s="1534"/>
      <c r="S278" s="1534"/>
      <c r="T278" s="1534"/>
      <c r="U278" s="1542"/>
    </row>
    <row r="279" spans="1:21" s="1543" customFormat="1" ht="33.75" customHeight="1" thickBot="1">
      <c r="A279" s="1544"/>
      <c r="B279" s="1545" t="s">
        <v>237</v>
      </c>
      <c r="C279" s="1546" t="s">
        <v>238</v>
      </c>
      <c r="D279" s="1546" t="s">
        <v>243</v>
      </c>
      <c r="E279" s="1546" t="s">
        <v>245</v>
      </c>
      <c r="F279" s="1546" t="s">
        <v>307</v>
      </c>
      <c r="G279" s="1546" t="s">
        <v>302</v>
      </c>
      <c r="H279" s="1546" t="s">
        <v>241</v>
      </c>
      <c r="I279" s="1546" t="s">
        <v>310</v>
      </c>
      <c r="J279" s="1546" t="s">
        <v>304</v>
      </c>
      <c r="K279" s="1546" t="s">
        <v>305</v>
      </c>
      <c r="L279" s="1546" t="s">
        <v>306</v>
      </c>
      <c r="M279" s="1546" t="s">
        <v>302</v>
      </c>
      <c r="N279" s="1546" t="s">
        <v>311</v>
      </c>
      <c r="O279" s="1546" t="s">
        <v>312</v>
      </c>
      <c r="P279" s="1546" t="s">
        <v>298</v>
      </c>
      <c r="Q279" s="1547" t="s">
        <v>308</v>
      </c>
      <c r="R279" s="1544"/>
      <c r="S279" s="1544"/>
      <c r="T279" s="1544"/>
      <c r="U279" s="1548" t="s">
        <v>383</v>
      </c>
    </row>
    <row r="280" spans="1:21" s="1384" customFormat="1" ht="13.2">
      <c r="A280" s="1549"/>
      <c r="B280" s="260" t="s">
        <v>246</v>
      </c>
      <c r="C280" s="764" t="s">
        <v>216</v>
      </c>
      <c r="D280" s="765">
        <f>+VLOOKUP(B280,TSEA!$C$37:$E$42,3,0)</f>
        <v>0.45</v>
      </c>
      <c r="E280" s="765">
        <v>0.3</v>
      </c>
      <c r="F280" s="765">
        <v>0.7</v>
      </c>
      <c r="G280" s="1087">
        <f>+'TSEIN NEW'!D254</f>
        <v>34.159999999999997</v>
      </c>
      <c r="H280" s="1087">
        <f>+'TSEIN NEW'!E254</f>
        <v>15.02</v>
      </c>
      <c r="I280" s="1087">
        <f>+'TSEIN NEW'!F254</f>
        <v>13.64</v>
      </c>
      <c r="J280" s="916">
        <f t="shared" ref="J280:J285" si="30">+VLOOKUP($C280,FACTORES,3,0)</f>
        <v>1.0150465687100114</v>
      </c>
      <c r="K280" s="916">
        <f t="shared" ref="K280:K285" si="31">+VLOOKUP($C280,FACTORES,2,0)</f>
        <v>1.0136107864602968</v>
      </c>
      <c r="L280" s="916">
        <f>+VLOOKUP($C280,FACTORES,4,0)*0.5</f>
        <v>0.60837254125892737</v>
      </c>
      <c r="M280" s="766">
        <f t="shared" ref="M280:M284" si="32">+G280*K280</f>
        <v>34.624944465483736</v>
      </c>
      <c r="N280" s="766">
        <f t="shared" ref="N280:N284" si="33">+H280*J280+L280</f>
        <v>15.854372003283299</v>
      </c>
      <c r="O280" s="766">
        <f t="shared" ref="O280:O284" si="34">+I280*J280+L280</f>
        <v>14.453607738463482</v>
      </c>
      <c r="P280" s="766">
        <f t="shared" ref="P280:P284" si="35">(M280/(D280*720)*100+N280*E280+O280*F280)</f>
        <v>25.560548272688358</v>
      </c>
      <c r="Q280" s="1550">
        <f>+VLOOKUP(B280,TSEA!$C$17:$K$23,9,0)</f>
        <v>69.380740740740734</v>
      </c>
      <c r="R280" s="1549"/>
      <c r="S280" s="1549"/>
      <c r="T280" s="1549"/>
      <c r="U280" s="1551">
        <f>+(P280-Q280)/Q280</f>
        <v>-0.63159015023777243</v>
      </c>
    </row>
    <row r="281" spans="1:21" s="1384" customFormat="1" ht="13.2">
      <c r="A281" s="1549"/>
      <c r="B281" s="262" t="s">
        <v>248</v>
      </c>
      <c r="C281" s="767" t="s">
        <v>215</v>
      </c>
      <c r="D281" s="765">
        <f>+VLOOKUP(B281,TSEA!$C$37:$E$42,3,0)</f>
        <v>0.45</v>
      </c>
      <c r="E281" s="768">
        <v>0.3</v>
      </c>
      <c r="F281" s="768">
        <v>0.7</v>
      </c>
      <c r="G281" s="769">
        <f t="shared" ref="G281:I282" si="36">+G280</f>
        <v>34.159999999999997</v>
      </c>
      <c r="H281" s="769">
        <f t="shared" si="36"/>
        <v>15.02</v>
      </c>
      <c r="I281" s="769">
        <f t="shared" si="36"/>
        <v>13.64</v>
      </c>
      <c r="J281" s="917">
        <f t="shared" si="30"/>
        <v>1.0157871869987645</v>
      </c>
      <c r="K281" s="917">
        <f t="shared" si="31"/>
        <v>1.0186843332476128</v>
      </c>
      <c r="L281" s="920">
        <f>+VLOOKUP($C281,FACTORES,4,0)*0.5</f>
        <v>0.62660550209230326</v>
      </c>
      <c r="M281" s="769">
        <f t="shared" si="32"/>
        <v>34.798256823738448</v>
      </c>
      <c r="N281" s="769">
        <f t="shared" si="33"/>
        <v>15.883729050813745</v>
      </c>
      <c r="O281" s="769">
        <f t="shared" si="34"/>
        <v>14.481942732755451</v>
      </c>
      <c r="P281" s="769">
        <f t="shared" si="35"/>
        <v>25.642681351549005</v>
      </c>
      <c r="Q281" s="1552">
        <f>+VLOOKUP(B281,TSEA!$C$17:$K$23,9,0)</f>
        <v>35.49074074074074</v>
      </c>
      <c r="R281" s="1549"/>
      <c r="S281" s="1549"/>
      <c r="T281" s="1549"/>
      <c r="U281" s="1551">
        <f>+(P281-Q281)/Q281</f>
        <v>-0.27748249779094897</v>
      </c>
    </row>
    <row r="282" spans="1:21" s="1384" customFormat="1" ht="13.2">
      <c r="A282" s="1549"/>
      <c r="B282" s="859" t="s">
        <v>249</v>
      </c>
      <c r="C282" s="860" t="s">
        <v>214</v>
      </c>
      <c r="D282" s="765">
        <f>+VLOOKUP(B282,TSEA!$C$37:$E$42,3,0)</f>
        <v>0.64</v>
      </c>
      <c r="E282" s="768">
        <v>0.22</v>
      </c>
      <c r="F282" s="768">
        <v>0.78</v>
      </c>
      <c r="G282" s="861">
        <f t="shared" si="36"/>
        <v>34.159999999999997</v>
      </c>
      <c r="H282" s="861">
        <f t="shared" si="36"/>
        <v>15.02</v>
      </c>
      <c r="I282" s="861">
        <f t="shared" si="36"/>
        <v>13.64</v>
      </c>
      <c r="J282" s="918">
        <f t="shared" si="30"/>
        <v>1.0138999999999998</v>
      </c>
      <c r="K282" s="918">
        <f t="shared" si="31"/>
        <v>1.0186999999999999</v>
      </c>
      <c r="L282" s="921">
        <f>+VLOOKUP($C282,FACTORES,4,0)*0.3</f>
        <v>0.95801999999999987</v>
      </c>
      <c r="M282" s="874">
        <f t="shared" si="32"/>
        <v>34.798791999999992</v>
      </c>
      <c r="N282" s="874">
        <f t="shared" si="33"/>
        <v>16.186797999999996</v>
      </c>
      <c r="O282" s="874">
        <f t="shared" si="34"/>
        <v>14.787615999999998</v>
      </c>
      <c r="P282" s="769">
        <f t="shared" si="35"/>
        <v>22.647257220555552</v>
      </c>
      <c r="Q282" s="1552">
        <f>+VLOOKUP(B282,TSEA!$C$17:$K$23,9,0)</f>
        <v>50.949583333333337</v>
      </c>
      <c r="R282" s="1549"/>
      <c r="S282" s="1549"/>
      <c r="T282" s="1549"/>
      <c r="U282" s="1551">
        <f>+(P282-Q282)/Q282</f>
        <v>-0.55549671383202903</v>
      </c>
    </row>
    <row r="283" spans="1:21" s="1384" customFormat="1" ht="13.2">
      <c r="A283" s="1549"/>
      <c r="B283" s="1519" t="s">
        <v>1327</v>
      </c>
      <c r="C283" s="1520" t="s">
        <v>1326</v>
      </c>
      <c r="D283" s="1521">
        <f>+VLOOKUP(B283,TSEA!$C$37:$E$42,3,0)</f>
        <v>0.45</v>
      </c>
      <c r="E283" s="1521">
        <v>0.27</v>
      </c>
      <c r="F283" s="1521">
        <v>0.73</v>
      </c>
      <c r="G283" s="1522">
        <f t="shared" ref="G283:I283" si="37">+G282</f>
        <v>34.159999999999997</v>
      </c>
      <c r="H283" s="1522">
        <f t="shared" si="37"/>
        <v>15.02</v>
      </c>
      <c r="I283" s="1522">
        <f t="shared" si="37"/>
        <v>13.64</v>
      </c>
      <c r="J283" s="1523">
        <f t="shared" si="30"/>
        <v>1.0255000000000001</v>
      </c>
      <c r="K283" s="1523">
        <f t="shared" si="31"/>
        <v>1.0289999999999999</v>
      </c>
      <c r="L283" s="1523">
        <f>+VLOOKUP($C283,FACTORES,4,0)*0.5</f>
        <v>0.93940000000000001</v>
      </c>
      <c r="M283" s="1522">
        <f t="shared" si="32"/>
        <v>35.150639999999996</v>
      </c>
      <c r="N283" s="1522">
        <f t="shared" si="33"/>
        <v>16.342410000000001</v>
      </c>
      <c r="O283" s="1522">
        <f t="shared" si="34"/>
        <v>14.927220000000002</v>
      </c>
      <c r="P283" s="1522">
        <f t="shared" si="35"/>
        <v>26.158284262962965</v>
      </c>
      <c r="Q283" s="1553">
        <f>+VLOOKUP(B283,TSEA!$C$17:$K$23,9,0)</f>
        <v>50.290740740740731</v>
      </c>
      <c r="R283" s="1549"/>
      <c r="S283" s="1549"/>
      <c r="T283" s="1549"/>
      <c r="U283" s="1551"/>
    </row>
    <row r="284" spans="1:21" s="1384" customFormat="1" ht="13.2">
      <c r="A284" s="1549"/>
      <c r="B284" s="262" t="s">
        <v>251</v>
      </c>
      <c r="C284" s="767" t="s">
        <v>213</v>
      </c>
      <c r="D284" s="768">
        <f>+VLOOKUP(B284,TSEA!$C$37:$E$42,3,0)</f>
        <v>0.45</v>
      </c>
      <c r="E284" s="768">
        <v>0.3</v>
      </c>
      <c r="F284" s="768">
        <v>0.7</v>
      </c>
      <c r="G284" s="769">
        <f t="shared" ref="G284:I284" si="38">+G283</f>
        <v>34.159999999999997</v>
      </c>
      <c r="H284" s="769">
        <f t="shared" si="38"/>
        <v>15.02</v>
      </c>
      <c r="I284" s="769">
        <f t="shared" si="38"/>
        <v>13.64</v>
      </c>
      <c r="J284" s="917">
        <f t="shared" si="30"/>
        <v>1.0139000000000002</v>
      </c>
      <c r="K284" s="917">
        <f t="shared" si="31"/>
        <v>1.0186999999999999</v>
      </c>
      <c r="L284" s="917">
        <f>+L282</f>
        <v>0.95801999999999987</v>
      </c>
      <c r="M284" s="769">
        <f t="shared" si="32"/>
        <v>34.798791999999992</v>
      </c>
      <c r="N284" s="769">
        <f t="shared" si="33"/>
        <v>16.186798000000003</v>
      </c>
      <c r="O284" s="769">
        <f t="shared" si="34"/>
        <v>14.787616000000003</v>
      </c>
      <c r="P284" s="769">
        <f t="shared" si="35"/>
        <v>25.947738501234568</v>
      </c>
      <c r="Q284" s="1552">
        <f>+VLOOKUP(B284,TSEA!$C$17:$K$23,9,0)</f>
        <v>69.380740740740734</v>
      </c>
      <c r="R284" s="1549"/>
      <c r="S284" s="1549"/>
      <c r="T284" s="1549"/>
      <c r="U284" s="1551">
        <f>+(P284-Q284)/Q284</f>
        <v>-0.62600949162253727</v>
      </c>
    </row>
    <row r="285" spans="1:21" s="1384" customFormat="1" ht="13.8" thickBot="1">
      <c r="A285" s="1549"/>
      <c r="B285" s="1752" t="s">
        <v>1358</v>
      </c>
      <c r="C285" s="1838" t="s">
        <v>1359</v>
      </c>
      <c r="D285" s="1751">
        <f>+VLOOKUP(B285,TSEA!$C$37:$E$43,3,0)</f>
        <v>0.45</v>
      </c>
      <c r="E285" s="1751">
        <v>0.3</v>
      </c>
      <c r="F285" s="1751">
        <v>0.7</v>
      </c>
      <c r="G285" s="770">
        <f t="shared" ref="G285:I285" si="39">+G284</f>
        <v>34.159999999999997</v>
      </c>
      <c r="H285" s="770">
        <f t="shared" si="39"/>
        <v>15.02</v>
      </c>
      <c r="I285" s="770">
        <f t="shared" si="39"/>
        <v>13.64</v>
      </c>
      <c r="J285" s="919">
        <f t="shared" si="30"/>
        <v>1.0139000000000002</v>
      </c>
      <c r="K285" s="919">
        <f t="shared" si="31"/>
        <v>1.0186999999999999</v>
      </c>
      <c r="L285" s="919">
        <f>+L282</f>
        <v>0.95801999999999987</v>
      </c>
      <c r="M285" s="770">
        <f t="shared" ref="M285" si="40">+G285*K285</f>
        <v>34.798791999999992</v>
      </c>
      <c r="N285" s="770">
        <f t="shared" ref="N285" si="41">+H285*J285+L285</f>
        <v>16.186798000000003</v>
      </c>
      <c r="O285" s="770">
        <f t="shared" ref="O285" si="42">+I285*J285+L285</f>
        <v>14.787616000000003</v>
      </c>
      <c r="P285" s="770">
        <f t="shared" ref="P285" si="43">(M285/(D285*720)*100+N285*E285+O285*F285)</f>
        <v>25.947738501234568</v>
      </c>
      <c r="Q285" s="1554">
        <f>+VLOOKUP(B285,TSEA!$C$17:$K$23,9,0)</f>
        <v>84.360740740740738</v>
      </c>
      <c r="R285" s="1549"/>
      <c r="S285" s="1549"/>
      <c r="T285" s="1549"/>
      <c r="U285" s="1750"/>
    </row>
    <row r="286" spans="1:21">
      <c r="A286" s="922"/>
      <c r="B286" s="922"/>
      <c r="C286" s="922"/>
      <c r="D286" s="922"/>
      <c r="E286" s="922"/>
      <c r="F286" s="922"/>
      <c r="G286" s="922"/>
      <c r="H286" s="922"/>
      <c r="I286" s="922"/>
      <c r="J286" s="922"/>
      <c r="K286" s="922"/>
      <c r="L286" s="922"/>
      <c r="M286" s="922"/>
      <c r="N286" s="922"/>
      <c r="O286" s="922"/>
      <c r="P286" s="922"/>
      <c r="Q286" s="922"/>
      <c r="R286" s="922"/>
      <c r="S286" s="922"/>
      <c r="T286" s="922"/>
      <c r="U286" s="29"/>
    </row>
    <row r="287" spans="1:21">
      <c r="A287" s="29"/>
      <c r="B287" s="270"/>
      <c r="C287" s="270">
        <v>1</v>
      </c>
      <c r="D287" s="270">
        <f t="shared" ref="D287:R287" si="44">+C287+1</f>
        <v>2</v>
      </c>
      <c r="E287" s="270">
        <f t="shared" si="44"/>
        <v>3</v>
      </c>
      <c r="F287" s="270">
        <f t="shared" si="44"/>
        <v>4</v>
      </c>
      <c r="G287" s="270">
        <f t="shared" si="44"/>
        <v>5</v>
      </c>
      <c r="H287" s="270">
        <f t="shared" si="44"/>
        <v>6</v>
      </c>
      <c r="I287" s="270">
        <f t="shared" si="44"/>
        <v>7</v>
      </c>
      <c r="J287" s="270">
        <f t="shared" si="44"/>
        <v>8</v>
      </c>
      <c r="K287" s="270">
        <f t="shared" si="44"/>
        <v>9</v>
      </c>
      <c r="L287" s="270">
        <f t="shared" si="44"/>
        <v>10</v>
      </c>
      <c r="M287" s="270">
        <f t="shared" si="44"/>
        <v>11</v>
      </c>
      <c r="N287" s="270">
        <f t="shared" si="44"/>
        <v>12</v>
      </c>
      <c r="O287" s="270">
        <f t="shared" si="44"/>
        <v>13</v>
      </c>
      <c r="P287" s="270">
        <f t="shared" si="44"/>
        <v>14</v>
      </c>
      <c r="Q287" s="270">
        <f t="shared" si="44"/>
        <v>15</v>
      </c>
      <c r="R287" s="270">
        <f t="shared" si="44"/>
        <v>16</v>
      </c>
      <c r="S287" s="270"/>
      <c r="T287" s="270"/>
      <c r="U287" s="29"/>
    </row>
    <row r="288" spans="1:21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</row>
    <row r="289" spans="1:21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</row>
    <row r="290" spans="1:21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</row>
    <row r="291" spans="1:21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</row>
    <row r="292" spans="1:21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</row>
    <row r="293" spans="1:21" ht="15.6" thickBot="1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</row>
    <row r="294" spans="1:21" ht="35.4" customHeight="1" thickBot="1">
      <c r="A294" s="29"/>
      <c r="B294" s="622" t="s">
        <v>579</v>
      </c>
      <c r="C294" s="2323" t="s">
        <v>578</v>
      </c>
      <c r="D294" s="2324"/>
      <c r="E294" s="2325"/>
      <c r="F294" s="2323" t="s">
        <v>581</v>
      </c>
      <c r="G294" s="2324"/>
      <c r="H294" s="2325"/>
      <c r="I294" s="2323" t="s">
        <v>303</v>
      </c>
      <c r="J294" s="2324"/>
      <c r="K294" s="2325"/>
      <c r="L294" s="29"/>
      <c r="M294" s="29"/>
      <c r="N294" s="29"/>
      <c r="O294" s="29"/>
      <c r="P294" s="29"/>
      <c r="Q294" s="29"/>
      <c r="R294" s="29"/>
      <c r="S294" s="29"/>
      <c r="T294" s="29"/>
      <c r="U294" s="29"/>
    </row>
    <row r="295" spans="1:21" ht="36" customHeight="1" thickBot="1">
      <c r="A295" s="29"/>
      <c r="B295" s="1106" t="s">
        <v>580</v>
      </c>
      <c r="C295" s="1107" t="s">
        <v>302</v>
      </c>
      <c r="D295" s="1108" t="s">
        <v>241</v>
      </c>
      <c r="E295" s="1108" t="s">
        <v>310</v>
      </c>
      <c r="F295" s="1108" t="s">
        <v>304</v>
      </c>
      <c r="G295" s="1108" t="s">
        <v>305</v>
      </c>
      <c r="H295" s="1108" t="s">
        <v>306</v>
      </c>
      <c r="I295" s="1108" t="s">
        <v>302</v>
      </c>
      <c r="J295" s="1108" t="s">
        <v>311</v>
      </c>
      <c r="K295" s="1109" t="s">
        <v>312</v>
      </c>
      <c r="L295" s="29"/>
      <c r="M295" s="29"/>
      <c r="N295" s="29"/>
      <c r="O295" s="29"/>
      <c r="P295" s="29"/>
      <c r="Q295" s="29"/>
      <c r="R295" s="29"/>
      <c r="S295" s="29"/>
      <c r="T295" s="29"/>
      <c r="U295" s="29"/>
    </row>
    <row r="296" spans="1:21">
      <c r="A296" s="29"/>
      <c r="B296" s="1113" t="str">
        <f t="shared" ref="B296:B301" si="45">RIGHT(B280,1)</f>
        <v>A</v>
      </c>
      <c r="C296" s="1110">
        <f t="shared" ref="C296:K296" si="46">+G280</f>
        <v>34.159999999999997</v>
      </c>
      <c r="D296" s="623">
        <f t="shared" si="46"/>
        <v>15.02</v>
      </c>
      <c r="E296" s="623">
        <f t="shared" si="46"/>
        <v>13.64</v>
      </c>
      <c r="F296" s="1088">
        <f t="shared" si="46"/>
        <v>1.0150465687100114</v>
      </c>
      <c r="G296" s="1088">
        <f t="shared" si="46"/>
        <v>1.0136107864602968</v>
      </c>
      <c r="H296" s="624">
        <f t="shared" si="46"/>
        <v>0.60837254125892737</v>
      </c>
      <c r="I296" s="1090">
        <f t="shared" si="46"/>
        <v>34.624944465483736</v>
      </c>
      <c r="J296" s="1090">
        <f t="shared" si="46"/>
        <v>15.854372003283299</v>
      </c>
      <c r="K296" s="1092">
        <f t="shared" si="46"/>
        <v>14.453607738463482</v>
      </c>
      <c r="L296" s="29"/>
      <c r="M296" s="29"/>
      <c r="N296" s="29"/>
      <c r="O296" s="29"/>
      <c r="P296" s="29"/>
      <c r="Q296" s="29"/>
      <c r="R296" s="29"/>
      <c r="S296" s="29"/>
      <c r="T296" s="29"/>
      <c r="U296" s="29"/>
    </row>
    <row r="297" spans="1:21">
      <c r="A297" s="29"/>
      <c r="B297" s="1114" t="str">
        <f t="shared" si="45"/>
        <v>B</v>
      </c>
      <c r="C297" s="1111">
        <f t="shared" ref="C297:E298" si="47">+C296</f>
        <v>34.159999999999997</v>
      </c>
      <c r="D297" s="265">
        <f t="shared" si="47"/>
        <v>15.02</v>
      </c>
      <c r="E297" s="265">
        <f t="shared" si="47"/>
        <v>13.64</v>
      </c>
      <c r="F297" s="1089">
        <f t="shared" ref="F297:K299" si="48">+J281</f>
        <v>1.0157871869987645</v>
      </c>
      <c r="G297" s="1089">
        <f t="shared" si="48"/>
        <v>1.0186843332476128</v>
      </c>
      <c r="H297" s="266">
        <f t="shared" si="48"/>
        <v>0.62660550209230326</v>
      </c>
      <c r="I297" s="1091">
        <f t="shared" si="48"/>
        <v>34.798256823738448</v>
      </c>
      <c r="J297" s="1091">
        <f t="shared" si="48"/>
        <v>15.883729050813745</v>
      </c>
      <c r="K297" s="1093">
        <f t="shared" si="48"/>
        <v>14.481942732755451</v>
      </c>
      <c r="L297" s="29"/>
      <c r="M297" s="29"/>
      <c r="N297" s="29"/>
      <c r="O297" s="29"/>
      <c r="P297" s="29"/>
      <c r="Q297" s="29"/>
      <c r="R297" s="29"/>
      <c r="S297" s="29"/>
      <c r="T297" s="29"/>
      <c r="U297" s="29"/>
    </row>
    <row r="298" spans="1:21">
      <c r="A298" s="29"/>
      <c r="B298" s="1114" t="str">
        <f t="shared" si="45"/>
        <v>E</v>
      </c>
      <c r="C298" s="1111">
        <f t="shared" si="47"/>
        <v>34.159999999999997</v>
      </c>
      <c r="D298" s="265">
        <f t="shared" si="47"/>
        <v>15.02</v>
      </c>
      <c r="E298" s="265">
        <f t="shared" si="47"/>
        <v>13.64</v>
      </c>
      <c r="F298" s="1089">
        <f t="shared" si="48"/>
        <v>1.0138999999999998</v>
      </c>
      <c r="G298" s="1089">
        <f t="shared" si="48"/>
        <v>1.0186999999999999</v>
      </c>
      <c r="H298" s="266">
        <f t="shared" si="48"/>
        <v>0.95801999999999987</v>
      </c>
      <c r="I298" s="1091">
        <f t="shared" si="48"/>
        <v>34.798791999999992</v>
      </c>
      <c r="J298" s="1091">
        <f t="shared" si="48"/>
        <v>16.186797999999996</v>
      </c>
      <c r="K298" s="1093">
        <f t="shared" si="48"/>
        <v>14.787615999999998</v>
      </c>
      <c r="L298" s="29"/>
      <c r="M298" s="29"/>
      <c r="N298" s="29"/>
      <c r="O298" s="29"/>
      <c r="P298" s="29"/>
      <c r="Q298" s="29"/>
      <c r="R298" s="29"/>
      <c r="S298" s="29"/>
      <c r="T298" s="29"/>
      <c r="U298" s="29"/>
    </row>
    <row r="299" spans="1:21">
      <c r="A299" s="29"/>
      <c r="B299" s="1114" t="str">
        <f t="shared" si="45"/>
        <v>K</v>
      </c>
      <c r="C299" s="1111">
        <f t="shared" ref="C299:E299" si="49">+C298</f>
        <v>34.159999999999997</v>
      </c>
      <c r="D299" s="265">
        <f t="shared" si="49"/>
        <v>15.02</v>
      </c>
      <c r="E299" s="265">
        <f t="shared" si="49"/>
        <v>13.64</v>
      </c>
      <c r="F299" s="1089">
        <f t="shared" si="48"/>
        <v>1.0255000000000001</v>
      </c>
      <c r="G299" s="1089">
        <f t="shared" si="48"/>
        <v>1.0289999999999999</v>
      </c>
      <c r="H299" s="266">
        <f t="shared" si="48"/>
        <v>0.93940000000000001</v>
      </c>
      <c r="I299" s="1091">
        <f t="shared" si="48"/>
        <v>35.150639999999996</v>
      </c>
      <c r="J299" s="1091">
        <f t="shared" si="48"/>
        <v>16.342410000000001</v>
      </c>
      <c r="K299" s="1093">
        <f t="shared" si="48"/>
        <v>14.927220000000002</v>
      </c>
      <c r="L299" s="29"/>
      <c r="M299" s="29"/>
      <c r="N299" s="29"/>
      <c r="O299" s="29"/>
      <c r="P299" s="29"/>
      <c r="Q299" s="29"/>
      <c r="R299" s="29"/>
      <c r="S299" s="29"/>
      <c r="T299" s="29"/>
      <c r="U299" s="29"/>
    </row>
    <row r="300" spans="1:21">
      <c r="A300" s="29"/>
      <c r="B300" s="1114" t="str">
        <f t="shared" si="45"/>
        <v>I</v>
      </c>
      <c r="C300" s="1111">
        <f t="shared" ref="C300:E300" si="50">+C299</f>
        <v>34.159999999999997</v>
      </c>
      <c r="D300" s="265">
        <f t="shared" si="50"/>
        <v>15.02</v>
      </c>
      <c r="E300" s="265">
        <f t="shared" si="50"/>
        <v>13.64</v>
      </c>
      <c r="F300" s="1089">
        <f t="shared" ref="F300:K300" si="51">+J284</f>
        <v>1.0139000000000002</v>
      </c>
      <c r="G300" s="1089">
        <f t="shared" si="51"/>
        <v>1.0186999999999999</v>
      </c>
      <c r="H300" s="1839">
        <f t="shared" si="51"/>
        <v>0.95801999999999987</v>
      </c>
      <c r="I300" s="1840">
        <f t="shared" si="51"/>
        <v>34.798791999999992</v>
      </c>
      <c r="J300" s="1840">
        <f t="shared" si="51"/>
        <v>16.186798000000003</v>
      </c>
      <c r="K300" s="1841">
        <f t="shared" si="51"/>
        <v>14.787616000000003</v>
      </c>
      <c r="L300" s="29"/>
      <c r="M300" s="29"/>
      <c r="N300" s="29"/>
      <c r="O300" s="29"/>
      <c r="P300" s="29"/>
      <c r="Q300" s="29"/>
      <c r="R300" s="29"/>
      <c r="S300" s="29"/>
      <c r="T300" s="29"/>
      <c r="U300" s="29"/>
    </row>
    <row r="301" spans="1:21" ht="15.6" thickBot="1">
      <c r="A301" s="29"/>
      <c r="B301" s="1115" t="str">
        <f t="shared" si="45"/>
        <v>L</v>
      </c>
      <c r="C301" s="1112">
        <f t="shared" ref="C301:E301" si="52">+C300</f>
        <v>34.159999999999997</v>
      </c>
      <c r="D301" s="267">
        <f t="shared" si="52"/>
        <v>15.02</v>
      </c>
      <c r="E301" s="267">
        <f t="shared" si="52"/>
        <v>13.64</v>
      </c>
      <c r="F301" s="1094">
        <f t="shared" ref="F301" si="53">+J285</f>
        <v>1.0139000000000002</v>
      </c>
      <c r="G301" s="1094">
        <f t="shared" ref="G301" si="54">+K285</f>
        <v>1.0186999999999999</v>
      </c>
      <c r="H301" s="268">
        <f t="shared" ref="H301" si="55">+L285</f>
        <v>0.95801999999999987</v>
      </c>
      <c r="I301" s="1095">
        <f t="shared" ref="I301" si="56">+M285</f>
        <v>34.798791999999992</v>
      </c>
      <c r="J301" s="1095">
        <f t="shared" ref="J301" si="57">+N285</f>
        <v>16.186798000000003</v>
      </c>
      <c r="K301" s="1096">
        <f t="shared" ref="K301" si="58">+O285</f>
        <v>14.787616000000003</v>
      </c>
      <c r="L301" s="29"/>
      <c r="M301" s="29"/>
      <c r="N301" s="29"/>
      <c r="O301" s="29"/>
      <c r="P301" s="29"/>
      <c r="Q301" s="29"/>
      <c r="R301" s="29"/>
      <c r="S301" s="29"/>
      <c r="T301" s="29"/>
      <c r="U301" s="29"/>
    </row>
  </sheetData>
  <mergeCells count="10">
    <mergeCell ref="F294:H294"/>
    <mergeCell ref="I294:K294"/>
    <mergeCell ref="C294:E294"/>
    <mergeCell ref="S2:Z2"/>
    <mergeCell ref="S3:Z3"/>
    <mergeCell ref="A1:N1"/>
    <mergeCell ref="A2:N2"/>
    <mergeCell ref="A122:N122"/>
    <mergeCell ref="A123:N123"/>
    <mergeCell ref="G278:I278"/>
  </mergeCells>
  <phoneticPr fontId="111" type="noConversion"/>
  <conditionalFormatting sqref="N7:N48 N50:N97">
    <cfRule type="cellIs" dxfId="23" priority="3" stopIfTrue="1" operator="equal">
      <formula>$N$98</formula>
    </cfRule>
  </conditionalFormatting>
  <conditionalFormatting sqref="AC7:AC97">
    <cfRule type="top10" dxfId="22" priority="21" rank="10"/>
  </conditionalFormatting>
  <conditionalFormatting sqref="N49">
    <cfRule type="cellIs" dxfId="21" priority="2" stopIfTrue="1" operator="equal">
      <formula>$N$98</formula>
    </cfRule>
  </conditionalFormatting>
  <conditionalFormatting sqref="N7:N97">
    <cfRule type="cellIs" dxfId="20" priority="1" operator="equal">
      <formula>$N$121</formula>
    </cfRule>
  </conditionalFormatting>
  <printOptions horizontalCentered="1" verticalCentered="1"/>
  <pageMargins left="0.74803149606299213" right="0.74803149606299213" top="0.27559055118110237" bottom="0.15748031496062992" header="0" footer="0"/>
  <pageSetup paperSize="9" scale="35" orientation="portrait" horizontalDpi="1200" verticalDpi="1200" r:id="rId1"/>
  <headerFooter alignWithMargins="0"/>
  <rowBreaks count="1" manualBreakCount="1">
    <brk id="12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5">
    <tabColor rgb="FF00B050"/>
  </sheetPr>
  <dimension ref="B1:Z94"/>
  <sheetViews>
    <sheetView topLeftCell="A19" zoomScale="70" zoomScaleNormal="70" workbookViewId="0">
      <selection activeCell="E38" sqref="E38:E43"/>
    </sheetView>
  </sheetViews>
  <sheetFormatPr baseColWidth="10" defaultColWidth="11.44140625" defaultRowHeight="13.2"/>
  <cols>
    <col min="1" max="1" width="2.6640625" customWidth="1"/>
    <col min="2" max="2" width="16.44140625" customWidth="1"/>
    <col min="3" max="3" width="19" customWidth="1"/>
    <col min="4" max="4" width="13.88671875" style="14" bestFit="1" customWidth="1"/>
    <col min="5" max="5" width="12.6640625" style="14" customWidth="1"/>
    <col min="6" max="7" width="11.6640625" customWidth="1"/>
    <col min="8" max="10" width="11.6640625" style="14" customWidth="1"/>
    <col min="11" max="11" width="12.6640625" style="14" customWidth="1"/>
    <col min="12" max="12" width="14.109375" style="14" customWidth="1"/>
    <col min="13" max="13" width="13.5546875" customWidth="1"/>
    <col min="14" max="14" width="12.5546875" customWidth="1"/>
    <col min="15" max="16" width="11.44140625" customWidth="1"/>
    <col min="17" max="18" width="17.88671875" customWidth="1"/>
    <col min="19" max="19" width="18.33203125" customWidth="1"/>
    <col min="20" max="20" width="17.88671875" customWidth="1"/>
    <col min="21" max="23" width="14.44140625" customWidth="1"/>
    <col min="24" max="24" width="15.6640625" customWidth="1"/>
    <col min="25" max="25" width="17.6640625" customWidth="1"/>
    <col min="26" max="29" width="16" customWidth="1"/>
  </cols>
  <sheetData>
    <row r="1" spans="2:19" ht="13.8" thickBot="1"/>
    <row r="2" spans="2:19" ht="13.8" thickTop="1">
      <c r="B2" s="701"/>
      <c r="C2" s="702"/>
      <c r="D2" s="703"/>
      <c r="E2" s="703"/>
      <c r="F2" s="702"/>
      <c r="G2" s="702"/>
      <c r="H2" s="703"/>
      <c r="I2" s="703"/>
      <c r="J2" s="703"/>
      <c r="K2" s="703"/>
      <c r="L2" s="703"/>
      <c r="M2" s="702"/>
      <c r="N2" s="702"/>
      <c r="O2" s="702"/>
      <c r="P2" s="704"/>
    </row>
    <row r="3" spans="2:19">
      <c r="B3" s="713" t="s">
        <v>585</v>
      </c>
      <c r="C3" s="7"/>
      <c r="D3" s="705"/>
      <c r="E3" s="705"/>
      <c r="F3" s="7"/>
      <c r="G3" s="7"/>
      <c r="H3" s="705"/>
      <c r="I3" s="705"/>
      <c r="J3" s="705"/>
      <c r="K3" s="705"/>
      <c r="L3" s="705"/>
      <c r="M3" s="7"/>
      <c r="N3" s="7"/>
      <c r="O3" s="7"/>
      <c r="P3" s="706"/>
    </row>
    <row r="4" spans="2:19">
      <c r="B4" s="707"/>
      <c r="C4" s="7"/>
      <c r="D4" s="705"/>
      <c r="E4" s="705"/>
      <c r="F4" s="7"/>
      <c r="G4" s="7"/>
      <c r="H4" s="705"/>
      <c r="I4" s="705"/>
      <c r="J4" s="705"/>
      <c r="K4" s="705"/>
      <c r="L4" s="705"/>
      <c r="M4" s="7"/>
      <c r="N4" s="7"/>
      <c r="O4" s="7"/>
      <c r="P4" s="706"/>
    </row>
    <row r="5" spans="2:19">
      <c r="B5" s="708">
        <v>1</v>
      </c>
      <c r="C5" s="228" t="s">
        <v>586</v>
      </c>
      <c r="D5" s="705"/>
      <c r="E5" s="705"/>
      <c r="F5" s="7"/>
      <c r="G5" s="7"/>
      <c r="H5" s="705"/>
      <c r="I5" s="705"/>
      <c r="J5" s="705"/>
      <c r="K5" s="705"/>
      <c r="L5" s="705"/>
      <c r="M5" s="7"/>
      <c r="N5" s="7"/>
      <c r="O5" s="7"/>
      <c r="P5" s="706"/>
    </row>
    <row r="6" spans="2:19">
      <c r="B6" s="708">
        <v>2</v>
      </c>
      <c r="C6" s="228" t="s">
        <v>589</v>
      </c>
      <c r="D6" s="705"/>
      <c r="E6" s="705"/>
      <c r="F6" s="7"/>
      <c r="G6" s="7"/>
      <c r="H6" s="705"/>
      <c r="I6" s="705"/>
      <c r="J6" s="705"/>
      <c r="K6" s="705"/>
      <c r="L6" s="705"/>
      <c r="M6" s="7"/>
      <c r="N6" s="7"/>
      <c r="O6" s="7"/>
      <c r="P6" s="706"/>
    </row>
    <row r="7" spans="2:19" ht="13.8" thickBot="1">
      <c r="B7" s="707"/>
      <c r="C7" s="7"/>
      <c r="D7" s="705"/>
      <c r="E7" s="705"/>
      <c r="F7" s="7"/>
      <c r="G7" s="7"/>
      <c r="H7" s="705"/>
      <c r="I7" s="705"/>
      <c r="J7" s="705"/>
      <c r="K7" s="705"/>
      <c r="L7" s="705"/>
      <c r="M7" s="7"/>
      <c r="N7" s="7"/>
      <c r="O7" s="7"/>
      <c r="P7" s="706"/>
    </row>
    <row r="8" spans="2:19" ht="22.2" thickTop="1" thickBot="1">
      <c r="B8" s="707"/>
      <c r="C8" s="716" t="s">
        <v>587</v>
      </c>
      <c r="D8" s="705"/>
      <c r="E8" s="705"/>
      <c r="H8" s="715">
        <v>2</v>
      </c>
      <c r="J8" s="705"/>
      <c r="K8" s="705"/>
      <c r="L8" s="705"/>
      <c r="M8" s="7"/>
      <c r="N8" s="7"/>
      <c r="O8" s="7"/>
      <c r="P8" s="706"/>
    </row>
    <row r="9" spans="2:19" ht="13.8" thickTop="1">
      <c r="B9" s="707"/>
      <c r="C9" s="7"/>
      <c r="D9" s="705"/>
      <c r="E9" s="705"/>
      <c r="F9" s="7"/>
      <c r="G9" s="7"/>
      <c r="H9" s="705"/>
      <c r="I9" s="705"/>
      <c r="J9" s="705"/>
      <c r="K9" s="705"/>
      <c r="L9" s="705"/>
      <c r="M9" s="7"/>
      <c r="N9" s="7"/>
      <c r="O9" s="7"/>
      <c r="P9" s="706"/>
    </row>
    <row r="10" spans="2:19">
      <c r="B10" s="707"/>
      <c r="C10" s="7"/>
      <c r="D10" s="705"/>
      <c r="E10" s="705"/>
      <c r="F10" s="7"/>
      <c r="G10" s="7"/>
      <c r="H10" s="705"/>
      <c r="I10" s="705"/>
      <c r="J10" s="705"/>
      <c r="K10" s="705"/>
      <c r="L10" s="705"/>
      <c r="M10" s="7"/>
      <c r="N10" s="7"/>
      <c r="O10" s="7"/>
      <c r="P10" s="706"/>
    </row>
    <row r="11" spans="2:19" ht="13.8" thickBot="1">
      <c r="B11" s="709"/>
      <c r="C11" s="710"/>
      <c r="D11" s="711"/>
      <c r="E11" s="711"/>
      <c r="F11" s="710"/>
      <c r="G11" s="710"/>
      <c r="H11" s="711"/>
      <c r="I11" s="711"/>
      <c r="J11" s="711"/>
      <c r="K11" s="711"/>
      <c r="L11" s="711"/>
      <c r="M11" s="710"/>
      <c r="N11" s="710"/>
      <c r="O11" s="710"/>
      <c r="P11" s="712"/>
    </row>
    <row r="12" spans="2:19" ht="14.4" thickTop="1" thickBot="1"/>
    <row r="13" spans="2:19" ht="16.8" thickTop="1" thickBot="1">
      <c r="R13" s="760" t="s">
        <v>593</v>
      </c>
      <c r="S13" s="714">
        <v>2</v>
      </c>
    </row>
    <row r="14" spans="2:19" ht="15" thickTop="1" thickBot="1">
      <c r="B14" s="721" t="s">
        <v>592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S14">
        <v>1</v>
      </c>
    </row>
    <row r="15" spans="2:19" s="272" customFormat="1" ht="16.2" thickBot="1">
      <c r="B15" s="1199" t="str">
        <f>+IF(H8=1,C5,C6)</f>
        <v>PRECIO EN BARRA DE SISTEMA AISLADO,  CALCULADO PARA LA FIJACION DE TARIFAS EN BARRA EN PROCESO</v>
      </c>
      <c r="C15" s="723"/>
      <c r="D15" s="724"/>
      <c r="E15" s="724"/>
      <c r="F15" s="723"/>
      <c r="G15" s="723"/>
      <c r="H15" s="724"/>
      <c r="I15" s="724"/>
      <c r="J15" s="724"/>
      <c r="K15" s="724"/>
      <c r="L15" s="725"/>
      <c r="M15" s="722" t="s">
        <v>382</v>
      </c>
      <c r="N15" s="726"/>
      <c r="O15" s="726"/>
      <c r="P15" s="727"/>
      <c r="R15" s="272" t="s">
        <v>936</v>
      </c>
      <c r="S15" s="272" t="s">
        <v>1514</v>
      </c>
    </row>
    <row r="16" spans="2:19" ht="40.200000000000003" thickBot="1">
      <c r="B16" s="728" t="s">
        <v>238</v>
      </c>
      <c r="C16" s="729" t="s">
        <v>237</v>
      </c>
      <c r="D16" s="729" t="s">
        <v>239</v>
      </c>
      <c r="E16" s="729" t="s">
        <v>243</v>
      </c>
      <c r="F16" s="729" t="s">
        <v>245</v>
      </c>
      <c r="G16" s="729" t="s">
        <v>244</v>
      </c>
      <c r="H16" s="729" t="s">
        <v>240</v>
      </c>
      <c r="I16" s="729" t="s">
        <v>241</v>
      </c>
      <c r="J16" s="729" t="s">
        <v>242</v>
      </c>
      <c r="K16" s="729" t="s">
        <v>298</v>
      </c>
      <c r="L16" s="730" t="s">
        <v>300</v>
      </c>
      <c r="M16" s="729" t="s">
        <v>380</v>
      </c>
      <c r="N16" s="729" t="s">
        <v>381</v>
      </c>
      <c r="O16" s="731" t="s">
        <v>388</v>
      </c>
      <c r="P16" s="730" t="s">
        <v>389</v>
      </c>
      <c r="R16" s="729" t="s">
        <v>243</v>
      </c>
      <c r="S16" s="729" t="s">
        <v>243</v>
      </c>
    </row>
    <row r="17" spans="2:24">
      <c r="B17" s="732" t="s">
        <v>216</v>
      </c>
      <c r="C17" s="733" t="s">
        <v>246</v>
      </c>
      <c r="D17" s="734" t="s">
        <v>247</v>
      </c>
      <c r="E17" s="735">
        <f t="shared" ref="E17:E21" si="0">+IF($S$13=1,R17,S17)</f>
        <v>0.45</v>
      </c>
      <c r="F17" s="774">
        <v>0.3</v>
      </c>
      <c r="G17" s="736">
        <f t="shared" ref="G17:G21" si="1">+(1-F17)</f>
        <v>0.7</v>
      </c>
      <c r="H17" s="737">
        <f t="shared" ref="H17:I23" si="2">+IF($H$8=1,U37,E67)</f>
        <v>21.84</v>
      </c>
      <c r="I17" s="737">
        <f t="shared" si="2"/>
        <v>62.64</v>
      </c>
      <c r="J17" s="737">
        <f t="shared" ref="J17:J21" si="3">+I17</f>
        <v>62.64</v>
      </c>
      <c r="K17" s="737">
        <f t="shared" ref="K17:K21" si="4">+H17/(E17*720)*100+I17*F17+J17*G17</f>
        <v>69.380740740740734</v>
      </c>
      <c r="L17" s="738"/>
      <c r="M17" s="739">
        <f t="shared" ref="M17:N20" si="5">+I67</f>
        <v>3.32E-2</v>
      </c>
      <c r="N17" s="739">
        <f t="shared" si="5"/>
        <v>0.1356</v>
      </c>
      <c r="O17" s="740">
        <v>0</v>
      </c>
      <c r="P17" s="741">
        <f>+K67</f>
        <v>0.83119999999999994</v>
      </c>
      <c r="R17" s="776">
        <v>0.45</v>
      </c>
      <c r="S17" s="776">
        <v>0.45</v>
      </c>
    </row>
    <row r="18" spans="2:24">
      <c r="B18" s="742" t="s">
        <v>215</v>
      </c>
      <c r="C18" s="658" t="s">
        <v>248</v>
      </c>
      <c r="D18" s="743" t="s">
        <v>247</v>
      </c>
      <c r="E18" s="744">
        <f t="shared" si="0"/>
        <v>0.45</v>
      </c>
      <c r="F18" s="773">
        <v>0.3</v>
      </c>
      <c r="G18" s="745">
        <f t="shared" si="1"/>
        <v>0.7</v>
      </c>
      <c r="H18" s="746">
        <f t="shared" si="2"/>
        <v>21.84</v>
      </c>
      <c r="I18" s="746">
        <f t="shared" si="2"/>
        <v>28.75</v>
      </c>
      <c r="J18" s="746">
        <f t="shared" si="3"/>
        <v>28.75</v>
      </c>
      <c r="K18" s="746">
        <f t="shared" si="4"/>
        <v>35.49074074074074</v>
      </c>
      <c r="L18" s="747"/>
      <c r="M18" s="748">
        <f t="shared" si="5"/>
        <v>0.14760000000000001</v>
      </c>
      <c r="N18" s="748">
        <f t="shared" si="5"/>
        <v>0.85240000000000005</v>
      </c>
      <c r="O18" s="749">
        <v>0</v>
      </c>
      <c r="P18" s="750">
        <v>0</v>
      </c>
      <c r="R18" s="777">
        <v>0.45</v>
      </c>
      <c r="S18" s="777">
        <v>0.45</v>
      </c>
    </row>
    <row r="19" spans="2:24">
      <c r="B19" s="742" t="s">
        <v>214</v>
      </c>
      <c r="C19" s="658" t="s">
        <v>249</v>
      </c>
      <c r="D19" s="743" t="s">
        <v>247</v>
      </c>
      <c r="E19" s="744">
        <f t="shared" si="0"/>
        <v>0.64</v>
      </c>
      <c r="F19" s="773">
        <v>0.22</v>
      </c>
      <c r="G19" s="745">
        <f t="shared" si="1"/>
        <v>0.78</v>
      </c>
      <c r="H19" s="746">
        <f t="shared" si="2"/>
        <v>21.84</v>
      </c>
      <c r="I19" s="746">
        <f t="shared" si="2"/>
        <v>46.21</v>
      </c>
      <c r="J19" s="746">
        <f t="shared" si="3"/>
        <v>46.21</v>
      </c>
      <c r="K19" s="746">
        <f t="shared" si="4"/>
        <v>50.949583333333337</v>
      </c>
      <c r="L19" s="747"/>
      <c r="M19" s="748">
        <f t="shared" ca="1" si="5"/>
        <v>0.16127906904379005</v>
      </c>
      <c r="N19" s="748">
        <f t="shared" ca="1" si="5"/>
        <v>0.1438064114594079</v>
      </c>
      <c r="O19" s="749">
        <f ca="1">+K69</f>
        <v>0.69491451949680205</v>
      </c>
      <c r="P19" s="750">
        <v>0</v>
      </c>
      <c r="R19" s="777">
        <v>0.60880000000000001</v>
      </c>
      <c r="S19" s="777">
        <v>0.64</v>
      </c>
    </row>
    <row r="20" spans="2:24">
      <c r="B20" s="742" t="s">
        <v>217</v>
      </c>
      <c r="C20" s="658" t="s">
        <v>250</v>
      </c>
      <c r="D20" s="743" t="s">
        <v>247</v>
      </c>
      <c r="E20" s="744">
        <f t="shared" si="0"/>
        <v>0.45</v>
      </c>
      <c r="F20" s="773">
        <v>0.27</v>
      </c>
      <c r="G20" s="745">
        <f t="shared" si="1"/>
        <v>0.73</v>
      </c>
      <c r="H20" s="746">
        <f t="shared" si="2"/>
        <v>21.84</v>
      </c>
      <c r="I20" s="746">
        <f t="shared" si="2"/>
        <v>66.63</v>
      </c>
      <c r="J20" s="746">
        <f t="shared" si="3"/>
        <v>66.63</v>
      </c>
      <c r="K20" s="746">
        <f t="shared" si="4"/>
        <v>73.370740740740729</v>
      </c>
      <c r="L20" s="747"/>
      <c r="M20" s="748">
        <f t="shared" si="5"/>
        <v>1.32E-2</v>
      </c>
      <c r="N20" s="748">
        <f t="shared" si="5"/>
        <v>9.9299999999999999E-2</v>
      </c>
      <c r="O20" s="749">
        <v>0</v>
      </c>
      <c r="P20" s="750">
        <f>+K70</f>
        <v>0.88749999999999996</v>
      </c>
      <c r="R20" s="777">
        <v>0.52070000000000005</v>
      </c>
      <c r="S20" s="777">
        <v>0.45</v>
      </c>
    </row>
    <row r="21" spans="2:24">
      <c r="B21" s="1524" t="s">
        <v>1326</v>
      </c>
      <c r="C21" s="1448" t="s">
        <v>1327</v>
      </c>
      <c r="D21" s="1518" t="s">
        <v>247</v>
      </c>
      <c r="E21" s="1525">
        <f t="shared" si="0"/>
        <v>0.45</v>
      </c>
      <c r="F21" s="1526">
        <v>0.27</v>
      </c>
      <c r="G21" s="1527">
        <f t="shared" si="1"/>
        <v>0.73</v>
      </c>
      <c r="H21" s="1499">
        <f t="shared" si="2"/>
        <v>21.84</v>
      </c>
      <c r="I21" s="1499">
        <f t="shared" si="2"/>
        <v>43.55</v>
      </c>
      <c r="J21" s="1499">
        <f t="shared" si="3"/>
        <v>43.55</v>
      </c>
      <c r="K21" s="1499">
        <f t="shared" si="4"/>
        <v>50.290740740740731</v>
      </c>
      <c r="L21" s="1528"/>
      <c r="M21" s="1529">
        <f t="shared" ref="M21:N23" si="6">+I71</f>
        <v>0.2051</v>
      </c>
      <c r="N21" s="1529">
        <f t="shared" si="6"/>
        <v>0.30620000000000003</v>
      </c>
      <c r="O21" s="1530">
        <v>0</v>
      </c>
      <c r="P21" s="1531">
        <f>+K71</f>
        <v>0.48869999999999991</v>
      </c>
      <c r="Q21" s="1532"/>
      <c r="R21" s="1533">
        <v>0.5</v>
      </c>
      <c r="S21" s="1533">
        <v>0.45</v>
      </c>
    </row>
    <row r="22" spans="2:24">
      <c r="B22" s="742" t="s">
        <v>213</v>
      </c>
      <c r="C22" s="658" t="s">
        <v>251</v>
      </c>
      <c r="D22" s="743" t="s">
        <v>247</v>
      </c>
      <c r="E22" s="744">
        <f>+IF($S$13=1,R22,S22)</f>
        <v>0.45</v>
      </c>
      <c r="F22" s="773">
        <v>0.3</v>
      </c>
      <c r="G22" s="745">
        <f>+(1-F22)</f>
        <v>0.7</v>
      </c>
      <c r="H22" s="746">
        <f t="shared" si="2"/>
        <v>21.84</v>
      </c>
      <c r="I22" s="746">
        <f t="shared" si="2"/>
        <v>62.64</v>
      </c>
      <c r="J22" s="746">
        <f>+I22</f>
        <v>62.64</v>
      </c>
      <c r="K22" s="746">
        <f>+H22/(E22*720)*100+I22*F22+J22*G22</f>
        <v>69.380740740740734</v>
      </c>
      <c r="L22" s="1772"/>
      <c r="M22" s="748">
        <f t="shared" si="6"/>
        <v>3.32E-2</v>
      </c>
      <c r="N22" s="748">
        <f t="shared" si="6"/>
        <v>0.1356</v>
      </c>
      <c r="O22" s="748">
        <v>0</v>
      </c>
      <c r="P22" s="750">
        <f>+K72</f>
        <v>0.83119999999999994</v>
      </c>
      <c r="R22" s="777">
        <v>0.45500000000000002</v>
      </c>
      <c r="S22" s="777">
        <v>0.45</v>
      </c>
    </row>
    <row r="23" spans="2:24" ht="13.8" thickBot="1">
      <c r="B23" s="1774" t="s">
        <v>1359</v>
      </c>
      <c r="C23" s="1775" t="s">
        <v>1358</v>
      </c>
      <c r="D23" s="751" t="s">
        <v>247</v>
      </c>
      <c r="E23" s="752">
        <f t="shared" ref="E23" si="7">+IF($S$13=1,R23,S23)</f>
        <v>0.45</v>
      </c>
      <c r="F23" s="775">
        <v>0.3</v>
      </c>
      <c r="G23" s="753">
        <f t="shared" ref="G23" si="8">+(1-F23)</f>
        <v>0.7</v>
      </c>
      <c r="H23" s="754">
        <f t="shared" si="2"/>
        <v>21.84</v>
      </c>
      <c r="I23" s="754">
        <f t="shared" si="2"/>
        <v>77.62</v>
      </c>
      <c r="J23" s="754">
        <f t="shared" ref="J23" si="9">+I23</f>
        <v>77.62</v>
      </c>
      <c r="K23" s="754">
        <f t="shared" ref="K23" si="10">+H23/(E23*720)*100+I23*F23+J23*G23</f>
        <v>84.360740740740738</v>
      </c>
      <c r="L23" s="1773"/>
      <c r="M23" s="755">
        <f t="shared" si="6"/>
        <v>2.6800000000000001E-2</v>
      </c>
      <c r="N23" s="755">
        <f t="shared" si="6"/>
        <v>0.13059999999999999</v>
      </c>
      <c r="O23" s="755">
        <v>0</v>
      </c>
      <c r="P23" s="756">
        <f>+K73</f>
        <v>0.84260000000000002</v>
      </c>
      <c r="R23" s="778">
        <v>0.45500000000000002</v>
      </c>
      <c r="S23" s="778">
        <v>0.45</v>
      </c>
    </row>
    <row r="25" spans="2:24">
      <c r="B25" s="234">
        <v>1</v>
      </c>
      <c r="C25" s="234">
        <v>2</v>
      </c>
      <c r="D25" s="234">
        <v>3</v>
      </c>
      <c r="E25" s="234">
        <v>4</v>
      </c>
      <c r="F25" s="234">
        <v>5</v>
      </c>
      <c r="G25" s="234">
        <v>6</v>
      </c>
      <c r="H25" s="234">
        <v>7</v>
      </c>
      <c r="I25" s="234">
        <v>8</v>
      </c>
      <c r="J25" s="234">
        <v>9</v>
      </c>
      <c r="K25" s="234">
        <v>10</v>
      </c>
      <c r="L25" s="234">
        <v>11</v>
      </c>
      <c r="M25" s="234">
        <v>12</v>
      </c>
      <c r="N25" s="234">
        <v>13</v>
      </c>
      <c r="O25" s="234">
        <v>14</v>
      </c>
      <c r="P25" s="234">
        <v>15</v>
      </c>
    </row>
    <row r="26" spans="2:24">
      <c r="H26" s="1584">
        <v>17.75</v>
      </c>
    </row>
    <row r="27" spans="2:24">
      <c r="B27" s="1663" t="s">
        <v>1409</v>
      </c>
      <c r="H27" s="14">
        <f>+H22/H26</f>
        <v>1.2304225352112677</v>
      </c>
    </row>
    <row r="30" spans="2:24" ht="27.75" customHeight="1">
      <c r="B30" s="718" t="str">
        <f>+B5&amp;".  "&amp;C5</f>
        <v>1.  PRECIO EN BARRA DE SISTEMA AISLADO, ACTUALIZADO PARA LA DETERMINACION DEL MONTO ESPECIFICO</v>
      </c>
      <c r="C30" s="380"/>
      <c r="D30" s="717"/>
      <c r="E30" s="717"/>
      <c r="F30" s="380"/>
      <c r="G30" s="380"/>
      <c r="H30" s="717"/>
      <c r="I30" s="717"/>
      <c r="J30" s="717"/>
      <c r="K30" s="717"/>
      <c r="L30" s="717"/>
      <c r="M30" s="380"/>
      <c r="N30" s="380"/>
      <c r="O30" s="380"/>
      <c r="P30" s="380"/>
      <c r="Q30" s="380"/>
      <c r="R30" s="380"/>
      <c r="S30" s="380"/>
      <c r="T30" s="380"/>
      <c r="U30" s="380"/>
      <c r="V30" s="380"/>
      <c r="W30" s="380"/>
      <c r="X30" s="380"/>
    </row>
    <row r="31" spans="2:24">
      <c r="Q31" s="458"/>
    </row>
    <row r="32" spans="2:24" ht="16.2" thickBot="1">
      <c r="B32" s="459"/>
    </row>
    <row r="33" spans="2:26" ht="16.2" thickBot="1">
      <c r="B33" s="459" t="s">
        <v>588</v>
      </c>
      <c r="C33" s="460"/>
      <c r="D33" s="461"/>
      <c r="E33" s="461"/>
      <c r="F33" s="460"/>
      <c r="I33" s="848" t="s">
        <v>1471</v>
      </c>
    </row>
    <row r="34" spans="2:26" ht="13.8" thickBot="1">
      <c r="M34" s="21" t="s">
        <v>392</v>
      </c>
      <c r="N34" s="21" t="s">
        <v>396</v>
      </c>
      <c r="O34" s="21" t="s">
        <v>394</v>
      </c>
      <c r="P34" s="21" t="s">
        <v>393</v>
      </c>
    </row>
    <row r="35" spans="2:26" s="272" customFormat="1" ht="46.5" customHeight="1" thickBot="1">
      <c r="B35" s="1244" t="s">
        <v>1470</v>
      </c>
      <c r="C35" s="428"/>
      <c r="D35" s="429"/>
      <c r="E35" s="429"/>
      <c r="F35" s="428"/>
      <c r="G35" s="428"/>
      <c r="H35" s="429"/>
      <c r="I35" s="429"/>
      <c r="J35" s="429"/>
      <c r="K35" s="429"/>
      <c r="L35" s="430"/>
      <c r="M35" s="431" t="s">
        <v>382</v>
      </c>
      <c r="N35" s="432"/>
      <c r="O35" s="431"/>
      <c r="P35" s="431"/>
      <c r="Q35" s="427" t="s">
        <v>523</v>
      </c>
      <c r="R35" s="532" t="s">
        <v>546</v>
      </c>
      <c r="S35" s="532" t="s">
        <v>547</v>
      </c>
      <c r="T35" s="532" t="s">
        <v>548</v>
      </c>
      <c r="U35" s="427" t="str">
        <f>+"PRECIOS EN BARRA ACTUALIZADO AL "&amp;I33</f>
        <v>PRECIOS EN BARRA ACTUALIZADO AL 05.01.2015</v>
      </c>
      <c r="V35" s="431"/>
      <c r="W35" s="431"/>
      <c r="X35" s="432"/>
    </row>
    <row r="36" spans="2:26" ht="53.4" customHeight="1" thickBot="1">
      <c r="B36" s="433" t="s">
        <v>238</v>
      </c>
      <c r="C36" s="434" t="s">
        <v>237</v>
      </c>
      <c r="D36" s="434" t="s">
        <v>239</v>
      </c>
      <c r="E36" s="434" t="s">
        <v>243</v>
      </c>
      <c r="F36" s="434" t="s">
        <v>245</v>
      </c>
      <c r="G36" s="434" t="s">
        <v>244</v>
      </c>
      <c r="H36" s="434" t="s">
        <v>240</v>
      </c>
      <c r="I36" s="434" t="s">
        <v>241</v>
      </c>
      <c r="J36" s="434" t="s">
        <v>242</v>
      </c>
      <c r="K36" s="434" t="s">
        <v>298</v>
      </c>
      <c r="L36" s="435" t="s">
        <v>300</v>
      </c>
      <c r="M36" s="434" t="s">
        <v>380</v>
      </c>
      <c r="N36" s="434" t="s">
        <v>381</v>
      </c>
      <c r="O36" s="436" t="s">
        <v>388</v>
      </c>
      <c r="P36" s="435" t="s">
        <v>389</v>
      </c>
      <c r="Q36" s="455">
        <v>41654</v>
      </c>
      <c r="R36" s="455">
        <v>41654</v>
      </c>
      <c r="S36" s="455">
        <v>41654</v>
      </c>
      <c r="T36" s="455">
        <v>41654</v>
      </c>
      <c r="U36" s="433" t="s">
        <v>240</v>
      </c>
      <c r="V36" s="434" t="s">
        <v>241</v>
      </c>
      <c r="W36" s="434" t="s">
        <v>242</v>
      </c>
      <c r="X36" s="435" t="s">
        <v>298</v>
      </c>
    </row>
    <row r="37" spans="2:26" ht="13.8">
      <c r="B37" s="437" t="s">
        <v>216</v>
      </c>
      <c r="C37" s="438" t="s">
        <v>246</v>
      </c>
      <c r="D37" s="439" t="s">
        <v>247</v>
      </c>
      <c r="E37" s="440">
        <f>+IF($S$13=1,R17,S17)</f>
        <v>0.45</v>
      </c>
      <c r="F37" s="441">
        <v>0.3</v>
      </c>
      <c r="G37" s="441">
        <f>+(1-F37)</f>
        <v>0.7</v>
      </c>
      <c r="H37" s="1150">
        <v>21.71</v>
      </c>
      <c r="I37" s="1150">
        <v>77.849999999999994</v>
      </c>
      <c r="J37" s="442">
        <f t="shared" ref="J37:J42" si="11">+I37</f>
        <v>77.849999999999994</v>
      </c>
      <c r="K37" s="443">
        <f t="shared" ref="K37:K42" si="12">+H37/(E37*720)*100+I37*F37+J37*G37</f>
        <v>84.550617283950601</v>
      </c>
      <c r="L37" s="444"/>
      <c r="M37" s="530">
        <v>2.6800000000000001E-2</v>
      </c>
      <c r="N37" s="538">
        <v>0.107</v>
      </c>
      <c r="O37" s="538">
        <v>0</v>
      </c>
      <c r="P37" s="539">
        <v>0.86619999999999997</v>
      </c>
      <c r="Q37" s="445">
        <f>+M37*$Q$45+P37*$Q$48+O37*$Q$52+N37*$Q$54</f>
        <v>0.97455889673142959</v>
      </c>
      <c r="R37" s="464">
        <f t="shared" ref="R37:R42" si="13">H37*Q37</f>
        <v>21.157673648039339</v>
      </c>
      <c r="S37" s="464">
        <f t="shared" ref="S37:S42" si="14">Q37*I37</f>
        <v>75.869410110541793</v>
      </c>
      <c r="T37" s="464">
        <f t="shared" ref="T37:T42" si="15">J37*Q37</f>
        <v>75.869410110541793</v>
      </c>
      <c r="U37" s="462">
        <f t="shared" ref="U37:W42" si="16">+R37</f>
        <v>21.157673648039339</v>
      </c>
      <c r="V37" s="463">
        <f t="shared" si="16"/>
        <v>75.869410110541793</v>
      </c>
      <c r="W37" s="463">
        <f t="shared" si="16"/>
        <v>75.869410110541793</v>
      </c>
      <c r="X37" s="464">
        <f t="shared" ref="X37:X42" si="17">+U37/(E37*720)*100+V37*F37+W37*G37</f>
        <v>82.399556298208253</v>
      </c>
      <c r="Y37" s="437" t="s">
        <v>216</v>
      </c>
    </row>
    <row r="38" spans="2:26" ht="13.8">
      <c r="B38" s="446" t="s">
        <v>215</v>
      </c>
      <c r="C38" s="447" t="s">
        <v>248</v>
      </c>
      <c r="D38" s="448" t="s">
        <v>247</v>
      </c>
      <c r="E38" s="449">
        <f t="shared" ref="E38:E43" si="18">+IF($S$13=1,R18,S18)</f>
        <v>0.45</v>
      </c>
      <c r="F38" s="450">
        <v>0.3</v>
      </c>
      <c r="G38" s="450">
        <f>+(1-F38)</f>
        <v>0.7</v>
      </c>
      <c r="H38" s="850">
        <v>21.71</v>
      </c>
      <c r="I38" s="1150">
        <v>27.87</v>
      </c>
      <c r="J38" s="442">
        <f t="shared" si="11"/>
        <v>27.87</v>
      </c>
      <c r="K38" s="451">
        <f t="shared" si="12"/>
        <v>34.570617283950618</v>
      </c>
      <c r="L38" s="452"/>
      <c r="M38" s="569">
        <v>0.13739999999999999</v>
      </c>
      <c r="N38" s="569">
        <v>0.86260000000000003</v>
      </c>
      <c r="O38" s="570">
        <v>0</v>
      </c>
      <c r="P38" s="571">
        <v>0</v>
      </c>
      <c r="Q38" s="445">
        <f>+M38*$Q$45+P38*$Q$48+O38*$Q$52+N38*$Q$54</f>
        <v>1.0161945296789781</v>
      </c>
      <c r="R38" s="467">
        <f t="shared" si="13"/>
        <v>22.061583239330613</v>
      </c>
      <c r="S38" s="467">
        <f t="shared" si="14"/>
        <v>28.321341542153121</v>
      </c>
      <c r="T38" s="467">
        <f t="shared" si="15"/>
        <v>28.321341542153121</v>
      </c>
      <c r="U38" s="465">
        <f t="shared" si="16"/>
        <v>22.061583239330613</v>
      </c>
      <c r="V38" s="466">
        <f t="shared" si="16"/>
        <v>28.321341542153121</v>
      </c>
      <c r="W38" s="463">
        <f t="shared" si="16"/>
        <v>28.321341542153121</v>
      </c>
      <c r="X38" s="467">
        <f t="shared" si="17"/>
        <v>35.130472171576145</v>
      </c>
      <c r="Y38" s="446" t="s">
        <v>215</v>
      </c>
    </row>
    <row r="39" spans="2:26" ht="13.8">
      <c r="B39" s="446" t="s">
        <v>214</v>
      </c>
      <c r="C39" s="447" t="s">
        <v>249</v>
      </c>
      <c r="D39" s="448" t="s">
        <v>247</v>
      </c>
      <c r="E39" s="449">
        <f t="shared" si="18"/>
        <v>0.64</v>
      </c>
      <c r="F39" s="450">
        <v>0.22</v>
      </c>
      <c r="G39" s="450">
        <f>+(1-F39)</f>
        <v>0.78</v>
      </c>
      <c r="H39" s="850">
        <v>21.71</v>
      </c>
      <c r="I39" s="1150">
        <v>64.069999999999993</v>
      </c>
      <c r="J39" s="442">
        <f t="shared" si="11"/>
        <v>64.069999999999993</v>
      </c>
      <c r="K39" s="451">
        <f t="shared" si="12"/>
        <v>68.781371527777765</v>
      </c>
      <c r="L39" s="452"/>
      <c r="M39" s="572">
        <v>0.1066</v>
      </c>
      <c r="N39" s="572">
        <v>0.10829999999999999</v>
      </c>
      <c r="O39" s="573">
        <v>0.78510000000000002</v>
      </c>
      <c r="P39" s="574">
        <v>0</v>
      </c>
      <c r="Q39" s="445">
        <f>+M39*$Q$45+P39*$Q$47+O39*$Q$51+N39*$Q$54</f>
        <v>0.99140246665688325</v>
      </c>
      <c r="R39" s="467">
        <f t="shared" si="13"/>
        <v>21.523347551120935</v>
      </c>
      <c r="S39" s="467">
        <f t="shared" si="14"/>
        <v>63.519156038706505</v>
      </c>
      <c r="T39" s="467">
        <f t="shared" si="15"/>
        <v>63.519156038706505</v>
      </c>
      <c r="U39" s="465">
        <f t="shared" si="16"/>
        <v>21.523347551120935</v>
      </c>
      <c r="V39" s="466">
        <f t="shared" si="16"/>
        <v>63.519156038706505</v>
      </c>
      <c r="W39" s="466">
        <f t="shared" si="16"/>
        <v>63.519156038706505</v>
      </c>
      <c r="X39" s="501">
        <f t="shared" si="17"/>
        <v>68.190021392682411</v>
      </c>
      <c r="Y39" s="446" t="s">
        <v>214</v>
      </c>
    </row>
    <row r="40" spans="2:26" ht="13.8">
      <c r="B40" s="446" t="s">
        <v>217</v>
      </c>
      <c r="C40" s="447" t="s">
        <v>250</v>
      </c>
      <c r="D40" s="448" t="s">
        <v>247</v>
      </c>
      <c r="E40" s="449">
        <f t="shared" si="18"/>
        <v>0.45</v>
      </c>
      <c r="F40" s="450">
        <v>0.27</v>
      </c>
      <c r="G40" s="450">
        <f>+(1-F40)</f>
        <v>0.73</v>
      </c>
      <c r="H40" s="850">
        <v>21.71</v>
      </c>
      <c r="I40" s="1151">
        <v>85.98</v>
      </c>
      <c r="J40" s="442">
        <f t="shared" si="11"/>
        <v>85.98</v>
      </c>
      <c r="K40" s="451">
        <f t="shared" si="12"/>
        <v>92.680617283950625</v>
      </c>
      <c r="L40" s="452"/>
      <c r="M40" s="572">
        <v>0.01</v>
      </c>
      <c r="N40" s="572">
        <v>7.2400000000000006E-2</v>
      </c>
      <c r="O40" s="573">
        <v>0</v>
      </c>
      <c r="P40" s="574">
        <v>0.91759999999999997</v>
      </c>
      <c r="Q40" s="445">
        <f>+M40*$Q$45+P40*$Q$49+O40*$Q$51+N40*$Q$54</f>
        <v>0.9772010186756821</v>
      </c>
      <c r="R40" s="467">
        <f t="shared" si="13"/>
        <v>21.215034115449058</v>
      </c>
      <c r="S40" s="467">
        <f t="shared" si="14"/>
        <v>84.019743585735156</v>
      </c>
      <c r="T40" s="467">
        <f t="shared" si="15"/>
        <v>84.019743585735156</v>
      </c>
      <c r="U40" s="465">
        <f t="shared" si="16"/>
        <v>21.215034115449058</v>
      </c>
      <c r="V40" s="466">
        <f t="shared" si="16"/>
        <v>84.019743585735156</v>
      </c>
      <c r="W40" s="466">
        <f t="shared" si="16"/>
        <v>84.019743585735156</v>
      </c>
      <c r="X40" s="501">
        <f t="shared" si="17"/>
        <v>90.567593621367578</v>
      </c>
      <c r="Y40" s="446" t="s">
        <v>217</v>
      </c>
    </row>
    <row r="41" spans="2:26" ht="13.8">
      <c r="B41" s="1500" t="s">
        <v>1326</v>
      </c>
      <c r="C41" s="1501" t="s">
        <v>1327</v>
      </c>
      <c r="D41" s="1502" t="s">
        <v>247</v>
      </c>
      <c r="E41" s="1503">
        <f t="shared" si="18"/>
        <v>0.45</v>
      </c>
      <c r="F41" s="1504">
        <v>0.27</v>
      </c>
      <c r="G41" s="1504">
        <v>0.73</v>
      </c>
      <c r="H41" s="1511">
        <v>21.71</v>
      </c>
      <c r="I41" s="1512">
        <v>88.13</v>
      </c>
      <c r="J41" s="1513">
        <f t="shared" si="11"/>
        <v>88.13</v>
      </c>
      <c r="K41" s="1514">
        <f t="shared" si="12"/>
        <v>94.830617283950602</v>
      </c>
      <c r="L41" s="1506"/>
      <c r="M41" s="1515">
        <v>0.22919999999999999</v>
      </c>
      <c r="N41" s="1515">
        <v>0.36220000000000002</v>
      </c>
      <c r="O41" s="1516">
        <v>0</v>
      </c>
      <c r="P41" s="1517">
        <v>0.40859999999999996</v>
      </c>
      <c r="Q41" s="1507">
        <f>+M41*$Q$45+P41*$Q$46+O41*$Q$50+N41*$Q$54</f>
        <v>0.99970702684866608</v>
      </c>
      <c r="R41" s="1508">
        <f t="shared" si="13"/>
        <v>21.703639552884542</v>
      </c>
      <c r="S41" s="1508">
        <f t="shared" si="14"/>
        <v>88.10418027617294</v>
      </c>
      <c r="T41" s="1508">
        <f t="shared" si="15"/>
        <v>88.10418027617294</v>
      </c>
      <c r="U41" s="1509">
        <f>+R41</f>
        <v>21.703639552884542</v>
      </c>
      <c r="V41" s="1505">
        <f>+S41</f>
        <v>88.10418027617294</v>
      </c>
      <c r="W41" s="1505">
        <f>+T41</f>
        <v>88.10418027617294</v>
      </c>
      <c r="X41" s="1508">
        <f t="shared" si="17"/>
        <v>94.802834459162</v>
      </c>
      <c r="Y41" s="1500" t="s">
        <v>1326</v>
      </c>
    </row>
    <row r="42" spans="2:26" ht="13.8">
      <c r="B42" s="446" t="s">
        <v>213</v>
      </c>
      <c r="C42" s="447" t="s">
        <v>251</v>
      </c>
      <c r="D42" s="448" t="s">
        <v>247</v>
      </c>
      <c r="E42" s="449">
        <f t="shared" si="18"/>
        <v>0.45</v>
      </c>
      <c r="F42" s="450">
        <v>0.3</v>
      </c>
      <c r="G42" s="450">
        <f>+(1-F42)</f>
        <v>0.7</v>
      </c>
      <c r="H42" s="850">
        <v>21.71</v>
      </c>
      <c r="I42" s="1151">
        <v>38.14</v>
      </c>
      <c r="J42" s="442">
        <f t="shared" si="11"/>
        <v>38.14</v>
      </c>
      <c r="K42" s="451">
        <f t="shared" si="12"/>
        <v>44.840617283950621</v>
      </c>
      <c r="L42" s="1756"/>
      <c r="M42" s="572">
        <v>2.46E-2</v>
      </c>
      <c r="N42" s="572">
        <v>9.2799999999999994E-2</v>
      </c>
      <c r="O42" s="572">
        <v>0</v>
      </c>
      <c r="P42" s="572">
        <v>0.88260000000000005</v>
      </c>
      <c r="Q42" s="1757">
        <f>+M42*$Q$45+P42*$Q$47+O42*$Q$51+N42*$Q$54</f>
        <v>0.97352235813887145</v>
      </c>
      <c r="R42" s="466">
        <f t="shared" si="13"/>
        <v>21.135170395194901</v>
      </c>
      <c r="S42" s="466">
        <f t="shared" si="14"/>
        <v>37.130142739416556</v>
      </c>
      <c r="T42" s="466">
        <f t="shared" si="15"/>
        <v>37.130142739416556</v>
      </c>
      <c r="U42" s="466">
        <f t="shared" si="16"/>
        <v>21.135170395194901</v>
      </c>
      <c r="V42" s="466">
        <f t="shared" si="16"/>
        <v>37.130142739416556</v>
      </c>
      <c r="W42" s="466">
        <f t="shared" si="16"/>
        <v>37.130142739416556</v>
      </c>
      <c r="X42" s="466">
        <f t="shared" si="17"/>
        <v>43.653343478674245</v>
      </c>
      <c r="Y42" s="1758" t="s">
        <v>213</v>
      </c>
    </row>
    <row r="43" spans="2:26" ht="14.4" thickBot="1">
      <c r="B43" s="1759" t="s">
        <v>1359</v>
      </c>
      <c r="C43" s="1760" t="s">
        <v>1358</v>
      </c>
      <c r="D43" s="1761" t="s">
        <v>247</v>
      </c>
      <c r="E43" s="1762">
        <f t="shared" si="18"/>
        <v>0.45</v>
      </c>
      <c r="F43" s="1763">
        <v>0.3</v>
      </c>
      <c r="G43" s="1763">
        <f>+(1-F43)</f>
        <v>0.7</v>
      </c>
      <c r="H43" s="1764">
        <v>21.71</v>
      </c>
      <c r="I43" s="1765">
        <v>118.18</v>
      </c>
      <c r="J43" s="1766">
        <f t="shared" ref="J43" si="19">+I43</f>
        <v>118.18</v>
      </c>
      <c r="K43" s="1767">
        <f t="shared" ref="K43" si="20">+H43/(E43*720)*100+I43*F43+J43*G43</f>
        <v>124.88061728395061</v>
      </c>
      <c r="L43" s="1768"/>
      <c r="M43" s="1769">
        <v>1.8700000000000001E-2</v>
      </c>
      <c r="N43" s="1769">
        <v>8.2500000000000004E-2</v>
      </c>
      <c r="O43" s="1769">
        <v>0</v>
      </c>
      <c r="P43" s="1769">
        <v>0.89880000000000004</v>
      </c>
      <c r="Q43" s="1770">
        <f>+M43*$Q$45+P43*$Q$47+O43*$Q$51+N43*$Q$54</f>
        <v>0.97252652669317419</v>
      </c>
      <c r="R43" s="1767">
        <f t="shared" ref="R43" si="21">H43*Q43</f>
        <v>21.113550894508812</v>
      </c>
      <c r="S43" s="1767">
        <f t="shared" ref="S43" si="22">Q43*I43</f>
        <v>114.93318492459933</v>
      </c>
      <c r="T43" s="1767">
        <f t="shared" ref="T43" si="23">J43*Q43</f>
        <v>114.93318492459933</v>
      </c>
      <c r="U43" s="1767">
        <f t="shared" ref="U43" si="24">+R43</f>
        <v>21.113550894508812</v>
      </c>
      <c r="V43" s="1767">
        <f t="shared" ref="V43" si="25">+S43</f>
        <v>114.93318492459933</v>
      </c>
      <c r="W43" s="1767">
        <f t="shared" ref="W43" si="26">+T43</f>
        <v>114.93318492459933</v>
      </c>
      <c r="X43" s="1767">
        <f t="shared" ref="X43" si="27">+U43/(E43*720)*100+V43*F43+W43*G43</f>
        <v>121.44971297846007</v>
      </c>
      <c r="Y43" s="1771" t="s">
        <v>1359</v>
      </c>
    </row>
    <row r="44" spans="2:26">
      <c r="P44" s="1753"/>
      <c r="Q44" s="1754"/>
      <c r="R44" s="1755" t="s">
        <v>571</v>
      </c>
      <c r="S44" s="1755" t="s">
        <v>572</v>
      </c>
      <c r="Z44" s="332" t="s">
        <v>1328</v>
      </c>
    </row>
    <row r="45" spans="2:26">
      <c r="P45" s="456" t="s">
        <v>398</v>
      </c>
      <c r="Q45" s="619">
        <f>+R45/S45</f>
        <v>1.0640797436810252</v>
      </c>
      <c r="R45" s="1649">
        <v>2.9889999999999999</v>
      </c>
      <c r="S45" s="1649">
        <v>2.8090000000000002</v>
      </c>
    </row>
    <row r="46" spans="2:26">
      <c r="P46" s="456" t="s">
        <v>524</v>
      </c>
      <c r="Q46" s="619">
        <f>+R46/S46</f>
        <v>0.95574387947269313</v>
      </c>
      <c r="R46" s="1650">
        <v>10.15</v>
      </c>
      <c r="S46" s="1650">
        <v>10.62</v>
      </c>
      <c r="X46" s="1631" t="s">
        <v>1346</v>
      </c>
      <c r="Y46" s="1631" t="s">
        <v>1275</v>
      </c>
    </row>
    <row r="47" spans="2:26">
      <c r="L47" s="453"/>
      <c r="M47" s="454"/>
      <c r="N47" s="454"/>
      <c r="O47" s="454"/>
      <c r="P47" s="456" t="s">
        <v>525</v>
      </c>
      <c r="Q47" s="619">
        <f>+R47/S47</f>
        <v>0.96731358529111355</v>
      </c>
      <c r="R47" s="1650">
        <v>9.4700000000000006</v>
      </c>
      <c r="S47" s="1650">
        <v>9.7899999999999991</v>
      </c>
      <c r="W47" t="s">
        <v>418</v>
      </c>
      <c r="X47" s="22">
        <v>10.54</v>
      </c>
      <c r="Y47" s="22">
        <v>6.84</v>
      </c>
    </row>
    <row r="48" spans="2:26">
      <c r="L48" s="453"/>
      <c r="M48" s="454"/>
      <c r="N48" s="454"/>
      <c r="O48" s="454"/>
      <c r="P48" s="456" t="s">
        <v>526</v>
      </c>
      <c r="Q48" s="619">
        <f>+R48/S48</f>
        <v>0.9675881792183032</v>
      </c>
      <c r="R48" s="1651">
        <v>10.15</v>
      </c>
      <c r="S48" s="1651">
        <v>10.49</v>
      </c>
      <c r="W48" t="s">
        <v>419</v>
      </c>
      <c r="X48" s="22">
        <v>10.629999999999999</v>
      </c>
      <c r="Y48" s="22">
        <v>7.27</v>
      </c>
    </row>
    <row r="49" spans="2:25">
      <c r="L49" s="453"/>
      <c r="M49" s="454"/>
      <c r="N49" s="454"/>
      <c r="O49" s="454"/>
      <c r="P49" s="456" t="s">
        <v>527</v>
      </c>
      <c r="Q49" s="619">
        <f>+R49/S49</f>
        <v>0.97377938517179019</v>
      </c>
      <c r="R49" s="1650">
        <v>10.77</v>
      </c>
      <c r="S49" s="1650">
        <v>11.06</v>
      </c>
      <c r="W49" t="s">
        <v>419</v>
      </c>
      <c r="X49" s="22">
        <v>10.629999999999999</v>
      </c>
      <c r="Y49" s="22">
        <v>7.27</v>
      </c>
    </row>
    <row r="50" spans="2:25">
      <c r="L50" s="453"/>
      <c r="M50" s="454"/>
      <c r="N50" s="454"/>
      <c r="O50" s="454"/>
      <c r="P50" s="456" t="s">
        <v>528</v>
      </c>
      <c r="Q50" s="619"/>
      <c r="R50" s="816"/>
      <c r="S50" s="816"/>
      <c r="W50" t="s">
        <v>29</v>
      </c>
      <c r="X50" s="22">
        <v>9.84</v>
      </c>
      <c r="Y50" s="22">
        <v>7.42</v>
      </c>
    </row>
    <row r="51" spans="2:25">
      <c r="H51" s="453"/>
      <c r="I51" s="14" t="s">
        <v>380</v>
      </c>
      <c r="J51" s="14" t="s">
        <v>381</v>
      </c>
      <c r="K51" s="14" t="s">
        <v>432</v>
      </c>
      <c r="L51" s="453"/>
      <c r="M51" s="454"/>
      <c r="N51" s="454"/>
      <c r="O51" s="454"/>
      <c r="P51" s="456" t="s">
        <v>529</v>
      </c>
      <c r="Q51" s="620">
        <f>+R51/S51</f>
        <v>0.97916666666666663</v>
      </c>
      <c r="R51" s="1650">
        <v>7.52</v>
      </c>
      <c r="S51" s="1650">
        <v>7.68</v>
      </c>
      <c r="W51" t="s">
        <v>29</v>
      </c>
      <c r="X51" s="22">
        <v>9.84</v>
      </c>
      <c r="Y51" s="22">
        <v>7.42</v>
      </c>
    </row>
    <row r="52" spans="2:25" ht="13.65" customHeight="1">
      <c r="H52" s="14" t="s">
        <v>216</v>
      </c>
      <c r="I52" s="14">
        <v>3.8300000000000001E-2</v>
      </c>
      <c r="J52" s="14">
        <v>0.1158</v>
      </c>
      <c r="K52" s="14">
        <v>0.84589999999999999</v>
      </c>
      <c r="L52" s="1159">
        <f>+I52/I67-1</f>
        <v>0.15361445783132521</v>
      </c>
      <c r="M52" s="1159">
        <f t="shared" ref="M52:N55" si="28">+J52/J67-1</f>
        <v>-0.14601769911504425</v>
      </c>
      <c r="N52" s="1159">
        <f t="shared" si="28"/>
        <v>1.7685274302213783E-2</v>
      </c>
      <c r="O52" s="454"/>
      <c r="P52" s="456" t="s">
        <v>530</v>
      </c>
      <c r="Q52" s="619"/>
      <c r="R52" s="816"/>
      <c r="S52" s="816"/>
      <c r="W52" t="s">
        <v>418</v>
      </c>
      <c r="X52" s="22">
        <v>10.54</v>
      </c>
      <c r="Y52" s="22">
        <v>6.84</v>
      </c>
    </row>
    <row r="53" spans="2:25">
      <c r="H53" s="14" t="s">
        <v>215</v>
      </c>
      <c r="I53" s="14">
        <v>0.16669999999999999</v>
      </c>
      <c r="J53" s="14">
        <v>0.83330000000000004</v>
      </c>
      <c r="K53" s="1158">
        <v>0</v>
      </c>
      <c r="L53" s="1159">
        <f>+I53/I68-1</f>
        <v>0.12940379403794022</v>
      </c>
      <c r="M53" s="1159">
        <f t="shared" si="28"/>
        <v>-2.2407320506804274E-2</v>
      </c>
      <c r="N53" s="1159"/>
      <c r="O53" s="454"/>
      <c r="P53" s="456" t="s">
        <v>531</v>
      </c>
      <c r="Q53" s="619"/>
      <c r="R53" s="816"/>
      <c r="S53" s="816"/>
      <c r="W53" t="s">
        <v>418</v>
      </c>
      <c r="X53" s="22">
        <v>10.54</v>
      </c>
      <c r="Y53" s="22">
        <v>6.84</v>
      </c>
    </row>
    <row r="54" spans="2:25" ht="13.8" thickBot="1">
      <c r="H54" s="14" t="s">
        <v>214</v>
      </c>
      <c r="I54" s="14">
        <v>0.15920000000000001</v>
      </c>
      <c r="J54" s="14">
        <v>0.11459999999999999</v>
      </c>
      <c r="K54" s="14">
        <v>0.72619999999999996</v>
      </c>
      <c r="L54" s="1159">
        <f ca="1">+I54/I69-1</f>
        <v>-1.2891127510325173E-2</v>
      </c>
      <c r="M54" s="1159">
        <f t="shared" ca="1" si="28"/>
        <v>-0.20309533603550056</v>
      </c>
      <c r="N54" s="1159">
        <f t="shared" ca="1" si="28"/>
        <v>4.5020617105327121E-2</v>
      </c>
      <c r="P54" s="457" t="s">
        <v>399</v>
      </c>
      <c r="Q54" s="621">
        <f>+R54/S54</f>
        <v>1.0085670912325586</v>
      </c>
      <c r="R54" s="1652">
        <v>214.57287749477356</v>
      </c>
      <c r="S54" s="1652">
        <v>212.75022689124867</v>
      </c>
      <c r="W54" t="s">
        <v>418</v>
      </c>
      <c r="X54" s="22">
        <v>10.54</v>
      </c>
      <c r="Y54" s="22">
        <v>6.84</v>
      </c>
    </row>
    <row r="55" spans="2:25" ht="13.8" thickTop="1">
      <c r="H55" s="14" t="s">
        <v>217</v>
      </c>
      <c r="I55" s="1157">
        <v>1.6400000000000001E-2</v>
      </c>
      <c r="J55" s="14">
        <v>8.0699999999999994E-2</v>
      </c>
      <c r="K55" s="14">
        <v>0.90290000000000004</v>
      </c>
      <c r="L55" s="1159">
        <f>+I55/I70-1</f>
        <v>0.24242424242424243</v>
      </c>
      <c r="M55" s="1159">
        <f t="shared" si="28"/>
        <v>-0.18731117824773424</v>
      </c>
      <c r="N55" s="1159">
        <f t="shared" si="28"/>
        <v>1.7352112676056519E-2</v>
      </c>
      <c r="P55" s="454"/>
      <c r="W55" t="s">
        <v>418</v>
      </c>
      <c r="X55" s="22">
        <v>10.54</v>
      </c>
      <c r="Y55" s="22">
        <v>6.84</v>
      </c>
    </row>
    <row r="56" spans="2:25">
      <c r="H56" s="14" t="s">
        <v>213</v>
      </c>
      <c r="I56" s="1157">
        <v>4.0300000000000002E-2</v>
      </c>
      <c r="J56" s="14">
        <v>0.1061</v>
      </c>
      <c r="K56" s="14">
        <v>0.85360000000000003</v>
      </c>
      <c r="L56" s="1159">
        <f>+I56/I72-1</f>
        <v>0.21385542168674698</v>
      </c>
      <c r="M56" s="1159">
        <f>+J56/J72-1</f>
        <v>-0.21755162241887904</v>
      </c>
      <c r="N56" s="1159">
        <f>+K56/K72-1</f>
        <v>2.694898941289714E-2</v>
      </c>
      <c r="P56" s="454"/>
      <c r="W56" t="s">
        <v>272</v>
      </c>
      <c r="X56" s="22">
        <v>11.07</v>
      </c>
      <c r="Y56" s="22">
        <v>0</v>
      </c>
    </row>
    <row r="57" spans="2:25">
      <c r="P57" s="454"/>
    </row>
    <row r="58" spans="2:25">
      <c r="P58" s="454"/>
    </row>
    <row r="59" spans="2:25">
      <c r="P59" s="454"/>
    </row>
    <row r="60" spans="2:25" ht="27.75" customHeight="1">
      <c r="B60" s="718" t="str">
        <f>+B6&amp;".  "&amp;C6</f>
        <v>2.  PRECIO EN BARRA DE SISTEMA AISLADO,  CALCULADO PARA LA FIJACION DE TARIFAS EN BARRA EN PROCESO</v>
      </c>
      <c r="C60" s="380"/>
      <c r="D60" s="717"/>
      <c r="E60" s="717"/>
      <c r="F60" s="380"/>
      <c r="G60" s="380"/>
      <c r="H60" s="717"/>
      <c r="I60" s="717"/>
      <c r="J60" s="717"/>
      <c r="K60" s="717"/>
      <c r="L60" s="717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</row>
    <row r="64" spans="2:25">
      <c r="B64" s="719" t="s">
        <v>590</v>
      </c>
    </row>
    <row r="65" spans="2:16" ht="18.75" customHeight="1" thickBot="1"/>
    <row r="66" spans="2:16" ht="40.200000000000003" thickBot="1">
      <c r="B66" s="156" t="s">
        <v>238</v>
      </c>
      <c r="C66" s="157" t="s">
        <v>237</v>
      </c>
      <c r="D66" s="157" t="s">
        <v>239</v>
      </c>
      <c r="E66" s="157" t="s">
        <v>240</v>
      </c>
      <c r="F66" s="157" t="s">
        <v>241</v>
      </c>
      <c r="G66" s="779" t="s">
        <v>242</v>
      </c>
      <c r="H66" s="782"/>
      <c r="I66" s="1799" t="s">
        <v>380</v>
      </c>
      <c r="J66" s="1799" t="s">
        <v>381</v>
      </c>
      <c r="K66" s="1799" t="s">
        <v>432</v>
      </c>
      <c r="L66" s="1795" t="s">
        <v>433</v>
      </c>
      <c r="N66">
        <v>2</v>
      </c>
      <c r="O66" s="157" t="s">
        <v>241</v>
      </c>
    </row>
    <row r="67" spans="2:16">
      <c r="B67" s="1668" t="s">
        <v>216</v>
      </c>
      <c r="C67" s="1669" t="s">
        <v>246</v>
      </c>
      <c r="D67" s="1672" t="s">
        <v>247</v>
      </c>
      <c r="E67" s="952">
        <v>21.84</v>
      </c>
      <c r="F67" s="952">
        <v>62.64</v>
      </c>
      <c r="G67" s="780">
        <f t="shared" ref="G67:G72" si="29">+F67</f>
        <v>62.64</v>
      </c>
      <c r="H67" s="1793" t="s">
        <v>216</v>
      </c>
      <c r="I67" s="951">
        <v>3.32E-2</v>
      </c>
      <c r="J67" s="951">
        <v>0.1356</v>
      </c>
      <c r="K67" s="951">
        <v>0.83119999999999994</v>
      </c>
      <c r="L67" s="1796">
        <f t="shared" ref="L67:L72" si="30">SUM(I67:K67)</f>
        <v>1</v>
      </c>
      <c r="O67" s="952">
        <v>58.34</v>
      </c>
    </row>
    <row r="68" spans="2:16">
      <c r="B68" s="1670" t="s">
        <v>215</v>
      </c>
      <c r="C68" s="1671" t="s">
        <v>248</v>
      </c>
      <c r="D68" s="1673" t="s">
        <v>247</v>
      </c>
      <c r="E68" s="147">
        <f>+E67</f>
        <v>21.84</v>
      </c>
      <c r="F68" s="953">
        <v>28.75</v>
      </c>
      <c r="G68" s="781">
        <f t="shared" si="29"/>
        <v>28.75</v>
      </c>
      <c r="H68" s="1793" t="s">
        <v>215</v>
      </c>
      <c r="I68" s="951">
        <v>0.14760000000000001</v>
      </c>
      <c r="J68" s="951">
        <v>0.85240000000000005</v>
      </c>
      <c r="K68" s="951">
        <v>0</v>
      </c>
      <c r="L68" s="1796">
        <f t="shared" si="30"/>
        <v>1</v>
      </c>
      <c r="O68" s="953">
        <v>28.67</v>
      </c>
    </row>
    <row r="69" spans="2:16">
      <c r="B69" s="1670" t="s">
        <v>214</v>
      </c>
      <c r="C69" s="1671" t="s">
        <v>249</v>
      </c>
      <c r="D69" s="1673" t="s">
        <v>247</v>
      </c>
      <c r="E69" s="147">
        <f>+E68</f>
        <v>21.84</v>
      </c>
      <c r="F69" s="2080">
        <f>IF(D75="no",F79,F81)</f>
        <v>46.21</v>
      </c>
      <c r="G69" s="781">
        <f t="shared" si="29"/>
        <v>46.21</v>
      </c>
      <c r="H69" s="1793" t="s">
        <v>214</v>
      </c>
      <c r="I69" s="2081">
        <f ca="1">+I81</f>
        <v>0.16127906904379005</v>
      </c>
      <c r="J69" s="2081">
        <f t="shared" ref="J69:K69" ca="1" si="31">+J81</f>
        <v>0.1438064114594079</v>
      </c>
      <c r="K69" s="2081">
        <f t="shared" ca="1" si="31"/>
        <v>0.69491451949680205</v>
      </c>
      <c r="L69" s="1796">
        <f t="shared" ca="1" si="30"/>
        <v>1</v>
      </c>
      <c r="O69" s="953">
        <f>IF(M75="no",O79,O81)</f>
        <v>0</v>
      </c>
    </row>
    <row r="70" spans="2:16">
      <c r="B70" s="1670" t="s">
        <v>217</v>
      </c>
      <c r="C70" s="1671" t="s">
        <v>250</v>
      </c>
      <c r="D70" s="1673" t="s">
        <v>247</v>
      </c>
      <c r="E70" s="147">
        <f>+E69</f>
        <v>21.84</v>
      </c>
      <c r="F70" s="953">
        <v>66.63</v>
      </c>
      <c r="G70" s="781">
        <f t="shared" si="29"/>
        <v>66.63</v>
      </c>
      <c r="H70" s="1793" t="s">
        <v>217</v>
      </c>
      <c r="I70" s="951">
        <v>1.32E-2</v>
      </c>
      <c r="J70" s="951">
        <v>9.9299999999999999E-2</v>
      </c>
      <c r="K70" s="951">
        <v>0.88749999999999996</v>
      </c>
      <c r="L70" s="1796">
        <f t="shared" si="30"/>
        <v>1</v>
      </c>
      <c r="O70" s="953">
        <v>93.83</v>
      </c>
    </row>
    <row r="71" spans="2:16">
      <c r="B71" s="1670" t="s">
        <v>1326</v>
      </c>
      <c r="C71" s="1671" t="s">
        <v>1327</v>
      </c>
      <c r="D71" s="1673" t="s">
        <v>247</v>
      </c>
      <c r="E71" s="147">
        <f>+E70</f>
        <v>21.84</v>
      </c>
      <c r="F71" s="953">
        <v>43.55</v>
      </c>
      <c r="G71" s="781">
        <f t="shared" si="29"/>
        <v>43.55</v>
      </c>
      <c r="H71" s="1793" t="s">
        <v>1326</v>
      </c>
      <c r="I71" s="1510">
        <v>0.2051</v>
      </c>
      <c r="J71" s="1510">
        <v>0.30620000000000003</v>
      </c>
      <c r="K71" s="1510">
        <v>0.48869999999999991</v>
      </c>
      <c r="L71" s="1796">
        <f t="shared" si="30"/>
        <v>1</v>
      </c>
      <c r="O71" s="953">
        <v>43.42</v>
      </c>
    </row>
    <row r="72" spans="2:16">
      <c r="B72" s="1670" t="s">
        <v>213</v>
      </c>
      <c r="C72" s="1671" t="s">
        <v>251</v>
      </c>
      <c r="D72" s="1673" t="s">
        <v>247</v>
      </c>
      <c r="E72" s="147">
        <f>+E70</f>
        <v>21.84</v>
      </c>
      <c r="F72" s="953">
        <v>62.64</v>
      </c>
      <c r="G72" s="147">
        <f t="shared" si="29"/>
        <v>62.64</v>
      </c>
      <c r="H72" s="1794" t="s">
        <v>213</v>
      </c>
      <c r="I72" s="1776">
        <v>3.32E-2</v>
      </c>
      <c r="J72" s="1776">
        <v>0.1356</v>
      </c>
      <c r="K72" s="1776">
        <v>0.83119999999999994</v>
      </c>
      <c r="L72" s="1797">
        <f t="shared" si="30"/>
        <v>1</v>
      </c>
      <c r="O72" s="953">
        <v>67.150000000000006</v>
      </c>
    </row>
    <row r="73" spans="2:16" ht="13.8" thickBot="1">
      <c r="B73" s="1777" t="s">
        <v>1359</v>
      </c>
      <c r="C73" s="1778" t="s">
        <v>1358</v>
      </c>
      <c r="D73" s="1779" t="s">
        <v>247</v>
      </c>
      <c r="E73" s="1583">
        <f>+E71</f>
        <v>21.84</v>
      </c>
      <c r="F73" s="1780">
        <v>77.62</v>
      </c>
      <c r="G73" s="1583">
        <f t="shared" ref="G73" si="32">+F73</f>
        <v>77.62</v>
      </c>
      <c r="H73" s="1781" t="s">
        <v>1359</v>
      </c>
      <c r="I73" s="1782">
        <v>2.6800000000000001E-2</v>
      </c>
      <c r="J73" s="1782">
        <v>0.13059999999999999</v>
      </c>
      <c r="K73" s="1782">
        <v>0.84260000000000002</v>
      </c>
      <c r="L73" s="1798">
        <f t="shared" ref="L73" si="33">SUM(I73:K73)</f>
        <v>1</v>
      </c>
      <c r="O73" s="1780">
        <v>99.29</v>
      </c>
    </row>
    <row r="75" spans="2:16">
      <c r="B75" s="2037"/>
      <c r="C75" s="2043" t="s">
        <v>1492</v>
      </c>
      <c r="D75" s="2038" t="s">
        <v>1491</v>
      </c>
    </row>
    <row r="76" spans="2:16" ht="13.8" thickBot="1"/>
    <row r="77" spans="2:16" ht="13.8" thickBot="1">
      <c r="B77" s="2333" t="s">
        <v>1489</v>
      </c>
      <c r="C77" s="2334"/>
      <c r="D77" s="2334"/>
      <c r="E77" s="2334"/>
      <c r="F77" s="2334"/>
      <c r="G77" s="2334"/>
      <c r="H77" s="2334"/>
      <c r="I77" s="2334"/>
      <c r="J77" s="2334"/>
      <c r="K77" s="2334"/>
      <c r="L77" s="2335"/>
      <c r="P77" s="14"/>
    </row>
    <row r="78" spans="2:16">
      <c r="B78" s="14"/>
      <c r="C78" s="14"/>
      <c r="F78" s="14"/>
      <c r="G78" s="14"/>
      <c r="P78" s="14"/>
    </row>
    <row r="79" spans="2:16">
      <c r="B79" s="2042" t="s">
        <v>21</v>
      </c>
      <c r="C79" s="1671" t="s">
        <v>249</v>
      </c>
      <c r="D79" s="1673" t="s">
        <v>247</v>
      </c>
      <c r="E79" s="147">
        <f>+E67</f>
        <v>21.84</v>
      </c>
      <c r="F79" s="953">
        <v>46.21</v>
      </c>
      <c r="G79" s="781">
        <f t="shared" ref="G79" si="34">+F79</f>
        <v>46.21</v>
      </c>
      <c r="H79" s="1793" t="s">
        <v>214</v>
      </c>
      <c r="I79" s="951">
        <v>0.1585</v>
      </c>
      <c r="J79" s="951">
        <v>0.1424</v>
      </c>
      <c r="K79" s="951">
        <v>0.69910000000000005</v>
      </c>
      <c r="L79" s="1158">
        <f>SUM(I79:K79)</f>
        <v>1</v>
      </c>
      <c r="P79" s="14"/>
    </row>
    <row r="80" spans="2:16">
      <c r="B80" s="2042" t="s">
        <v>1474</v>
      </c>
      <c r="C80" s="1671" t="s">
        <v>249</v>
      </c>
      <c r="D80" s="1673" t="s">
        <v>247</v>
      </c>
      <c r="E80" s="147">
        <f>+E79</f>
        <v>21.84</v>
      </c>
      <c r="F80" s="953">
        <f ca="1">45.02+C90</f>
        <v>51.97967859144029</v>
      </c>
      <c r="G80" s="781">
        <f t="shared" ref="G80:G81" ca="1" si="35">+F80</f>
        <v>51.97967859144029</v>
      </c>
      <c r="H80" s="1793" t="s">
        <v>214</v>
      </c>
      <c r="I80" s="951">
        <v>0.1832</v>
      </c>
      <c r="J80" s="951">
        <v>0.15490000000000001</v>
      </c>
      <c r="K80" s="951">
        <v>0.66189999999999993</v>
      </c>
      <c r="L80" s="1158">
        <f>SUM(I80:K80)</f>
        <v>1</v>
      </c>
      <c r="M80" s="14"/>
      <c r="N80" s="14"/>
      <c r="O80" s="14"/>
      <c r="P80" s="14"/>
    </row>
    <row r="81" spans="2:16" ht="26.4">
      <c r="B81" s="2042" t="s">
        <v>1490</v>
      </c>
      <c r="C81" s="2040" t="s">
        <v>249</v>
      </c>
      <c r="D81" s="2041" t="s">
        <v>247</v>
      </c>
      <c r="E81" s="147">
        <f>+E80</f>
        <v>21.84</v>
      </c>
      <c r="F81" s="2039">
        <f ca="1">+(F79*K90+F80*H90)/(H90+K90)</f>
        <v>46.859163367048183</v>
      </c>
      <c r="G81" s="147">
        <f t="shared" ca="1" si="35"/>
        <v>46.859163367048183</v>
      </c>
      <c r="I81" s="2034">
        <f ca="1">+(I79*$K$90+I80*$H$90)/$J$90</f>
        <v>0.16127906904379005</v>
      </c>
      <c r="J81" s="2035">
        <f t="shared" ref="J81:K81" ca="1" si="36">+(J79*$K$90+J80*$H$90)/$J$90</f>
        <v>0.1438064114594079</v>
      </c>
      <c r="K81" s="2036">
        <f t="shared" ca="1" si="36"/>
        <v>0.69491451949680205</v>
      </c>
      <c r="L81" s="1158">
        <f ca="1">SUM(I81:K81)</f>
        <v>1</v>
      </c>
      <c r="M81" s="14"/>
      <c r="N81" s="14"/>
      <c r="O81" s="14"/>
      <c r="P81" s="14"/>
    </row>
    <row r="82" spans="2:16">
      <c r="B82" s="14"/>
      <c r="C82" s="14"/>
      <c r="F82" s="14"/>
      <c r="G82" s="14"/>
      <c r="I82" s="2082"/>
      <c r="J82" s="2082"/>
      <c r="K82" s="2082"/>
      <c r="L82" s="1158"/>
      <c r="M82" s="14"/>
      <c r="N82" s="14"/>
      <c r="O82" s="14"/>
      <c r="P82" s="14"/>
    </row>
    <row r="83" spans="2:16">
      <c r="B83" s="2015" t="s">
        <v>1476</v>
      </c>
      <c r="C83" s="2016">
        <v>16948</v>
      </c>
      <c r="D83" s="2015" t="s">
        <v>1475</v>
      </c>
      <c r="F83" s="14"/>
      <c r="G83" s="14"/>
      <c r="M83" s="14"/>
      <c r="N83" s="14"/>
      <c r="O83" s="14"/>
      <c r="P83" s="14"/>
    </row>
    <row r="84" spans="2:16">
      <c r="B84" s="2015" t="s">
        <v>1477</v>
      </c>
      <c r="C84" s="14">
        <v>3.097</v>
      </c>
      <c r="D84" s="2015" t="s">
        <v>1478</v>
      </c>
      <c r="F84" s="14"/>
      <c r="G84" s="14"/>
      <c r="M84" s="14"/>
      <c r="N84" s="14"/>
      <c r="O84" s="14"/>
      <c r="P84" s="14"/>
    </row>
    <row r="85" spans="2:16">
      <c r="B85" s="2015" t="s">
        <v>1476</v>
      </c>
      <c r="C85" s="14">
        <f>+C83*C84/1000</f>
        <v>52.487955999999997</v>
      </c>
      <c r="D85" s="2015" t="s">
        <v>1479</v>
      </c>
      <c r="F85" s="14"/>
      <c r="G85" s="14"/>
      <c r="M85" s="14"/>
      <c r="N85" s="14"/>
      <c r="O85" s="14"/>
      <c r="P85" s="14"/>
    </row>
    <row r="86" spans="2:16">
      <c r="F86" s="14"/>
      <c r="G86" s="14"/>
      <c r="M86" s="14"/>
      <c r="N86" s="14"/>
      <c r="O86" s="14"/>
      <c r="P86" s="14"/>
    </row>
    <row r="87" spans="2:16" ht="30.15" customHeight="1">
      <c r="B87" s="2015" t="s">
        <v>1480</v>
      </c>
      <c r="C87" s="2017">
        <f>+E80</f>
        <v>21.84</v>
      </c>
      <c r="F87" s="2330" t="s">
        <v>1485</v>
      </c>
      <c r="G87" s="2331"/>
      <c r="H87" s="2332"/>
      <c r="J87" s="2330" t="s">
        <v>1486</v>
      </c>
      <c r="K87" s="2332"/>
      <c r="M87" s="14"/>
      <c r="N87" s="14"/>
      <c r="O87" s="14"/>
      <c r="P87" s="14"/>
    </row>
    <row r="88" spans="2:16" ht="39.6">
      <c r="B88" s="2015" t="s">
        <v>1481</v>
      </c>
      <c r="C88" s="2017">
        <f>+C85-C87</f>
        <v>30.647955999999997</v>
      </c>
      <c r="F88" s="2019" t="s">
        <v>339</v>
      </c>
      <c r="G88" s="2020" t="s">
        <v>339</v>
      </c>
      <c r="H88" s="2021" t="s">
        <v>339</v>
      </c>
      <c r="J88" s="2019" t="s">
        <v>1487</v>
      </c>
      <c r="K88" s="2021" t="s">
        <v>1488</v>
      </c>
      <c r="M88" s="14"/>
      <c r="N88" s="14"/>
      <c r="O88" s="14"/>
      <c r="P88" s="14"/>
    </row>
    <row r="89" spans="2:16">
      <c r="B89" s="2015" t="s">
        <v>1482</v>
      </c>
      <c r="C89" s="2018">
        <f ca="1">+'TARIFAS 2015'!U29</f>
        <v>0.61161740440008605</v>
      </c>
      <c r="D89"/>
      <c r="E89"/>
      <c r="F89" s="2022">
        <v>42430</v>
      </c>
      <c r="G89" s="2023">
        <v>42461</v>
      </c>
      <c r="H89" s="2024" t="s">
        <v>1484</v>
      </c>
      <c r="I89"/>
      <c r="J89" s="2028"/>
      <c r="K89" s="2029"/>
      <c r="L89"/>
    </row>
    <row r="90" spans="2:16" ht="26.4">
      <c r="B90" s="2032" t="s">
        <v>1483</v>
      </c>
      <c r="C90" s="2033">
        <f ca="1">+C88/720/C89*100</f>
        <v>6.9596785914402863</v>
      </c>
      <c r="D90"/>
      <c r="E90"/>
      <c r="F90" s="2025">
        <f>SUM('PDEM-STD'!BE14:BE59)</f>
        <v>29244.040074570166</v>
      </c>
      <c r="G90" s="2026">
        <f>SUM('PDEM-STD'!BF14:BF59)</f>
        <v>28229.470706948054</v>
      </c>
      <c r="H90" s="2027">
        <f>+(31-17)/30*F90+G90</f>
        <v>41876.689408414131</v>
      </c>
      <c r="I90"/>
      <c r="J90" s="2030">
        <f ca="1">+'TARIFAS 2015'!D20</f>
        <v>372194.50545827096</v>
      </c>
      <c r="K90" s="2031">
        <f ca="1">+J90-H90</f>
        <v>330317.81604985683</v>
      </c>
      <c r="L90"/>
    </row>
    <row r="94" spans="2:16" ht="27.75" customHeight="1"/>
  </sheetData>
  <mergeCells count="3">
    <mergeCell ref="F87:H87"/>
    <mergeCell ref="J87:K87"/>
    <mergeCell ref="B77:L77"/>
  </mergeCells>
  <phoneticPr fontId="3" type="noConversion"/>
  <printOptions horizontalCentered="1" verticalCentered="1"/>
  <pageMargins left="0.26" right="0.25" top="0.98425196850393704" bottom="0.98425196850393704" header="0" footer="0"/>
  <pageSetup paperSize="9" scale="74" orientation="landscape" r:id="rId1"/>
  <headerFooter alignWithMargins="0">
    <oddFooter>&amp;LREVISION DE TARIFAS EN SISTEMAS AISLADOS
AMC – 0467 – 2006 OSINERG GART</oddFooter>
  </headerFooter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DS235"/>
  <sheetViews>
    <sheetView tabSelected="1" topLeftCell="A187" zoomScale="80" zoomScaleNormal="80" workbookViewId="0">
      <selection activeCell="I210" sqref="I210:O217"/>
    </sheetView>
  </sheetViews>
  <sheetFormatPr baseColWidth="10" defaultColWidth="11.44140625" defaultRowHeight="13.2"/>
  <cols>
    <col min="1" max="1" width="3.6640625" customWidth="1"/>
    <col min="2" max="2" width="10.109375" style="7" customWidth="1"/>
    <col min="3" max="3" width="17.109375" style="7" customWidth="1"/>
    <col min="4" max="4" width="15.109375" style="7" customWidth="1"/>
    <col min="5" max="5" width="15" style="7" customWidth="1"/>
    <col min="6" max="6" width="13" style="7" customWidth="1"/>
    <col min="7" max="7" width="15.6640625" style="7" customWidth="1"/>
    <col min="8" max="8" width="15.109375" style="7" customWidth="1"/>
    <col min="9" max="9" width="17" style="7" customWidth="1"/>
    <col min="10" max="10" width="14.44140625" style="7" bestFit="1" customWidth="1"/>
    <col min="11" max="11" width="14.6640625" style="7" bestFit="1" customWidth="1"/>
    <col min="12" max="12" width="16.6640625" style="7" customWidth="1"/>
    <col min="13" max="14" width="15.6640625" style="7" customWidth="1"/>
    <col min="15" max="15" width="14.109375" style="7" customWidth="1"/>
    <col min="16" max="16" width="13.109375" style="7" customWidth="1"/>
    <col min="17" max="17" width="13" style="7" customWidth="1"/>
    <col min="18" max="18" width="14.6640625" style="7" bestFit="1" customWidth="1"/>
    <col min="19" max="19" width="12.88671875" style="7" customWidth="1"/>
    <col min="20" max="20" width="12.44140625" style="7" customWidth="1"/>
    <col min="21" max="21" width="10.109375" style="7" customWidth="1"/>
    <col min="22" max="23" width="13" style="7" customWidth="1"/>
    <col min="24" max="24" width="15" style="7" customWidth="1"/>
    <col min="25" max="25" width="13" style="7" customWidth="1"/>
    <col min="26" max="26" width="14" style="7" customWidth="1"/>
    <col min="27" max="27" width="13" style="7" customWidth="1"/>
    <col min="28" max="28" width="13.88671875" style="7" customWidth="1"/>
    <col min="29" max="29" width="14.44140625" style="7" customWidth="1"/>
    <col min="30" max="30" width="15.33203125" style="7" customWidth="1"/>
    <col min="31" max="31" width="13" style="7" customWidth="1"/>
    <col min="32" max="32" width="19.5546875" style="7" customWidth="1"/>
    <col min="33" max="37" width="13" style="7" customWidth="1"/>
    <col min="38" max="38" width="14.88671875" style="7" customWidth="1"/>
    <col min="39" max="39" width="14.33203125" style="7" customWidth="1"/>
    <col min="40" max="45" width="13" style="7" customWidth="1"/>
    <col min="46" max="48" width="14.6640625" style="7" customWidth="1"/>
    <col min="49" max="49" width="2.5546875" style="1026" customWidth="1"/>
    <col min="50" max="50" width="13.109375" style="9" customWidth="1"/>
    <col min="51" max="51" width="17.6640625" style="7" customWidth="1"/>
    <col min="52" max="56" width="13" style="7" customWidth="1"/>
    <col min="57" max="57" width="10.33203125" style="7" customWidth="1"/>
    <col min="58" max="58" width="11" style="7" customWidth="1"/>
    <col min="59" max="64" width="13" style="7" customWidth="1"/>
    <col min="65" max="65" width="11.44140625" customWidth="1"/>
    <col min="66" max="66" width="13" customWidth="1"/>
    <col min="67" max="72" width="11.44140625" customWidth="1"/>
    <col min="73" max="73" width="13.5546875" bestFit="1" customWidth="1"/>
    <col min="74" max="74" width="14.6640625" customWidth="1"/>
    <col min="75" max="75" width="11.44140625" customWidth="1"/>
    <col min="76" max="76" width="14.6640625" customWidth="1"/>
    <col min="77" max="77" width="11.44140625" customWidth="1"/>
    <col min="78" max="78" width="16.109375" customWidth="1"/>
    <col min="82" max="82" width="14" customWidth="1"/>
    <col min="84" max="84" width="15.88671875" customWidth="1"/>
    <col min="85" max="85" width="16.5546875" customWidth="1"/>
    <col min="101" max="101" width="20.6640625" bestFit="1" customWidth="1"/>
    <col min="102" max="102" width="14.5546875" bestFit="1" customWidth="1"/>
    <col min="116" max="116" width="20.33203125" customWidth="1"/>
  </cols>
  <sheetData>
    <row r="1" spans="2:102">
      <c r="J1" s="1325"/>
      <c r="L1" s="1324"/>
      <c r="M1" s="783"/>
      <c r="N1" s="95"/>
    </row>
    <row r="2" spans="2:102">
      <c r="J2" s="1325"/>
      <c r="L2" s="1324"/>
      <c r="M2" s="783"/>
    </row>
    <row r="3" spans="2:102">
      <c r="J3" s="1325"/>
      <c r="L3" s="1324"/>
      <c r="M3" s="783"/>
    </row>
    <row r="4" spans="2:102">
      <c r="D4" s="499"/>
      <c r="G4" s="500"/>
      <c r="J4" s="1325"/>
      <c r="L4" s="783"/>
      <c r="BG4"/>
      <c r="BH4"/>
      <c r="BI4"/>
      <c r="BJ4"/>
      <c r="BK4"/>
      <c r="BL4"/>
    </row>
    <row r="5" spans="2:102">
      <c r="D5" s="2260"/>
      <c r="F5" s="336"/>
      <c r="I5" s="95"/>
      <c r="K5" s="426"/>
      <c r="S5" s="783"/>
      <c r="BG5"/>
      <c r="BH5"/>
      <c r="BI5"/>
      <c r="BJ5"/>
      <c r="BK5"/>
      <c r="BL5"/>
    </row>
    <row r="6" spans="2:102">
      <c r="D6" s="2260"/>
      <c r="E6" s="336"/>
      <c r="F6" s="336"/>
      <c r="I6" s="95"/>
      <c r="BG6"/>
      <c r="BH6"/>
      <c r="BI6"/>
      <c r="BJ6"/>
      <c r="BK6"/>
      <c r="BL6"/>
    </row>
    <row r="7" spans="2:102" s="380" customFormat="1"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  <c r="O7" s="378"/>
      <c r="P7" s="378"/>
      <c r="Q7" s="378"/>
      <c r="R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J7" s="378"/>
      <c r="AK7" s="378"/>
      <c r="AL7" s="378"/>
      <c r="AM7" s="378"/>
      <c r="AN7" s="378"/>
      <c r="AO7" s="378"/>
      <c r="AP7" s="378"/>
      <c r="AQ7" s="378"/>
      <c r="AR7" s="378"/>
      <c r="AS7" s="378"/>
      <c r="AT7" s="378"/>
      <c r="AU7" s="378"/>
      <c r="AV7" s="378"/>
      <c r="AW7" s="1026"/>
      <c r="AX7" s="9"/>
      <c r="AY7" s="378"/>
      <c r="AZ7" s="378"/>
      <c r="BA7" s="378"/>
      <c r="BB7" s="378"/>
      <c r="BC7" s="378"/>
      <c r="BD7" s="378"/>
      <c r="BE7" s="378"/>
      <c r="BF7" s="378"/>
    </row>
    <row r="8" spans="2:102" ht="13.8" thickBot="1">
      <c r="BD8"/>
      <c r="BE8"/>
      <c r="BF8" s="1117"/>
      <c r="BG8" s="1117"/>
      <c r="BH8" s="1118" t="s">
        <v>1165</v>
      </c>
      <c r="BI8" s="1118"/>
      <c r="BJ8" s="7">
        <v>0.95</v>
      </c>
      <c r="BK8" s="1117"/>
      <c r="BL8"/>
    </row>
    <row r="9" spans="2:102" ht="18" thickBot="1">
      <c r="B9" s="30"/>
      <c r="C9" s="842" t="s">
        <v>1472</v>
      </c>
      <c r="D9" s="493"/>
      <c r="E9" s="493"/>
      <c r="F9" s="493"/>
      <c r="G9" s="494"/>
      <c r="H9" s="494"/>
      <c r="I9" s="493"/>
      <c r="J9" s="495"/>
      <c r="K9" s="495"/>
      <c r="L9" s="495"/>
      <c r="M9" s="495"/>
      <c r="N9" s="496"/>
      <c r="O9" s="30"/>
      <c r="P9" s="30"/>
      <c r="Q9" s="30"/>
      <c r="R9" s="30"/>
      <c r="S9" s="30"/>
      <c r="T9" s="771"/>
      <c r="U9" s="30"/>
      <c r="V9" s="2272" t="s">
        <v>1598</v>
      </c>
      <c r="W9" s="2273"/>
      <c r="X9" s="2273"/>
      <c r="Y9" s="2273"/>
      <c r="Z9" s="2273"/>
      <c r="AA9" s="2274"/>
      <c r="AB9" s="2275"/>
      <c r="AD9" s="30"/>
      <c r="AE9" s="30"/>
      <c r="AF9" s="30"/>
      <c r="AG9" s="575" t="s">
        <v>554</v>
      </c>
      <c r="AH9" s="576"/>
      <c r="AI9" s="581"/>
      <c r="AJ9" s="30"/>
      <c r="AK9" s="575" t="s">
        <v>556</v>
      </c>
      <c r="AL9" s="586"/>
      <c r="AM9" s="576"/>
      <c r="AN9" s="581"/>
      <c r="AO9" s="30"/>
      <c r="AP9" s="30"/>
      <c r="AQ9" s="30"/>
      <c r="AR9" s="30"/>
      <c r="AS9" s="30"/>
      <c r="AT9" s="30"/>
      <c r="AU9" s="30"/>
      <c r="AV9" s="30"/>
      <c r="AX9" s="1029"/>
      <c r="AY9" s="30"/>
      <c r="AZ9"/>
      <c r="BA9"/>
      <c r="BB9"/>
      <c r="BC9"/>
      <c r="BD9"/>
      <c r="BE9"/>
      <c r="BF9" s="1117"/>
      <c r="BG9" s="1117"/>
      <c r="BH9" s="1118" t="s">
        <v>1162</v>
      </c>
      <c r="BI9" s="1118"/>
      <c r="BJ9" s="1119">
        <v>0.02</v>
      </c>
      <c r="BK9" s="1117"/>
      <c r="BL9"/>
      <c r="CF9" s="332" t="s">
        <v>1287</v>
      </c>
      <c r="CH9" s="332" t="s">
        <v>1288</v>
      </c>
    </row>
    <row r="10" spans="2:102" ht="13.8" thickBot="1">
      <c r="C10" s="497"/>
      <c r="D10" s="283"/>
      <c r="E10" s="284"/>
      <c r="F10" s="283"/>
      <c r="G10" s="285"/>
      <c r="H10" s="285"/>
      <c r="I10" s="283"/>
      <c r="J10" s="286"/>
      <c r="M10" s="286"/>
      <c r="N10" s="498"/>
      <c r="O10" s="926" t="s">
        <v>1513</v>
      </c>
      <c r="P10" s="492"/>
      <c r="Q10" s="492"/>
      <c r="R10" s="1024"/>
      <c r="T10" s="958" t="s">
        <v>1356</v>
      </c>
      <c r="V10" s="577" t="s">
        <v>1599</v>
      </c>
      <c r="W10" s="2276"/>
      <c r="X10" s="2276"/>
      <c r="Y10" s="2276"/>
      <c r="Z10" s="2276"/>
      <c r="AA10" s="2277"/>
      <c r="AB10" s="2278"/>
      <c r="AG10" s="577" t="str">
        <f>+V10</f>
        <v>PERIODO MAYO 2014 - ABRIL 2015</v>
      </c>
      <c r="AH10" s="578"/>
      <c r="AI10" s="582"/>
      <c r="AK10" s="577" t="str">
        <f>+AG10</f>
        <v>PERIODO MAYO 2014 - ABRIL 2015</v>
      </c>
      <c r="AL10" s="587"/>
      <c r="AM10" s="578"/>
      <c r="AN10" s="582"/>
      <c r="AO10" s="30"/>
      <c r="AP10" s="30"/>
      <c r="AQ10" s="30"/>
      <c r="AR10" s="30"/>
      <c r="AS10" s="30"/>
      <c r="AT10" s="30"/>
      <c r="AU10" s="30"/>
      <c r="AV10" s="30"/>
      <c r="AX10" s="1029"/>
      <c r="AY10" s="244" t="s">
        <v>1597</v>
      </c>
      <c r="BA10"/>
      <c r="BB10"/>
      <c r="BC10"/>
      <c r="BD10"/>
      <c r="BE10"/>
      <c r="BF10" s="1117"/>
      <c r="BG10" s="1117"/>
      <c r="BH10" s="1117"/>
      <c r="BI10" s="1117"/>
      <c r="BJ10" s="1117"/>
      <c r="BK10" s="1117"/>
      <c r="BL10"/>
      <c r="CF10" s="6">
        <v>41760</v>
      </c>
    </row>
    <row r="11" spans="2:102" ht="39.15" customHeight="1" thickBot="1">
      <c r="C11" s="302" t="s">
        <v>4</v>
      </c>
      <c r="D11" s="303" t="s">
        <v>446</v>
      </c>
      <c r="E11" s="303" t="s">
        <v>434</v>
      </c>
      <c r="F11" s="303" t="s">
        <v>435</v>
      </c>
      <c r="G11" s="303" t="s">
        <v>357</v>
      </c>
      <c r="H11" s="303" t="s">
        <v>358</v>
      </c>
      <c r="I11" s="303" t="s">
        <v>356</v>
      </c>
      <c r="J11" s="303" t="s">
        <v>445</v>
      </c>
      <c r="K11" s="303" t="s">
        <v>1158</v>
      </c>
      <c r="L11" s="303" t="s">
        <v>445</v>
      </c>
      <c r="M11" s="303" t="s">
        <v>355</v>
      </c>
      <c r="N11" s="485" t="s">
        <v>353</v>
      </c>
      <c r="O11" s="481" t="s">
        <v>302</v>
      </c>
      <c r="P11" s="482" t="s">
        <v>346</v>
      </c>
      <c r="Q11" s="482" t="s">
        <v>310</v>
      </c>
      <c r="R11" s="487" t="s">
        <v>353</v>
      </c>
      <c r="S11" s="489" t="s">
        <v>532</v>
      </c>
      <c r="T11" s="955" t="s">
        <v>353</v>
      </c>
      <c r="U11" s="956" t="s">
        <v>1245</v>
      </c>
      <c r="V11" s="2279" t="s">
        <v>4</v>
      </c>
      <c r="W11" s="2280" t="s">
        <v>1600</v>
      </c>
      <c r="X11" s="2280" t="s">
        <v>1601</v>
      </c>
      <c r="Y11" s="2280" t="s">
        <v>1602</v>
      </c>
      <c r="Z11" s="2280" t="s">
        <v>1603</v>
      </c>
      <c r="AA11" s="2280" t="s">
        <v>1604</v>
      </c>
      <c r="AB11" s="2281" t="s">
        <v>353</v>
      </c>
      <c r="AG11" s="579" t="s">
        <v>4</v>
      </c>
      <c r="AH11" s="580" t="s">
        <v>553</v>
      </c>
      <c r="AI11" s="583" t="s">
        <v>355</v>
      </c>
      <c r="AJ11"/>
      <c r="AK11" s="579" t="s">
        <v>4</v>
      </c>
      <c r="AL11" s="591" t="s">
        <v>1246</v>
      </c>
      <c r="AM11" s="589" t="s">
        <v>1300</v>
      </c>
      <c r="AN11" s="583" t="s">
        <v>555</v>
      </c>
      <c r="AO11" s="30"/>
      <c r="AP11" s="303" t="s">
        <v>356</v>
      </c>
      <c r="AQ11" s="303" t="s">
        <v>1414</v>
      </c>
      <c r="AR11" s="303" t="s">
        <v>1158</v>
      </c>
      <c r="AS11" s="303" t="s">
        <v>1414</v>
      </c>
      <c r="AT11" s="303" t="s">
        <v>355</v>
      </c>
      <c r="AU11" s="485" t="s">
        <v>353</v>
      </c>
      <c r="AV11" s="30"/>
      <c r="AX11" s="1029"/>
      <c r="AY11" s="302" t="s">
        <v>4</v>
      </c>
      <c r="AZ11" s="2268" t="s">
        <v>1414</v>
      </c>
      <c r="BA11"/>
      <c r="BB11"/>
      <c r="BC11"/>
      <c r="BD11"/>
      <c r="BE11"/>
      <c r="BF11" s="1120"/>
      <c r="BG11" s="1121" t="s">
        <v>4</v>
      </c>
      <c r="BH11" s="1201" t="s">
        <v>1161</v>
      </c>
      <c r="BI11" s="1201" t="s">
        <v>1163</v>
      </c>
      <c r="BJ11" s="2336" t="s">
        <v>1164</v>
      </c>
      <c r="BK11" s="2337"/>
      <c r="BL11"/>
      <c r="CE11" s="1418" t="s">
        <v>4</v>
      </c>
      <c r="CF11" s="1414" t="s">
        <v>1287</v>
      </c>
      <c r="CG11" s="1414" t="s">
        <v>1351</v>
      </c>
      <c r="CH11" s="1414" t="s">
        <v>1288</v>
      </c>
      <c r="CI11" s="1415" t="s">
        <v>1289</v>
      </c>
      <c r="CO11" s="6">
        <v>41395</v>
      </c>
      <c r="CP11" s="1664">
        <v>41640</v>
      </c>
      <c r="CQ11" s="1663" t="s">
        <v>1348</v>
      </c>
      <c r="CW11" t="s">
        <v>1414</v>
      </c>
    </row>
    <row r="12" spans="2:102" ht="13.8">
      <c r="B12" s="1593"/>
      <c r="C12" s="108" t="s">
        <v>21</v>
      </c>
      <c r="D12" s="121">
        <f ca="1">SUMIF(KWH,$C12,'PDEM-STD'!$BG$14:$BG$147)</f>
        <v>344611.64233637339</v>
      </c>
      <c r="E12" s="275">
        <f ca="1">+O29</f>
        <v>52.551743498976649</v>
      </c>
      <c r="F12" s="275">
        <f ca="1">+AS29</f>
        <v>23.014672721909736</v>
      </c>
      <c r="G12" s="121">
        <f t="shared" ref="G12:G19" ca="1" si="0">+D12*1000*E12/100</f>
        <v>181099426.34822178</v>
      </c>
      <c r="H12" s="121">
        <f t="shared" ref="H12:H19" ca="1" si="1">+D12*1000*F12/100</f>
        <v>79311241.64531447</v>
      </c>
      <c r="I12" s="121">
        <f t="shared" ref="I12:I19" ca="1" si="2">+IF(E12&gt;F12,G12-H12,0)</f>
        <v>101788184.70290731</v>
      </c>
      <c r="J12" s="121">
        <f t="shared" ref="J12:J19" ca="1" si="3">I12*$J$22/$I$20</f>
        <v>101788184.70290731</v>
      </c>
      <c r="K12" s="1101">
        <v>1</v>
      </c>
      <c r="L12" s="1100">
        <f ca="1">+J12*K12</f>
        <v>101788184.70290731</v>
      </c>
      <c r="M12" s="1103">
        <f t="shared" ref="M12:M19" ca="1" si="4">+L12/$J$20</f>
        <v>0.9666598077915779</v>
      </c>
      <c r="N12" s="486">
        <f t="shared" ref="N12:N19" ca="1" si="5">+(G12-L12)*100/D12/1000</f>
        <v>23.014672721909736</v>
      </c>
      <c r="O12" s="854">
        <v>16.47</v>
      </c>
      <c r="P12" s="924">
        <v>15.07</v>
      </c>
      <c r="Q12" s="483">
        <f>+P12</f>
        <v>15.07</v>
      </c>
      <c r="R12" s="488">
        <f>+O12/720/0.55*100+P12*0.35+Q12*0.65</f>
        <v>19.22909090909091</v>
      </c>
      <c r="S12" s="490">
        <f t="shared" ref="S12:S16" ca="1" si="6">+N12/R12-1</f>
        <v>0.19686743542457963</v>
      </c>
      <c r="T12" s="957">
        <v>28.681558517228023</v>
      </c>
      <c r="U12" s="954">
        <f t="shared" ref="U12:U19" ca="1" si="7">+N12/T12-1</f>
        <v>-0.19757942344431467</v>
      </c>
      <c r="V12" s="2282" t="s">
        <v>21</v>
      </c>
      <c r="W12" s="121" t="e">
        <f>SUMIF(KWH,$C12,'[6]PDEM-STD'!$BG$14:$BG$147)</f>
        <v>#VALUE!</v>
      </c>
      <c r="X12" s="121" t="e">
        <f t="shared" ref="X12:X19" ca="1" si="8">+W12*1000*E12/100</f>
        <v>#VALUE!</v>
      </c>
      <c r="Y12" s="121" t="e">
        <f t="shared" ref="Y12:Y19" ca="1" si="9">+W12*1000*F12/100</f>
        <v>#VALUE!</v>
      </c>
      <c r="Z12" s="121" t="e">
        <f ca="1">+X12-Y12</f>
        <v>#VALUE!</v>
      </c>
      <c r="AA12" s="121">
        <f t="shared" ref="AA12:AA19" ca="1" si="10">+L12</f>
        <v>101788184.70290731</v>
      </c>
      <c r="AB12" s="2283" t="e">
        <f t="shared" ref="AB12:AB15" ca="1" si="11">+(X12-AA12)*100/(W12*1000)</f>
        <v>#VALUE!</v>
      </c>
      <c r="AC12" s="336"/>
      <c r="AD12" s="336"/>
      <c r="AE12" s="500" t="s">
        <v>375</v>
      </c>
      <c r="AF12" s="1601" t="s">
        <v>463</v>
      </c>
      <c r="AG12" s="108" t="s">
        <v>21</v>
      </c>
      <c r="AH12" s="121">
        <f t="shared" ref="AH12:AH19" ca="1" si="12">+AA12</f>
        <v>101788184.70290731</v>
      </c>
      <c r="AI12" s="617">
        <f t="shared" ref="AI12:AI19" ca="1" si="13">+AH12/$AH$20</f>
        <v>0.9666598077915779</v>
      </c>
      <c r="AJ12"/>
      <c r="AK12" s="108" t="s">
        <v>21</v>
      </c>
      <c r="AL12" s="592">
        <f t="shared" ref="AL12:AL19" si="14">+R12</f>
        <v>19.22909090909091</v>
      </c>
      <c r="AM12" s="275" t="e">
        <f t="shared" ref="AM12:AM19" ca="1" si="15">+AB12</f>
        <v>#VALUE!</v>
      </c>
      <c r="AN12" s="584" t="e">
        <f ca="1">+AM12/AL12-1</f>
        <v>#VALUE!</v>
      </c>
      <c r="AO12" s="30"/>
      <c r="AP12" s="121">
        <v>140912558.12246954</v>
      </c>
      <c r="AQ12" s="121">
        <v>116148591.5539742</v>
      </c>
      <c r="AR12" s="1101">
        <v>0.98363041956940089</v>
      </c>
      <c r="AS12" s="1100">
        <v>114247287.84263061</v>
      </c>
      <c r="AT12" s="1103">
        <v>0.91926882721638625</v>
      </c>
      <c r="AU12" s="486">
        <v>32.833617125092225</v>
      </c>
      <c r="AV12" s="1939">
        <f ca="1">+N12/AU12-1</f>
        <v>-0.29905155943597272</v>
      </c>
      <c r="AX12" s="1029"/>
      <c r="AY12" s="108" t="s">
        <v>21</v>
      </c>
      <c r="AZ12" s="2269">
        <f t="shared" ref="AZ12:AZ19" ca="1" si="16">I12*$J$23/$I$20</f>
        <v>26106439.095338624</v>
      </c>
      <c r="BA12"/>
      <c r="BB12"/>
      <c r="BC12"/>
      <c r="BD12"/>
      <c r="BE12"/>
      <c r="BF12" s="1120"/>
      <c r="BG12" s="1202" t="s">
        <v>21</v>
      </c>
      <c r="BH12" s="1203">
        <f ca="1">+IF('TARIFAS 2015'!R12=0," ",(('TARIFAS 2015'!G12-'TARIFAS 2015'!J12)*100/'TARIFAS 2015'!D12/1000)/'TARIFAS 2015'!R12-1)</f>
        <v>0.19686743542457963</v>
      </c>
      <c r="BI12" s="1204">
        <f t="shared" ref="BI12:BI19" ca="1" si="17">+IF(BH12=" "," ",ABS(BH12))</f>
        <v>0.19686743542457963</v>
      </c>
      <c r="BJ12" s="1117"/>
      <c r="BK12" s="1117"/>
      <c r="BL12"/>
      <c r="BM12" s="1163"/>
      <c r="CE12" s="1419" t="str">
        <f t="shared" ref="CE12:CE19" si="18">+C12</f>
        <v>ELOR</v>
      </c>
      <c r="CF12" s="1416">
        <f ca="1">+N12</f>
        <v>23.014672721909736</v>
      </c>
      <c r="CG12" s="1416">
        <f ca="1">+F12</f>
        <v>23.014672721909736</v>
      </c>
      <c r="CH12" s="1416">
        <f t="shared" ref="CH12:CH19" ca="1" si="19">+E12</f>
        <v>52.551743498976649</v>
      </c>
      <c r="CI12" s="1417">
        <f ca="1">1-CF12/CH12</f>
        <v>0.56205691401355873</v>
      </c>
      <c r="CK12" s="1421">
        <v>27.542166922319527</v>
      </c>
      <c r="CL12" s="1421">
        <v>16.489999999999998</v>
      </c>
      <c r="CM12" s="1421">
        <v>62.1488819831225</v>
      </c>
      <c r="CO12" s="1421">
        <v>28.681558517228023</v>
      </c>
      <c r="CP12" s="857">
        <f>+R12</f>
        <v>19.22909090909091</v>
      </c>
      <c r="CQ12" s="857">
        <f ca="1">+N12</f>
        <v>23.014672721909736</v>
      </c>
      <c r="CR12" s="1141">
        <f ca="1">+CQ12/CP12-1</f>
        <v>0.19686743542457963</v>
      </c>
      <c r="CW12" s="2090">
        <f ca="1">+L12</f>
        <v>101788184.70290731</v>
      </c>
      <c r="CX12" s="2091">
        <f ca="1">+CW12/$CW$20*$CX$21</f>
        <v>26106439.095338624</v>
      </c>
    </row>
    <row r="13" spans="2:102" ht="13.8">
      <c r="B13" s="1593"/>
      <c r="C13" s="108" t="s">
        <v>93</v>
      </c>
      <c r="D13" s="121">
        <f ca="1">SUMIF(KWH,$C13,'PDEM-STD'!$BG$14:$BG$147)</f>
        <v>4677.7359661814571</v>
      </c>
      <c r="E13" s="275">
        <f ca="1">+O35</f>
        <v>52.430290934804617</v>
      </c>
      <c r="F13" s="275">
        <f ca="1">+AS35</f>
        <v>25.60162801983012</v>
      </c>
      <c r="G13" s="121">
        <f t="shared" ca="1" si="0"/>
        <v>2452550.5762309316</v>
      </c>
      <c r="H13" s="121">
        <f t="shared" ca="1" si="1"/>
        <v>1197576.5618115831</v>
      </c>
      <c r="I13" s="121">
        <f t="shared" ca="1" si="2"/>
        <v>1254974.0144193484</v>
      </c>
      <c r="J13" s="121">
        <f t="shared" ca="1" si="3"/>
        <v>1254974.0144193484</v>
      </c>
      <c r="K13" s="1101">
        <v>1</v>
      </c>
      <c r="L13" s="1100">
        <f t="shared" ref="L13:L19" ca="1" si="20">+J13*K13</f>
        <v>1254974.0144193484</v>
      </c>
      <c r="M13" s="1103">
        <f t="shared" ca="1" si="4"/>
        <v>1.1918209791272389E-2</v>
      </c>
      <c r="N13" s="486">
        <f t="shared" ca="1" si="5"/>
        <v>25.601628019830116</v>
      </c>
      <c r="O13" s="855">
        <v>18.25</v>
      </c>
      <c r="P13" s="925">
        <v>12.38</v>
      </c>
      <c r="Q13" s="484">
        <f t="shared" ref="Q13:Q19" si="21">+P13</f>
        <v>12.38</v>
      </c>
      <c r="R13" s="488">
        <f t="shared" ref="R13:R19" si="22">+O13/720/0.55*100+P13*0.35+Q13*0.65</f>
        <v>16.988585858585857</v>
      </c>
      <c r="S13" s="491">
        <f t="shared" ca="1" si="6"/>
        <v>0.50698994212583703</v>
      </c>
      <c r="T13" s="957">
        <v>28.362487999999995</v>
      </c>
      <c r="U13" s="954">
        <f t="shared" ca="1" si="7"/>
        <v>-9.7341953222505717E-2</v>
      </c>
      <c r="V13" s="2284" t="s">
        <v>93</v>
      </c>
      <c r="W13" s="121" t="e">
        <f>SUMIF(KWH,$C13,'[6]PDEM-STD'!$BG$14:$BG$147)</f>
        <v>#VALUE!</v>
      </c>
      <c r="X13" s="121" t="e">
        <f t="shared" ca="1" si="8"/>
        <v>#VALUE!</v>
      </c>
      <c r="Y13" s="121" t="e">
        <f t="shared" ca="1" si="9"/>
        <v>#VALUE!</v>
      </c>
      <c r="Z13" s="121" t="e">
        <f t="shared" ref="Z13:Z19" ca="1" si="23">+X13-Y13</f>
        <v>#VALUE!</v>
      </c>
      <c r="AA13" s="121">
        <f t="shared" ca="1" si="10"/>
        <v>1254974.0144193484</v>
      </c>
      <c r="AB13" s="2283" t="e">
        <f t="shared" ca="1" si="11"/>
        <v>#VALUE!</v>
      </c>
      <c r="AC13" s="336"/>
      <c r="AD13" s="336"/>
      <c r="AE13" s="500" t="s">
        <v>462</v>
      </c>
      <c r="AF13" s="1861" t="str">
        <f>+AE19</f>
        <v>Seal</v>
      </c>
      <c r="AG13" s="109" t="s">
        <v>93</v>
      </c>
      <c r="AH13" s="121">
        <f t="shared" ca="1" si="12"/>
        <v>1254974.0144193484</v>
      </c>
      <c r="AI13" s="617">
        <f t="shared" ca="1" si="13"/>
        <v>1.1918209791272389E-2</v>
      </c>
      <c r="AJ13"/>
      <c r="AK13" s="590" t="s">
        <v>93</v>
      </c>
      <c r="AL13" s="592">
        <f t="shared" si="14"/>
        <v>16.988585858585857</v>
      </c>
      <c r="AM13" s="275" t="e">
        <f t="shared" ca="1" si="15"/>
        <v>#VALUE!</v>
      </c>
      <c r="AN13" s="584" t="e">
        <f t="shared" ref="AN13:AN19" ca="1" si="24">+AM13/AL13-1</f>
        <v>#VALUE!</v>
      </c>
      <c r="AO13" s="30"/>
      <c r="AP13" s="121">
        <v>2925468.2356028981</v>
      </c>
      <c r="AQ13" s="121">
        <v>2411346.5806635208</v>
      </c>
      <c r="AR13" s="1101">
        <v>1.1302798313254037</v>
      </c>
      <c r="AS13" s="1100">
        <v>2725496.4064594531</v>
      </c>
      <c r="AT13" s="1103">
        <v>2.193018261054561E-2</v>
      </c>
      <c r="AU13" s="486">
        <v>28.754166666666666</v>
      </c>
      <c r="AV13" s="1939">
        <f t="shared" ref="AV13:AV19" ca="1" si="25">+N13/AU13-1</f>
        <v>-0.10963762863943949</v>
      </c>
      <c r="AX13" s="1029"/>
      <c r="AY13" s="108" t="s">
        <v>93</v>
      </c>
      <c r="AZ13" s="2269">
        <f t="shared" ca="1" si="16"/>
        <v>321873.33696241415</v>
      </c>
      <c r="BA13"/>
      <c r="BB13"/>
      <c r="BC13"/>
      <c r="BD13"/>
      <c r="BE13"/>
      <c r="BF13" s="1124"/>
      <c r="BG13" s="1205" t="s">
        <v>93</v>
      </c>
      <c r="BH13" s="1122">
        <f ca="1">+IF('TARIFAS 2015'!R13=0," ",(('TARIFAS 2015'!G13-'TARIFAS 2015'!J13)*100/'TARIFAS 2015'!D13/1000)/'TARIFAS 2015'!R13-1)</f>
        <v>0.50698994212583703</v>
      </c>
      <c r="BI13" s="1206">
        <f t="shared" ca="1" si="17"/>
        <v>0.50698994212583703</v>
      </c>
      <c r="BJ13" s="1117">
        <v>1</v>
      </c>
      <c r="BK13" s="1123" t="str">
        <f t="shared" ref="BK13:BK19" si="26">+IF(BJ13=1,BG13," ")</f>
        <v>SEAL</v>
      </c>
      <c r="BL13"/>
      <c r="BM13" s="1163"/>
      <c r="CE13" s="1419" t="str">
        <f t="shared" si="18"/>
        <v>SEAL</v>
      </c>
      <c r="CF13" s="1416">
        <f t="shared" ref="CF13:CF19" ca="1" si="27">+N13</f>
        <v>25.601628019830116</v>
      </c>
      <c r="CG13" s="1416">
        <f t="shared" ref="CG13:CG19" ca="1" si="28">+F13</f>
        <v>25.60162801983012</v>
      </c>
      <c r="CH13" s="1416">
        <f t="shared" ca="1" si="19"/>
        <v>52.430290934804617</v>
      </c>
      <c r="CI13" s="1417">
        <f t="shared" ref="CI13:CI19" ca="1" si="29">1-CF13/CH13</f>
        <v>0.51170158388659492</v>
      </c>
      <c r="CK13" s="1421">
        <v>28.274644444444444</v>
      </c>
      <c r="CL13" s="1421">
        <v>17.37</v>
      </c>
      <c r="CM13" s="1421">
        <v>61.594303064769527</v>
      </c>
      <c r="CO13" s="1421">
        <v>28.362487999999995</v>
      </c>
      <c r="CP13" s="857">
        <f t="shared" ref="CP13:CP19" si="30">+R13</f>
        <v>16.988585858585857</v>
      </c>
      <c r="CQ13" s="857">
        <f t="shared" ref="CQ13:CQ19" ca="1" si="31">+N13</f>
        <v>25.601628019830116</v>
      </c>
      <c r="CR13" s="1141">
        <f t="shared" ref="CR13:CR19" ca="1" si="32">+CQ13/CP13-1</f>
        <v>0.50698994212583703</v>
      </c>
      <c r="CW13" s="2090">
        <f t="shared" ref="CW13:CW19" ca="1" si="33">+L13</f>
        <v>1254974.0144193484</v>
      </c>
      <c r="CX13" s="2091">
        <f t="shared" ref="CX13:CX19" ca="1" si="34">+CW13/$CW$20*$CX$21</f>
        <v>321873.33696241421</v>
      </c>
    </row>
    <row r="14" spans="2:102" ht="13.8">
      <c r="B14" s="1593"/>
      <c r="C14" s="108" t="s">
        <v>1349</v>
      </c>
      <c r="D14" s="121">
        <f ca="1">SUMIF(KWH,$C14,'PDEM-STD'!$BG$14:$BG$147)</f>
        <v>2869.8415892566663</v>
      </c>
      <c r="E14" s="275">
        <f ca="1">+O37</f>
        <v>35.49074074074074</v>
      </c>
      <c r="F14" s="275">
        <f ca="1">+AS37</f>
        <v>25.642681351549005</v>
      </c>
      <c r="G14" s="121">
        <f ca="1">+D14*1000*E14/100</f>
        <v>1018528.0381130372</v>
      </c>
      <c r="H14" s="121">
        <f ca="1">+D14*1000*F14/100</f>
        <v>735904.33402731677</v>
      </c>
      <c r="I14" s="121">
        <f ca="1">+IF(E14&gt;F14,G14-H14,0)</f>
        <v>282623.70408572047</v>
      </c>
      <c r="J14" s="121">
        <f t="shared" ca="1" si="3"/>
        <v>282623.70408572047</v>
      </c>
      <c r="K14" s="1101">
        <v>1</v>
      </c>
      <c r="L14" s="1100">
        <f t="shared" ca="1" si="20"/>
        <v>282623.70408572047</v>
      </c>
      <c r="M14" s="1103">
        <f t="shared" ca="1" si="4"/>
        <v>2.6840146159030878E-3</v>
      </c>
      <c r="N14" s="486">
        <f ca="1">+(G14-L14)*100/D14/1000</f>
        <v>25.642681351549005</v>
      </c>
      <c r="O14" s="855">
        <v>22.31</v>
      </c>
      <c r="P14" s="925">
        <v>17.989999999999998</v>
      </c>
      <c r="Q14" s="484">
        <f t="shared" si="21"/>
        <v>17.989999999999998</v>
      </c>
      <c r="R14" s="488">
        <f t="shared" si="22"/>
        <v>23.623838383838383</v>
      </c>
      <c r="S14" s="491">
        <f ca="1">+N14/R14-1</f>
        <v>8.5457872463763573E-2</v>
      </c>
      <c r="T14" s="957">
        <v>23.442542666666668</v>
      </c>
      <c r="U14" s="954">
        <f t="shared" ca="1" si="7"/>
        <v>9.385239119179456E-2</v>
      </c>
      <c r="V14" s="2282" t="s">
        <v>1272</v>
      </c>
      <c r="W14" s="121" t="e">
        <f>SUMIF(KWH,$C14,'[6]PDEM-STD'!$BG$14:$BG$147)</f>
        <v>#VALUE!</v>
      </c>
      <c r="X14" s="121" t="e">
        <f t="shared" ca="1" si="8"/>
        <v>#VALUE!</v>
      </c>
      <c r="Y14" s="121" t="e">
        <f t="shared" ca="1" si="9"/>
        <v>#VALUE!</v>
      </c>
      <c r="Z14" s="121" t="e">
        <f t="shared" ca="1" si="23"/>
        <v>#VALUE!</v>
      </c>
      <c r="AA14" s="121">
        <f t="shared" ca="1" si="10"/>
        <v>282623.70408572047</v>
      </c>
      <c r="AB14" s="2283" t="e">
        <f t="shared" ca="1" si="11"/>
        <v>#VALUE!</v>
      </c>
      <c r="AC14" s="336"/>
      <c r="AD14" s="336"/>
      <c r="AE14" s="500" t="s">
        <v>441</v>
      </c>
      <c r="AF14" s="1861" t="str">
        <f>+AE16</f>
        <v>Eilhicha</v>
      </c>
      <c r="AG14" s="108" t="s">
        <v>1272</v>
      </c>
      <c r="AH14" s="121">
        <f t="shared" ca="1" si="12"/>
        <v>282623.70408572047</v>
      </c>
      <c r="AI14" s="617">
        <f t="shared" ca="1" si="13"/>
        <v>2.6840146159030878E-3</v>
      </c>
      <c r="AJ14"/>
      <c r="AK14" s="108" t="s">
        <v>1272</v>
      </c>
      <c r="AL14" s="592">
        <f>+R14</f>
        <v>23.623838383838383</v>
      </c>
      <c r="AM14" s="275" t="e">
        <f t="shared" ca="1" si="15"/>
        <v>#VALUE!</v>
      </c>
      <c r="AN14" s="584" t="e">
        <f t="shared" ca="1" si="24"/>
        <v>#VALUE!</v>
      </c>
      <c r="AO14" s="30"/>
      <c r="AP14" s="121">
        <v>303785.56729545095</v>
      </c>
      <c r="AQ14" s="121">
        <v>250398.30548761669</v>
      </c>
      <c r="AR14" s="1101">
        <v>1.4952850832211446</v>
      </c>
      <c r="AS14" s="1100">
        <v>374416.85105948453</v>
      </c>
      <c r="AT14" s="1103">
        <v>3.0126731764311752E-3</v>
      </c>
      <c r="AU14" s="486">
        <v>23.924483843030306</v>
      </c>
      <c r="AV14" s="1939">
        <f t="shared" ca="1" si="25"/>
        <v>7.1817537205478565E-2</v>
      </c>
      <c r="AX14" s="1029"/>
      <c r="AY14" s="108" t="s">
        <v>1349</v>
      </c>
      <c r="AZ14" s="2269">
        <f t="shared" ca="1" si="16"/>
        <v>72486.787529890251</v>
      </c>
      <c r="BA14"/>
      <c r="BB14"/>
      <c r="BC14"/>
      <c r="BD14"/>
      <c r="BE14"/>
      <c r="BF14" s="1120"/>
      <c r="BG14" s="1205" t="s">
        <v>1272</v>
      </c>
      <c r="BH14" s="1122">
        <f ca="1">+IF('TARIFAS 2015'!R14=0," ",(('TARIFAS 2015'!G14-'TARIFAS 2015'!J14)*100/'TARIFAS 2015'!D14/1000)/'TARIFAS 2015'!R14-1)</f>
        <v>8.5457872463763573E-2</v>
      </c>
      <c r="BI14" s="1206">
        <f ca="1">+IF(BH14=" "," ",ABS(BH14))</f>
        <v>8.5457872463763573E-2</v>
      </c>
      <c r="BJ14" s="1117">
        <v>1</v>
      </c>
      <c r="BK14" s="1123" t="str">
        <f t="shared" si="26"/>
        <v>Eilhicha</v>
      </c>
      <c r="BL14"/>
      <c r="BM14" s="1164"/>
      <c r="CE14" s="1419" t="str">
        <f t="shared" si="18"/>
        <v>EILHICHA</v>
      </c>
      <c r="CF14" s="1416">
        <f t="shared" ca="1" si="27"/>
        <v>25.642681351549005</v>
      </c>
      <c r="CG14" s="1416">
        <f t="shared" ca="1" si="28"/>
        <v>25.642681351549005</v>
      </c>
      <c r="CH14" s="1416">
        <f t="shared" ca="1" si="19"/>
        <v>35.49074074074074</v>
      </c>
      <c r="CI14" s="1417">
        <f t="shared" ca="1" si="29"/>
        <v>0.27748249779094902</v>
      </c>
      <c r="CK14" s="1421">
        <v>23.369914347777936</v>
      </c>
      <c r="CL14" s="1421">
        <v>17.04</v>
      </c>
      <c r="CM14" s="1421">
        <v>27.893023333333332</v>
      </c>
      <c r="CO14" s="1421">
        <v>23.442542666666668</v>
      </c>
      <c r="CP14" s="857">
        <f t="shared" si="30"/>
        <v>23.623838383838383</v>
      </c>
      <c r="CQ14" s="857">
        <f t="shared" ca="1" si="31"/>
        <v>25.642681351549005</v>
      </c>
      <c r="CR14" s="1141">
        <f t="shared" ca="1" si="32"/>
        <v>8.5457872463763573E-2</v>
      </c>
      <c r="CW14" s="2090">
        <f t="shared" ca="1" si="33"/>
        <v>282623.70408572047</v>
      </c>
      <c r="CX14" s="2091">
        <f t="shared" ca="1" si="34"/>
        <v>72486.787529890251</v>
      </c>
    </row>
    <row r="15" spans="2:102" ht="13.8">
      <c r="B15" s="1593"/>
      <c r="C15" s="108" t="s">
        <v>134</v>
      </c>
      <c r="D15" s="121">
        <f ca="1">SUMIF(KWH,$C15,'PDEM-STD'!$BG$14:$BG$147)</f>
        <v>2037.8140775522011</v>
      </c>
      <c r="E15" s="275">
        <f ca="1">+O38</f>
        <v>35.49074074074074</v>
      </c>
      <c r="F15" s="275">
        <f ca="1">+AS38</f>
        <v>25.642681351549005</v>
      </c>
      <c r="G15" s="121">
        <f t="shared" ca="1" si="0"/>
        <v>723235.31104236911</v>
      </c>
      <c r="H15" s="121">
        <f t="shared" ca="1" si="1"/>
        <v>522550.17044371855</v>
      </c>
      <c r="I15" s="121">
        <f t="shared" ca="1" si="2"/>
        <v>200685.14059865056</v>
      </c>
      <c r="J15" s="121">
        <f t="shared" ca="1" si="3"/>
        <v>200685.14059865056</v>
      </c>
      <c r="K15" s="1101">
        <v>1</v>
      </c>
      <c r="L15" s="1100">
        <f t="shared" ca="1" si="20"/>
        <v>200685.14059865056</v>
      </c>
      <c r="M15" s="1103">
        <f t="shared" ca="1" si="4"/>
        <v>1.9058622570383298E-3</v>
      </c>
      <c r="N15" s="486">
        <f t="shared" ca="1" si="5"/>
        <v>25.642681351549005</v>
      </c>
      <c r="O15" s="855">
        <v>17.47</v>
      </c>
      <c r="P15" s="925">
        <v>3.8</v>
      </c>
      <c r="Q15" s="484">
        <f t="shared" si="21"/>
        <v>3.8</v>
      </c>
      <c r="R15" s="488">
        <f t="shared" si="22"/>
        <v>8.2116161616161598</v>
      </c>
      <c r="S15" s="491">
        <f t="shared" ca="1" si="6"/>
        <v>2.1227325835578474</v>
      </c>
      <c r="T15" s="957">
        <v>23.576093333333343</v>
      </c>
      <c r="U15" s="954">
        <f t="shared" ca="1" si="7"/>
        <v>8.7656084025328873E-2</v>
      </c>
      <c r="V15" s="2282" t="s">
        <v>134</v>
      </c>
      <c r="W15" s="121" t="e">
        <f>SUMIF(KWH,$C15,'[6]PDEM-STD'!$BG$14:$BG$147)</f>
        <v>#VALUE!</v>
      </c>
      <c r="X15" s="121" t="e">
        <f t="shared" ca="1" si="8"/>
        <v>#VALUE!</v>
      </c>
      <c r="Y15" s="121" t="e">
        <f t="shared" ca="1" si="9"/>
        <v>#VALUE!</v>
      </c>
      <c r="Z15" s="121" t="e">
        <f t="shared" ca="1" si="23"/>
        <v>#VALUE!</v>
      </c>
      <c r="AA15" s="121">
        <f t="shared" ca="1" si="10"/>
        <v>200685.14059865056</v>
      </c>
      <c r="AB15" s="2283" t="e">
        <f t="shared" ca="1" si="11"/>
        <v>#VALUE!</v>
      </c>
      <c r="AC15" s="336"/>
      <c r="AD15" s="336"/>
      <c r="AE15" s="500" t="s">
        <v>467</v>
      </c>
      <c r="AF15" s="1861" t="str">
        <f>+AE18</f>
        <v>Hidrandina</v>
      </c>
      <c r="AG15" s="108" t="s">
        <v>134</v>
      </c>
      <c r="AH15" s="121">
        <f t="shared" ca="1" si="12"/>
        <v>200685.14059865056</v>
      </c>
      <c r="AI15" s="617">
        <f t="shared" ca="1" si="13"/>
        <v>1.9058622570383298E-3</v>
      </c>
      <c r="AJ15"/>
      <c r="AK15" s="108" t="s">
        <v>134</v>
      </c>
      <c r="AL15" s="592">
        <f t="shared" si="14"/>
        <v>8.2116161616161598</v>
      </c>
      <c r="AM15" s="275" t="e">
        <f t="shared" ca="1" si="15"/>
        <v>#VALUE!</v>
      </c>
      <c r="AN15" s="584" t="e">
        <f t="shared" ca="1" si="24"/>
        <v>#VALUE!</v>
      </c>
      <c r="AO15" s="30"/>
      <c r="AP15" s="121">
        <v>1103191.4020322454</v>
      </c>
      <c r="AQ15" s="121">
        <v>909316.59511238046</v>
      </c>
      <c r="AR15" s="1101">
        <v>1.272696471795415</v>
      </c>
      <c r="AS15" s="1100">
        <v>1157284.0223445466</v>
      </c>
      <c r="AT15" s="1103">
        <v>9.311863292915416E-3</v>
      </c>
      <c r="AU15" s="486">
        <v>23.58075757575757</v>
      </c>
      <c r="AV15" s="1939">
        <f t="shared" ca="1" si="25"/>
        <v>8.744094710134398E-2</v>
      </c>
      <c r="AX15" s="1029"/>
      <c r="AY15" s="108" t="s">
        <v>134</v>
      </c>
      <c r="AZ15" s="2269">
        <f t="shared" ca="1" si="16"/>
        <v>51471.341351355251</v>
      </c>
      <c r="BA15"/>
      <c r="BB15"/>
      <c r="BC15"/>
      <c r="BD15"/>
      <c r="BE15"/>
      <c r="BF15" s="1120"/>
      <c r="BG15" s="1205" t="s">
        <v>134</v>
      </c>
      <c r="BH15" s="1122">
        <f ca="1">+IF('TARIFAS 2015'!R15=0," ",(('TARIFAS 2015'!G15-'TARIFAS 2015'!J15)*100/'TARIFAS 2015'!D15/1000)/'TARIFAS 2015'!R15-1)</f>
        <v>2.1227325835578474</v>
      </c>
      <c r="BI15" s="1206">
        <f ca="1">+IF(BH15=" "," ",ABS(BH15))</f>
        <v>2.1227325835578474</v>
      </c>
      <c r="BJ15" s="1117">
        <v>1</v>
      </c>
      <c r="BK15" s="1123" t="str">
        <f t="shared" si="26"/>
        <v>ELNM</v>
      </c>
      <c r="BL15"/>
      <c r="BM15" s="1164"/>
      <c r="CE15" s="1419" t="str">
        <f t="shared" si="18"/>
        <v>ELNM</v>
      </c>
      <c r="CF15" s="1416">
        <f t="shared" ca="1" si="27"/>
        <v>25.642681351549005</v>
      </c>
      <c r="CG15" s="1416">
        <f t="shared" ca="1" si="28"/>
        <v>25.642681351549005</v>
      </c>
      <c r="CH15" s="1416">
        <f t="shared" ca="1" si="19"/>
        <v>35.49074074074074</v>
      </c>
      <c r="CI15" s="1417">
        <f t="shared" ca="1" si="29"/>
        <v>0.27748249779094902</v>
      </c>
      <c r="CK15" s="1421">
        <v>23.503074074074075</v>
      </c>
      <c r="CL15" s="1421">
        <v>17.07</v>
      </c>
      <c r="CM15" s="1421">
        <v>64.608188036027428</v>
      </c>
      <c r="CO15" s="1421">
        <v>23.576093333333343</v>
      </c>
      <c r="CP15" s="857">
        <f t="shared" si="30"/>
        <v>8.2116161616161598</v>
      </c>
      <c r="CQ15" s="857">
        <f t="shared" ca="1" si="31"/>
        <v>25.642681351549005</v>
      </c>
      <c r="CR15" s="1141">
        <f t="shared" ca="1" si="32"/>
        <v>2.1227325835578474</v>
      </c>
      <c r="CW15" s="2090">
        <f t="shared" ca="1" si="33"/>
        <v>200685.14059865056</v>
      </c>
      <c r="CX15" s="2091">
        <f t="shared" ca="1" si="34"/>
        <v>51471.341351355251</v>
      </c>
    </row>
    <row r="16" spans="2:102" ht="13.8">
      <c r="B16" s="1593"/>
      <c r="C16" s="108" t="s">
        <v>156</v>
      </c>
      <c r="D16" s="121">
        <f ca="1">SUMIF(KWH,$C16,'PDEM-STD'!$BG$14:$BG$147)</f>
        <v>459.31904262870194</v>
      </c>
      <c r="E16" s="275">
        <f ca="1">+O40</f>
        <v>35.49074074074074</v>
      </c>
      <c r="F16" s="275">
        <f ca="1">+AS40</f>
        <v>25.642681351549005</v>
      </c>
      <c r="G16" s="121">
        <f t="shared" ca="1" si="0"/>
        <v>163015.73059220507</v>
      </c>
      <c r="H16" s="121">
        <f t="shared" ca="1" si="1"/>
        <v>117781.71848826358</v>
      </c>
      <c r="I16" s="121">
        <f t="shared" ca="1" si="2"/>
        <v>45234.012103941495</v>
      </c>
      <c r="J16" s="121">
        <f t="shared" ca="1" si="3"/>
        <v>45234.012103941495</v>
      </c>
      <c r="K16" s="1101">
        <v>1</v>
      </c>
      <c r="L16" s="1100">
        <f t="shared" ca="1" si="20"/>
        <v>45234.012103941495</v>
      </c>
      <c r="M16" s="1103">
        <f t="shared" ca="1" si="4"/>
        <v>4.2957737750862039E-4</v>
      </c>
      <c r="N16" s="486">
        <f t="shared" ca="1" si="5"/>
        <v>25.642681351549008</v>
      </c>
      <c r="O16" s="855">
        <v>22.31</v>
      </c>
      <c r="P16" s="925">
        <v>17.989999999999998</v>
      </c>
      <c r="Q16" s="484">
        <f t="shared" si="21"/>
        <v>17.989999999999998</v>
      </c>
      <c r="R16" s="488">
        <f t="shared" si="22"/>
        <v>23.623838383838383</v>
      </c>
      <c r="S16" s="491">
        <f t="shared" ca="1" si="6"/>
        <v>8.5457872463763573E-2</v>
      </c>
      <c r="T16" s="957">
        <v>23.442542666666668</v>
      </c>
      <c r="U16" s="954">
        <f t="shared" ca="1" si="7"/>
        <v>9.3852391191794782E-2</v>
      </c>
      <c r="V16" s="2282" t="s">
        <v>156</v>
      </c>
      <c r="W16" s="121" t="e">
        <f>SUMIF(KWH,$C16,'[6]PDEM-STD'!$BG$14:$BG$147)</f>
        <v>#VALUE!</v>
      </c>
      <c r="X16" s="121" t="e">
        <f t="shared" ca="1" si="8"/>
        <v>#VALUE!</v>
      </c>
      <c r="Y16" s="121" t="e">
        <f t="shared" ca="1" si="9"/>
        <v>#VALUE!</v>
      </c>
      <c r="Z16" s="121" t="e">
        <f t="shared" ca="1" si="23"/>
        <v>#VALUE!</v>
      </c>
      <c r="AA16" s="121">
        <f t="shared" ca="1" si="10"/>
        <v>45234.012103941495</v>
      </c>
      <c r="AB16" s="2283" t="e">
        <f ca="1">+(X16-AA16)*100/(W16*1000)</f>
        <v>#VALUE!</v>
      </c>
      <c r="AC16" s="336"/>
      <c r="AD16" s="336"/>
      <c r="AE16" s="500" t="s">
        <v>1272</v>
      </c>
      <c r="AF16" s="1862" t="str">
        <f>+AE17</f>
        <v>Chavimochic</v>
      </c>
      <c r="AG16" s="108" t="s">
        <v>156</v>
      </c>
      <c r="AH16" s="121">
        <f t="shared" ca="1" si="12"/>
        <v>45234.012103941495</v>
      </c>
      <c r="AI16" s="617">
        <f t="shared" ca="1" si="13"/>
        <v>4.2957737750862039E-4</v>
      </c>
      <c r="AJ16"/>
      <c r="AK16" s="108" t="s">
        <v>156</v>
      </c>
      <c r="AL16" s="592">
        <f t="shared" si="14"/>
        <v>23.623838383838383</v>
      </c>
      <c r="AM16" s="275" t="e">
        <f t="shared" ca="1" si="15"/>
        <v>#VALUE!</v>
      </c>
      <c r="AN16" s="584" t="e">
        <f t="shared" ca="1" si="24"/>
        <v>#VALUE!</v>
      </c>
      <c r="AO16" s="30"/>
      <c r="AP16" s="121">
        <v>38401.776165364237</v>
      </c>
      <c r="AQ16" s="121">
        <v>31653.049765099695</v>
      </c>
      <c r="AR16" s="1101">
        <v>1.4952850832211446</v>
      </c>
      <c r="AS16" s="1100">
        <v>47330.333152210129</v>
      </c>
      <c r="AT16" s="1103">
        <v>3.8083442215735338E-4</v>
      </c>
      <c r="AU16" s="486">
        <v>23.924483843030316</v>
      </c>
      <c r="AV16" s="1939">
        <f t="shared" ca="1" si="25"/>
        <v>7.1817537205478121E-2</v>
      </c>
      <c r="AX16" s="1029"/>
      <c r="AY16" s="108" t="s">
        <v>156</v>
      </c>
      <c r="AZ16" s="2269">
        <f t="shared" ca="1" si="16"/>
        <v>11601.532982203085</v>
      </c>
      <c r="BA16"/>
      <c r="BB16"/>
      <c r="BC16"/>
      <c r="BD16"/>
      <c r="BE16"/>
      <c r="BF16" s="1120"/>
      <c r="BG16" s="1205" t="s">
        <v>156</v>
      </c>
      <c r="BH16" s="1122">
        <f ca="1">+IF('TARIFAS 2015'!R16=0," ",(('TARIFAS 2015'!G16-'TARIFAS 2015'!J16)*100/'TARIFAS 2015'!D16/1000)/'TARIFAS 2015'!R16-1)</f>
        <v>8.5457872463763573E-2</v>
      </c>
      <c r="BI16" s="1206">
        <f t="shared" ca="1" si="17"/>
        <v>8.5457872463763573E-2</v>
      </c>
      <c r="BJ16" s="1117">
        <v>1</v>
      </c>
      <c r="BK16" s="1123" t="str">
        <f t="shared" si="26"/>
        <v>CHAV</v>
      </c>
      <c r="BL16"/>
      <c r="BM16" s="1163"/>
      <c r="CE16" s="1419" t="str">
        <f t="shared" si="18"/>
        <v>CHAV</v>
      </c>
      <c r="CF16" s="1416">
        <f t="shared" ca="1" si="27"/>
        <v>25.642681351549008</v>
      </c>
      <c r="CG16" s="1416">
        <f t="shared" ca="1" si="28"/>
        <v>25.642681351549005</v>
      </c>
      <c r="CH16" s="1416">
        <f t="shared" ca="1" si="19"/>
        <v>35.49074074074074</v>
      </c>
      <c r="CI16" s="1417">
        <f t="shared" ca="1" si="29"/>
        <v>0.27748249779094891</v>
      </c>
      <c r="CK16" s="1421">
        <v>23.369914347778352</v>
      </c>
      <c r="CL16" s="1421">
        <v>17.04</v>
      </c>
      <c r="CM16" s="1421">
        <v>27.893023333333328</v>
      </c>
      <c r="CO16" s="1421">
        <v>23.442542666666668</v>
      </c>
      <c r="CP16" s="857">
        <f t="shared" si="30"/>
        <v>23.623838383838383</v>
      </c>
      <c r="CQ16" s="857">
        <f t="shared" ca="1" si="31"/>
        <v>25.642681351549008</v>
      </c>
      <c r="CR16" s="1141">
        <f t="shared" ca="1" si="32"/>
        <v>8.5457872463763573E-2</v>
      </c>
      <c r="CW16" s="2090">
        <f t="shared" ca="1" si="33"/>
        <v>45234.012103941495</v>
      </c>
      <c r="CX16" s="2091">
        <f t="shared" ca="1" si="34"/>
        <v>11601.532982203085</v>
      </c>
    </row>
    <row r="17" spans="2:123" ht="13.8">
      <c r="B17" s="1593"/>
      <c r="C17" s="108" t="s">
        <v>162</v>
      </c>
      <c r="D17" s="121">
        <f ca="1">SUMIF(KWH,$C17,'PDEM-STD'!$BG$14:$BG$147)</f>
        <v>6463.1775860646649</v>
      </c>
      <c r="E17" s="275">
        <f ca="1">+O41</f>
        <v>35.49074074074074</v>
      </c>
      <c r="F17" s="275">
        <f ca="1">+AS41</f>
        <v>25.642681351549008</v>
      </c>
      <c r="G17" s="121">
        <f t="shared" ca="1" si="0"/>
        <v>2293829.6006838758</v>
      </c>
      <c r="H17" s="121">
        <f t="shared" ca="1" si="1"/>
        <v>1657332.0335792992</v>
      </c>
      <c r="I17" s="121">
        <f t="shared" ca="1" si="2"/>
        <v>636497.56710457662</v>
      </c>
      <c r="J17" s="121">
        <f t="shared" ca="1" si="3"/>
        <v>636497.56710457662</v>
      </c>
      <c r="K17" s="1101">
        <v>1</v>
      </c>
      <c r="L17" s="1100">
        <f t="shared" ca="1" si="20"/>
        <v>636497.56710457662</v>
      </c>
      <c r="M17" s="1103">
        <f t="shared" ca="1" si="4"/>
        <v>6.0446761839102062E-3</v>
      </c>
      <c r="N17" s="486">
        <f t="shared" ca="1" si="5"/>
        <v>25.642681351549008</v>
      </c>
      <c r="O17" s="855">
        <v>22.31</v>
      </c>
      <c r="P17" s="925">
        <v>17.989999999999998</v>
      </c>
      <c r="Q17" s="484">
        <f t="shared" si="21"/>
        <v>17.989999999999998</v>
      </c>
      <c r="R17" s="488">
        <f t="shared" si="22"/>
        <v>23.623838383838383</v>
      </c>
      <c r="S17" s="491">
        <f ca="1">+N17/R17-1</f>
        <v>8.5457872463763573E-2</v>
      </c>
      <c r="T17" s="957">
        <v>23.442542666666665</v>
      </c>
      <c r="U17" s="954">
        <f t="shared" ca="1" si="7"/>
        <v>9.3852391191795004E-2</v>
      </c>
      <c r="V17" s="2282" t="s">
        <v>162</v>
      </c>
      <c r="W17" s="121" t="e">
        <f>SUMIF(KWH,$C17,'[6]PDEM-STD'!$BG$14:$BG$147)</f>
        <v>#VALUE!</v>
      </c>
      <c r="X17" s="121" t="e">
        <f t="shared" ca="1" si="8"/>
        <v>#VALUE!</v>
      </c>
      <c r="Y17" s="121" t="e">
        <f t="shared" ca="1" si="9"/>
        <v>#VALUE!</v>
      </c>
      <c r="Z17" s="121" t="e">
        <f t="shared" ca="1" si="23"/>
        <v>#VALUE!</v>
      </c>
      <c r="AA17" s="121">
        <f t="shared" ca="1" si="10"/>
        <v>636497.56710457662</v>
      </c>
      <c r="AB17" s="2283" t="e">
        <f ca="1">+(X17-AA17)*100/(W17*1000)</f>
        <v>#VALUE!</v>
      </c>
      <c r="AC17" s="336"/>
      <c r="AD17" s="336"/>
      <c r="AE17" s="1997" t="s">
        <v>459</v>
      </c>
      <c r="AF17" s="1861" t="str">
        <f>+AE13</f>
        <v>Edelnor</v>
      </c>
      <c r="AG17" s="108" t="s">
        <v>162</v>
      </c>
      <c r="AH17" s="121">
        <f t="shared" ca="1" si="12"/>
        <v>636497.56710457662</v>
      </c>
      <c r="AI17" s="617">
        <f t="shared" ca="1" si="13"/>
        <v>6.0446761839102062E-3</v>
      </c>
      <c r="AJ17"/>
      <c r="AK17" s="108" t="s">
        <v>162</v>
      </c>
      <c r="AL17" s="592">
        <f t="shared" si="14"/>
        <v>23.623838383838383</v>
      </c>
      <c r="AM17" s="275" t="e">
        <f t="shared" ca="1" si="15"/>
        <v>#VALUE!</v>
      </c>
      <c r="AN17" s="584" t="e">
        <f t="shared" ca="1" si="24"/>
        <v>#VALUE!</v>
      </c>
      <c r="AO17" s="30"/>
      <c r="AP17" s="121">
        <v>564122.13389577996</v>
      </c>
      <c r="AQ17" s="121">
        <v>464983.33569014468</v>
      </c>
      <c r="AR17" s="1101">
        <v>1.4952850832211446</v>
      </c>
      <c r="AS17" s="1100">
        <v>695282.64580388344</v>
      </c>
      <c r="AT17" s="1103">
        <v>5.5944580782734945E-3</v>
      </c>
      <c r="AU17" s="486">
        <v>23.924483843030313</v>
      </c>
      <c r="AV17" s="1939">
        <f t="shared" ca="1" si="25"/>
        <v>7.1817537205478343E-2</v>
      </c>
      <c r="AX17" s="1029"/>
      <c r="AY17" s="108" t="s">
        <v>162</v>
      </c>
      <c r="AZ17" s="2269">
        <f t="shared" ca="1" si="16"/>
        <v>163247.67966386795</v>
      </c>
      <c r="BA17"/>
      <c r="BB17"/>
      <c r="BC17"/>
      <c r="BD17"/>
      <c r="BE17"/>
      <c r="BF17" s="1120"/>
      <c r="BG17" s="1205" t="s">
        <v>162</v>
      </c>
      <c r="BH17" s="1122">
        <f ca="1">+IF('TARIFAS 2015'!R17=0," ",(('TARIFAS 2015'!G17-'TARIFAS 2015'!J17)*100/'TARIFAS 2015'!D17/1000)/'TARIFAS 2015'!R17-1)</f>
        <v>8.5457872463763573E-2</v>
      </c>
      <c r="BI17" s="1206">
        <f t="shared" ca="1" si="17"/>
        <v>8.5457872463763573E-2</v>
      </c>
      <c r="BJ17" s="1117">
        <v>1</v>
      </c>
      <c r="BK17" s="1123" t="str">
        <f t="shared" si="26"/>
        <v>EDLN</v>
      </c>
      <c r="BL17"/>
      <c r="BM17" s="1163"/>
      <c r="CE17" s="1419" t="str">
        <f t="shared" si="18"/>
        <v>EDLN</v>
      </c>
      <c r="CF17" s="1416">
        <f t="shared" ca="1" si="27"/>
        <v>25.642681351549008</v>
      </c>
      <c r="CG17" s="1416">
        <f t="shared" ca="1" si="28"/>
        <v>25.642681351549008</v>
      </c>
      <c r="CH17" s="1416">
        <f t="shared" ca="1" si="19"/>
        <v>35.49074074074074</v>
      </c>
      <c r="CI17" s="1417">
        <f t="shared" ca="1" si="29"/>
        <v>0.27748249779094891</v>
      </c>
      <c r="CK17" s="1421">
        <v>23.369914347777826</v>
      </c>
      <c r="CL17" s="1421">
        <v>17.04</v>
      </c>
      <c r="CM17" s="1421">
        <v>27.893023333333328</v>
      </c>
      <c r="CO17" s="1421">
        <v>23.442542666666665</v>
      </c>
      <c r="CP17" s="857">
        <f t="shared" si="30"/>
        <v>23.623838383838383</v>
      </c>
      <c r="CQ17" s="857">
        <f t="shared" ca="1" si="31"/>
        <v>25.642681351549008</v>
      </c>
      <c r="CR17" s="1141">
        <f t="shared" ca="1" si="32"/>
        <v>8.5457872463763573E-2</v>
      </c>
      <c r="CW17" s="2090">
        <f t="shared" ca="1" si="33"/>
        <v>636497.56710457662</v>
      </c>
      <c r="CX17" s="2091">
        <f t="shared" ca="1" si="34"/>
        <v>163247.67966386798</v>
      </c>
    </row>
    <row r="18" spans="2:123" ht="13.8">
      <c r="B18" s="1593"/>
      <c r="C18" s="108" t="s">
        <v>202</v>
      </c>
      <c r="D18" s="121">
        <f ca="1">SUMIF(KWH,$C18,'PDEM-STD'!$BG$14:$BG$147)</f>
        <v>5850.2839558505439</v>
      </c>
      <c r="E18" s="275">
        <f ca="1">+O42</f>
        <v>35.49074074074074</v>
      </c>
      <c r="F18" s="275">
        <f ca="1">+AS42</f>
        <v>25.642681351549008</v>
      </c>
      <c r="G18" s="121">
        <f t="shared" ca="1" si="0"/>
        <v>2076309.1113680678</v>
      </c>
      <c r="H18" s="121">
        <f t="shared" ca="1" si="1"/>
        <v>1500169.672959551</v>
      </c>
      <c r="I18" s="121">
        <f t="shared" ca="1" si="2"/>
        <v>576139.43840851681</v>
      </c>
      <c r="J18" s="121">
        <f t="shared" ca="1" si="3"/>
        <v>576139.43840851681</v>
      </c>
      <c r="K18" s="1101">
        <v>1</v>
      </c>
      <c r="L18" s="1100">
        <f t="shared" ca="1" si="20"/>
        <v>576139.43840851681</v>
      </c>
      <c r="M18" s="1103">
        <f t="shared" ca="1" si="4"/>
        <v>5.4714684265040952E-3</v>
      </c>
      <c r="N18" s="486">
        <f t="shared" ca="1" si="5"/>
        <v>25.642681351549008</v>
      </c>
      <c r="O18" s="855">
        <v>22.31</v>
      </c>
      <c r="P18" s="925">
        <v>17.989999999999998</v>
      </c>
      <c r="Q18" s="484">
        <f t="shared" si="21"/>
        <v>17.989999999999998</v>
      </c>
      <c r="R18" s="488">
        <f t="shared" si="22"/>
        <v>23.623838383838383</v>
      </c>
      <c r="S18" s="491">
        <f ca="1">+N18/R18-1</f>
        <v>8.5457872463763573E-2</v>
      </c>
      <c r="T18" s="957">
        <v>23.442542666666661</v>
      </c>
      <c r="U18" s="954">
        <f t="shared" ca="1" si="7"/>
        <v>9.3852391191795004E-2</v>
      </c>
      <c r="V18" s="2282" t="s">
        <v>202</v>
      </c>
      <c r="W18" s="121" t="e">
        <f>SUMIF(KWH,$C18,'[6]PDEM-STD'!$BG$14:$BG$147)</f>
        <v>#VALUE!</v>
      </c>
      <c r="X18" s="121" t="e">
        <f t="shared" ca="1" si="8"/>
        <v>#VALUE!</v>
      </c>
      <c r="Y18" s="121" t="e">
        <f t="shared" ca="1" si="9"/>
        <v>#VALUE!</v>
      </c>
      <c r="Z18" s="121" t="e">
        <f t="shared" ca="1" si="23"/>
        <v>#VALUE!</v>
      </c>
      <c r="AA18" s="121">
        <f t="shared" ca="1" si="10"/>
        <v>576139.43840851681</v>
      </c>
      <c r="AB18" s="2283" t="e">
        <f ca="1">+(X18-AA18)*100/(W18*1000)</f>
        <v>#VALUE!</v>
      </c>
      <c r="AC18" s="336"/>
      <c r="AD18" s="336"/>
      <c r="AE18" s="500" t="s">
        <v>471</v>
      </c>
      <c r="AF18" s="1861" t="str">
        <f>+AE15</f>
        <v>Electro Ucayali</v>
      </c>
      <c r="AG18" s="108" t="s">
        <v>202</v>
      </c>
      <c r="AH18" s="121">
        <f t="shared" ca="1" si="12"/>
        <v>576139.43840851681</v>
      </c>
      <c r="AI18" s="617">
        <f t="shared" ca="1" si="13"/>
        <v>5.4714684265040952E-3</v>
      </c>
      <c r="AJ18"/>
      <c r="AK18" s="108" t="s">
        <v>202</v>
      </c>
      <c r="AL18" s="592">
        <f t="shared" si="14"/>
        <v>23.623838383838383</v>
      </c>
      <c r="AM18" s="275" t="e">
        <f t="shared" ca="1" si="15"/>
        <v>#VALUE!</v>
      </c>
      <c r="AN18" s="584" t="e">
        <f t="shared" ca="1" si="24"/>
        <v>#VALUE!</v>
      </c>
      <c r="AO18" s="30"/>
      <c r="AP18" s="121">
        <v>477153.35612794012</v>
      </c>
      <c r="AQ18" s="121">
        <v>393298.44697975769</v>
      </c>
      <c r="AR18" s="1101">
        <v>1.4952850832211446</v>
      </c>
      <c r="AS18" s="1100">
        <v>588093.30102287396</v>
      </c>
      <c r="AT18" s="1103">
        <v>4.7319796323723618E-3</v>
      </c>
      <c r="AU18" s="486">
        <v>23.924483843030306</v>
      </c>
      <c r="AV18" s="1939">
        <f t="shared" ca="1" si="25"/>
        <v>7.1817537205478787E-2</v>
      </c>
      <c r="AX18" s="1029"/>
      <c r="AY18" s="108" t="s">
        <v>202</v>
      </c>
      <c r="AZ18" s="2269">
        <f t="shared" ca="1" si="16"/>
        <v>147767.14216031143</v>
      </c>
      <c r="BA18"/>
      <c r="BB18"/>
      <c r="BC18"/>
      <c r="BD18"/>
      <c r="BE18"/>
      <c r="BF18" s="1120"/>
      <c r="BG18" s="1205" t="s">
        <v>202</v>
      </c>
      <c r="BH18" s="1122">
        <f ca="1">+IF('TARIFAS 2015'!R18=0," ",(('TARIFAS 2015'!G18-'TARIFAS 2015'!J18)*100/'TARIFAS 2015'!D18/1000)/'TARIFAS 2015'!R18-1)</f>
        <v>8.5457872463763573E-2</v>
      </c>
      <c r="BI18" s="1206">
        <f t="shared" ca="1" si="17"/>
        <v>8.5457872463763573E-2</v>
      </c>
      <c r="BJ18" s="1117">
        <v>1</v>
      </c>
      <c r="BK18" s="1123" t="str">
        <f t="shared" si="26"/>
        <v>ELUC</v>
      </c>
      <c r="BL18"/>
      <c r="BM18" s="1163"/>
      <c r="CE18" s="1419" t="str">
        <f t="shared" si="18"/>
        <v>ELUC</v>
      </c>
      <c r="CF18" s="1416">
        <f t="shared" ca="1" si="27"/>
        <v>25.642681351549008</v>
      </c>
      <c r="CG18" s="1416">
        <f t="shared" ca="1" si="28"/>
        <v>25.642681351549008</v>
      </c>
      <c r="CH18" s="1416">
        <f t="shared" ca="1" si="19"/>
        <v>35.49074074074074</v>
      </c>
      <c r="CI18" s="1417">
        <f t="shared" ca="1" si="29"/>
        <v>0.27748249779094891</v>
      </c>
      <c r="CK18" s="1421">
        <v>23.369914347777822</v>
      </c>
      <c r="CL18" s="1421">
        <v>17.04</v>
      </c>
      <c r="CM18" s="1421">
        <v>27.893023333333332</v>
      </c>
      <c r="CO18" s="1421">
        <v>23.442542666666661</v>
      </c>
      <c r="CP18" s="857">
        <f t="shared" si="30"/>
        <v>23.623838383838383</v>
      </c>
      <c r="CQ18" s="857">
        <f t="shared" ca="1" si="31"/>
        <v>25.642681351549008</v>
      </c>
      <c r="CR18" s="1141">
        <f t="shared" ca="1" si="32"/>
        <v>8.5457872463763573E-2</v>
      </c>
      <c r="CW18" s="2090">
        <f t="shared" ca="1" si="33"/>
        <v>576139.43840851681</v>
      </c>
      <c r="CX18" s="2091">
        <f t="shared" ca="1" si="34"/>
        <v>147767.14216031143</v>
      </c>
    </row>
    <row r="19" spans="2:123" s="8" customFormat="1" ht="14.4" thickBot="1">
      <c r="B19" s="1594"/>
      <c r="C19" s="108" t="s">
        <v>1350</v>
      </c>
      <c r="D19" s="121">
        <f ca="1">SUMIF(KWH,$C19,'PDEM-STD'!$BG$14:$BG$153)</f>
        <v>5224.6909043634114</v>
      </c>
      <c r="E19" s="275">
        <f ca="1">+O43</f>
        <v>35.49074074074074</v>
      </c>
      <c r="F19" s="275">
        <f ca="1">+AS43</f>
        <v>25.642681351549001</v>
      </c>
      <c r="G19" s="121">
        <f t="shared" ca="1" si="0"/>
        <v>1854281.5033726811</v>
      </c>
      <c r="H19" s="121">
        <f t="shared" ca="1" si="1"/>
        <v>1339750.8402092734</v>
      </c>
      <c r="I19" s="121">
        <f t="shared" ca="1" si="2"/>
        <v>514530.66316340771</v>
      </c>
      <c r="J19" s="121">
        <f t="shared" ca="1" si="3"/>
        <v>514530.66316340771</v>
      </c>
      <c r="K19" s="1101">
        <v>1</v>
      </c>
      <c r="L19" s="1100">
        <f t="shared" ca="1" si="20"/>
        <v>514530.66316340771</v>
      </c>
      <c r="M19" s="1103">
        <f t="shared" ca="1" si="4"/>
        <v>4.8863835562852568E-3</v>
      </c>
      <c r="N19" s="486">
        <f t="shared" ca="1" si="5"/>
        <v>25.642681351549005</v>
      </c>
      <c r="O19" s="1660">
        <v>22.31</v>
      </c>
      <c r="P19" s="1661">
        <v>17.989999999999998</v>
      </c>
      <c r="Q19" s="484">
        <f t="shared" si="21"/>
        <v>17.989999999999998</v>
      </c>
      <c r="R19" s="488">
        <f t="shared" si="22"/>
        <v>23.623838383838383</v>
      </c>
      <c r="S19" s="491">
        <f ca="1">+N19/R19-1</f>
        <v>8.5457872463763573E-2</v>
      </c>
      <c r="T19" s="957">
        <v>23.442542666666661</v>
      </c>
      <c r="U19" s="954">
        <f t="shared" ca="1" si="7"/>
        <v>9.3852391191795004E-2</v>
      </c>
      <c r="V19" s="2282" t="s">
        <v>375</v>
      </c>
      <c r="W19" s="121" t="e">
        <f>SUMIF(KWH,$C19,'[6]PDEM-STD'!$BG$14:$BG$153)</f>
        <v>#VALUE!</v>
      </c>
      <c r="X19" s="121" t="e">
        <f t="shared" ca="1" si="8"/>
        <v>#VALUE!</v>
      </c>
      <c r="Y19" s="121" t="e">
        <f t="shared" ca="1" si="9"/>
        <v>#VALUE!</v>
      </c>
      <c r="Z19" s="121" t="e">
        <f t="shared" ca="1" si="23"/>
        <v>#VALUE!</v>
      </c>
      <c r="AA19" s="121">
        <f t="shared" ca="1" si="10"/>
        <v>514530.66316340771</v>
      </c>
      <c r="AB19" s="2283" t="e">
        <f ca="1">+(X19-AA19)*100/(W19*1000)</f>
        <v>#VALUE!</v>
      </c>
      <c r="AC19" s="1152"/>
      <c r="AD19" s="336"/>
      <c r="AE19" s="500" t="s">
        <v>472</v>
      </c>
      <c r="AF19" s="1862" t="str">
        <f>+AE12</f>
        <v>Adinelsa</v>
      </c>
      <c r="AG19" s="108" t="s">
        <v>375</v>
      </c>
      <c r="AH19" s="121">
        <f t="shared" ca="1" si="12"/>
        <v>514530.66316340771</v>
      </c>
      <c r="AI19" s="617">
        <f t="shared" ca="1" si="13"/>
        <v>4.8863835562852568E-3</v>
      </c>
      <c r="AK19" s="108" t="s">
        <v>375</v>
      </c>
      <c r="AL19" s="592">
        <f t="shared" si="14"/>
        <v>23.623838383838383</v>
      </c>
      <c r="AM19" s="275" t="e">
        <f t="shared" ca="1" si="15"/>
        <v>#VALUE!</v>
      </c>
      <c r="AN19" s="584" t="e">
        <f t="shared" ca="1" si="24"/>
        <v>#VALUE!</v>
      </c>
      <c r="AO19" s="30"/>
      <c r="AP19" s="121">
        <v>492212.83868039306</v>
      </c>
      <c r="AQ19" s="121">
        <v>405711.37675198453</v>
      </c>
      <c r="AR19" s="1101">
        <v>1.4952850832211446</v>
      </c>
      <c r="AS19" s="1100">
        <v>606654.16975035635</v>
      </c>
      <c r="AT19" s="1103">
        <v>4.8813260925765862E-3</v>
      </c>
      <c r="AU19" s="486">
        <v>23.924483843030309</v>
      </c>
      <c r="AV19" s="1939">
        <f t="shared" ca="1" si="25"/>
        <v>7.1817537205478343E-2</v>
      </c>
      <c r="AW19" s="1026"/>
      <c r="AX19" s="1029"/>
      <c r="AY19" s="108" t="s">
        <v>1350</v>
      </c>
      <c r="AZ19" s="2269">
        <f t="shared" ca="1" si="16"/>
        <v>131965.84121984083</v>
      </c>
      <c r="BA19"/>
      <c r="BB19"/>
      <c r="BC19"/>
      <c r="BD19"/>
      <c r="BE19"/>
      <c r="BF19" s="1117"/>
      <c r="BG19" s="1205" t="s">
        <v>375</v>
      </c>
      <c r="BH19" s="1122">
        <f ca="1">+IF('TARIFAS 2015'!R19=0," ",(('TARIFAS 2015'!G19-'TARIFAS 2015'!J19)*100/'TARIFAS 2015'!D19/1000)/'TARIFAS 2015'!R19-1)</f>
        <v>8.5457872463763573E-2</v>
      </c>
      <c r="BI19" s="1206">
        <f t="shared" ca="1" si="17"/>
        <v>8.5457872463763573E-2</v>
      </c>
      <c r="BJ19" s="1117">
        <v>1</v>
      </c>
      <c r="BK19" s="1123" t="str">
        <f t="shared" si="26"/>
        <v>Adinelsa</v>
      </c>
      <c r="BM19" s="1163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 s="1419" t="str">
        <f t="shared" si="18"/>
        <v>ADINELSA</v>
      </c>
      <c r="CF19" s="1416">
        <f t="shared" ca="1" si="27"/>
        <v>25.642681351549005</v>
      </c>
      <c r="CG19" s="1416">
        <f t="shared" ca="1" si="28"/>
        <v>25.642681351549001</v>
      </c>
      <c r="CH19" s="1416">
        <f t="shared" ca="1" si="19"/>
        <v>35.49074074074074</v>
      </c>
      <c r="CI19" s="1417">
        <f t="shared" ca="1" si="29"/>
        <v>0.27748249779094902</v>
      </c>
      <c r="CK19" s="1421">
        <v>23.369914347777783</v>
      </c>
      <c r="CL19" s="1421">
        <v>17.04</v>
      </c>
      <c r="CM19" s="1421">
        <v>27.893023333333332</v>
      </c>
      <c r="CO19" s="1421">
        <v>23.442542666666661</v>
      </c>
      <c r="CP19" s="857">
        <f t="shared" si="30"/>
        <v>23.623838383838383</v>
      </c>
      <c r="CQ19" s="857">
        <f t="shared" ca="1" si="31"/>
        <v>25.642681351549005</v>
      </c>
      <c r="CR19" s="1141">
        <f t="shared" ca="1" si="32"/>
        <v>8.5457872463763573E-2</v>
      </c>
      <c r="CW19" s="2090">
        <f t="shared" ca="1" si="33"/>
        <v>514530.66316340771</v>
      </c>
      <c r="CX19" s="2091">
        <f t="shared" ca="1" si="34"/>
        <v>131965.8412198408</v>
      </c>
      <c r="DJ19"/>
      <c r="DK19"/>
      <c r="DL19"/>
      <c r="DM19"/>
      <c r="DN19"/>
      <c r="DO19"/>
      <c r="DP19"/>
      <c r="DQ19"/>
      <c r="DR19"/>
      <c r="DS19"/>
    </row>
    <row r="20" spans="2:123" ht="14.4" thickBot="1">
      <c r="B20" s="104"/>
      <c r="C20" s="111"/>
      <c r="D20" s="148">
        <f ca="1">SUM(D12:D19)</f>
        <v>372194.50545827096</v>
      </c>
      <c r="E20" s="148"/>
      <c r="F20" s="148"/>
      <c r="G20" s="148">
        <f ca="1">SUM(G12:G19)</f>
        <v>191681176.21962491</v>
      </c>
      <c r="H20" s="148">
        <f ca="1">SUM(H12:H19)</f>
        <v>86382306.976833478</v>
      </c>
      <c r="I20" s="148">
        <f ca="1">SUM(I12:I19)</f>
        <v>105298869.24279149</v>
      </c>
      <c r="J20" s="148">
        <f ca="1">SUM(J12:J19)</f>
        <v>105298869.24279149</v>
      </c>
      <c r="K20" s="1102"/>
      <c r="L20" s="148">
        <f ca="1">SUM(L12:L19)</f>
        <v>105298869.24279149</v>
      </c>
      <c r="M20" s="1104">
        <f ca="1">SUM(M12:M19)</f>
        <v>0.99999999999999989</v>
      </c>
      <c r="N20" s="149"/>
      <c r="O20" s="104"/>
      <c r="P20" s="104"/>
      <c r="Q20" s="104"/>
      <c r="R20" s="104"/>
      <c r="S20" s="1105"/>
      <c r="T20" s="30"/>
      <c r="U20" s="104"/>
      <c r="V20" s="111"/>
      <c r="W20" s="148" t="e">
        <f>SUM(W12:W19)</f>
        <v>#VALUE!</v>
      </c>
      <c r="X20" s="148" t="e">
        <f ca="1">SUM(X12:X19)</f>
        <v>#VALUE!</v>
      </c>
      <c r="Y20" s="148" t="e">
        <f ca="1">SUM(Y12:Y19)</f>
        <v>#VALUE!</v>
      </c>
      <c r="Z20" s="148" t="e">
        <f ca="1">SUM(Z12:Z19)</f>
        <v>#VALUE!</v>
      </c>
      <c r="AA20" s="148">
        <f ca="1">SUM(AA12:AA19)</f>
        <v>105298869.24279149</v>
      </c>
      <c r="AB20" s="149"/>
      <c r="AD20"/>
      <c r="AF20"/>
      <c r="AG20" s="111"/>
      <c r="AH20" s="148">
        <f ca="1">SUM(AH12:AH19)</f>
        <v>105298869.24279149</v>
      </c>
      <c r="AI20" s="585">
        <f ca="1">SUM(AI12:AI19)</f>
        <v>0.99999999999999989</v>
      </c>
      <c r="AJ20"/>
      <c r="AK20" s="111"/>
      <c r="AL20" s="588"/>
      <c r="AM20" s="148"/>
      <c r="AN20" s="585"/>
      <c r="AO20" s="30"/>
      <c r="AP20" s="148">
        <v>150778395.35613441</v>
      </c>
      <c r="AQ20" s="148">
        <v>124280607</v>
      </c>
      <c r="AR20" s="1102"/>
      <c r="AS20" s="148">
        <v>124280606.99999999</v>
      </c>
      <c r="AT20" s="1104">
        <v>0.99999999999999989</v>
      </c>
      <c r="AU20" s="149"/>
      <c r="AV20" s="30"/>
      <c r="AX20" s="1029"/>
      <c r="AY20" s="2270" t="s">
        <v>1460</v>
      </c>
      <c r="AZ20" s="2271">
        <f ca="1">SUM(AZ12:AZ19)</f>
        <v>27006852.757208508</v>
      </c>
      <c r="BA20"/>
      <c r="BB20"/>
      <c r="BC20"/>
      <c r="BD20"/>
      <c r="BE20"/>
      <c r="BF20" s="1120"/>
      <c r="BG20" s="1207"/>
      <c r="BH20" s="1200" t="e">
        <f ca="1">+AVERAGEIF(BH13:BH19,"&gt;-1,5%",BH13:BH19)</f>
        <v>#DIV/0!</v>
      </c>
      <c r="BI20" s="1208">
        <f ca="1">IFERROR(AVERAGEIF(BI13:BI19,"&lt;1,5%",BI13:BI19),0)</f>
        <v>0</v>
      </c>
      <c r="BJ20" s="1117"/>
      <c r="BK20" s="1117"/>
      <c r="BL20"/>
      <c r="CW20" s="2090">
        <f ca="1">SUM(CW12:CW19)</f>
        <v>105298869.24279149</v>
      </c>
      <c r="CX20" s="2090">
        <f ca="1">SUM(CX12:CX19)</f>
        <v>27006852.757208508</v>
      </c>
    </row>
    <row r="21" spans="2:123" ht="21" thickBot="1">
      <c r="C21" s="112"/>
      <c r="D21" s="113">
        <v>354414</v>
      </c>
      <c r="E21" s="858">
        <f ca="1">+I20/J22</f>
        <v>1</v>
      </c>
      <c r="F21" s="761"/>
      <c r="G21" s="113"/>
      <c r="H21" s="113"/>
      <c r="I21" s="851" t="s">
        <v>597</v>
      </c>
      <c r="J21" s="852">
        <f ca="1">+I20</f>
        <v>105298869.24279149</v>
      </c>
      <c r="K21" s="2087"/>
      <c r="L21" s="276"/>
      <c r="M21" s="276"/>
      <c r="N21" s="762"/>
      <c r="O21" s="502" t="s">
        <v>533</v>
      </c>
      <c r="P21" s="502" t="s">
        <v>313</v>
      </c>
      <c r="Q21" s="502" t="s">
        <v>302</v>
      </c>
      <c r="R21" s="503" t="s">
        <v>346</v>
      </c>
      <c r="S21" s="503" t="s">
        <v>310</v>
      </c>
      <c r="T21" s="503" t="s">
        <v>534</v>
      </c>
      <c r="V21" s="112" t="s">
        <v>1605</v>
      </c>
      <c r="W21" s="113"/>
      <c r="X21" s="113" t="e">
        <f ca="1">+Z20</f>
        <v>#VALUE!</v>
      </c>
      <c r="Y21" s="113"/>
      <c r="Z21" s="113"/>
      <c r="AA21" s="113"/>
      <c r="AB21" s="2285"/>
      <c r="AD21"/>
      <c r="AE21"/>
      <c r="AF21"/>
      <c r="AG21"/>
      <c r="AH21"/>
      <c r="AI21"/>
      <c r="AJ21"/>
      <c r="AK21"/>
      <c r="AL21"/>
      <c r="AM21"/>
      <c r="AN21"/>
      <c r="AO21" s="30"/>
      <c r="AP21" s="30"/>
      <c r="AQ21" s="30"/>
      <c r="AR21" s="30"/>
      <c r="AS21" s="30"/>
      <c r="AT21" s="30"/>
      <c r="AU21" s="30"/>
      <c r="AV21" s="30"/>
      <c r="AX21" s="1029"/>
      <c r="AY21" s="30"/>
      <c r="AZ21"/>
      <c r="BA21"/>
      <c r="BB21"/>
      <c r="BC21"/>
      <c r="BD21"/>
      <c r="BE21"/>
      <c r="BF21" s="1117"/>
      <c r="BG21" s="1117"/>
      <c r="BH21" s="1117"/>
      <c r="BI21" s="1117"/>
      <c r="BJ21" s="1117"/>
      <c r="BK21" s="1117"/>
      <c r="BL21"/>
      <c r="CX21" s="23">
        <f ca="1">+J23</f>
        <v>27006852.757208511</v>
      </c>
    </row>
    <row r="22" spans="2:123" ht="14.4" thickBot="1">
      <c r="C22" s="114"/>
      <c r="D22" s="1662">
        <f ca="1">+D20/D21-1</f>
        <v>5.0168744627105522E-2</v>
      </c>
      <c r="E22" s="115"/>
      <c r="F22" s="115"/>
      <c r="G22" s="115"/>
      <c r="H22" s="105"/>
      <c r="I22" s="851" t="s">
        <v>599</v>
      </c>
      <c r="J22" s="852">
        <f ca="1">+J21</f>
        <v>105298869.24279149</v>
      </c>
      <c r="K22" s="2088"/>
      <c r="L22" s="1413"/>
      <c r="M22" s="277"/>
      <c r="N22" s="278"/>
      <c r="O22" s="504" t="str">
        <f>+'TSEIN NEW'!B254</f>
        <v>Precio Maximo SEIN</v>
      </c>
      <c r="P22" s="927">
        <f>+'TSEIN NEW'!C254</f>
        <v>60</v>
      </c>
      <c r="Q22" s="505">
        <f>+'TSEIN NEW'!D254</f>
        <v>34.159999999999997</v>
      </c>
      <c r="R22" s="505">
        <f>+'TSEIN NEW'!E254</f>
        <v>15.02</v>
      </c>
      <c r="S22" s="505">
        <f>+'TSEIN NEW'!F254</f>
        <v>13.64</v>
      </c>
      <c r="T22" s="505">
        <f>+'TSEIN NEW'!G254</f>
        <v>22.127503632556618</v>
      </c>
      <c r="V22" s="114" t="s">
        <v>1606</v>
      </c>
      <c r="W22" s="115"/>
      <c r="X22" s="115">
        <f>+'[6]Monto Especifico'!F17</f>
        <v>132305722</v>
      </c>
      <c r="Y22" s="115"/>
      <c r="Z22" s="115"/>
      <c r="AA22" s="2286"/>
      <c r="AB22" s="278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X22" s="1029"/>
      <c r="AY22" s="30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 s="1163"/>
    </row>
    <row r="23" spans="2:123" ht="15.6">
      <c r="C23" s="116"/>
      <c r="D23" s="2045" t="s">
        <v>380</v>
      </c>
      <c r="E23" s="2046">
        <v>132305722</v>
      </c>
      <c r="F23" s="107"/>
      <c r="G23" s="104"/>
      <c r="H23" s="105"/>
      <c r="I23" s="851" t="s">
        <v>598</v>
      </c>
      <c r="J23" s="852">
        <f ca="1">+E23-J22</f>
        <v>27006852.757208511</v>
      </c>
      <c r="K23" s="2089"/>
      <c r="L23" s="279"/>
      <c r="M23" s="279"/>
      <c r="N23" s="280"/>
      <c r="O23" s="500">
        <f ca="1">+N12/F12-1</f>
        <v>0</v>
      </c>
      <c r="V23" s="116"/>
      <c r="W23" s="105"/>
      <c r="X23" s="104"/>
      <c r="Z23" s="2287" t="s">
        <v>1607</v>
      </c>
      <c r="AA23" s="2288">
        <f ca="1">+J22</f>
        <v>105298869.24279149</v>
      </c>
      <c r="AB23" s="280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 s="1027"/>
      <c r="AX23" s="1029"/>
      <c r="AY23" s="30"/>
      <c r="AZ23"/>
      <c r="BA23"/>
      <c r="BB23"/>
      <c r="BC23"/>
      <c r="BD23"/>
      <c r="BE23"/>
      <c r="BF23"/>
      <c r="BG23"/>
      <c r="BH23" s="1657">
        <v>-0.02</v>
      </c>
      <c r="BI23" s="1212"/>
      <c r="BJ23"/>
      <c r="BK23"/>
      <c r="BL23"/>
      <c r="BM23" s="1164"/>
      <c r="BN23" s="8"/>
    </row>
    <row r="24" spans="2:123" ht="14.4" thickBot="1">
      <c r="C24" s="118"/>
      <c r="D24" s="117"/>
      <c r="E24" s="117"/>
      <c r="F24" s="117"/>
      <c r="G24" s="117"/>
      <c r="H24" s="117"/>
      <c r="I24" s="117"/>
      <c r="J24" s="1099">
        <f ca="1">+I20/J20-1</f>
        <v>0</v>
      </c>
      <c r="K24" s="281"/>
      <c r="L24" s="281"/>
      <c r="M24" s="281"/>
      <c r="N24" s="282"/>
      <c r="V24" s="118"/>
      <c r="W24" s="117"/>
      <c r="X24" s="117"/>
      <c r="Y24" s="2289"/>
      <c r="Z24" s="117"/>
      <c r="AA24" s="117"/>
      <c r="AB24" s="282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 s="1027"/>
      <c r="AX24" s="1029"/>
      <c r="AY24" s="30"/>
      <c r="AZ24"/>
      <c r="BA24"/>
      <c r="BB24"/>
      <c r="BC24"/>
      <c r="BD24"/>
      <c r="BE24"/>
      <c r="BF24"/>
      <c r="BG24"/>
      <c r="BH24" s="458">
        <v>0</v>
      </c>
      <c r="BI24"/>
      <c r="BJ24"/>
      <c r="BK24"/>
      <c r="BL24"/>
      <c r="BM24" s="1163"/>
    </row>
    <row r="25" spans="2:123">
      <c r="C25" s="331">
        <v>1</v>
      </c>
      <c r="D25" s="331">
        <f>+C25+1</f>
        <v>2</v>
      </c>
      <c r="E25" s="331">
        <f t="shared" ref="E25:AV25" si="35">+D25+1</f>
        <v>3</v>
      </c>
      <c r="F25" s="331">
        <f t="shared" si="35"/>
        <v>4</v>
      </c>
      <c r="G25" s="331">
        <f t="shared" si="35"/>
        <v>5</v>
      </c>
      <c r="H25" s="331">
        <f t="shared" si="35"/>
        <v>6</v>
      </c>
      <c r="I25" s="331">
        <f t="shared" si="35"/>
        <v>7</v>
      </c>
      <c r="J25" s="331">
        <f t="shared" si="35"/>
        <v>8</v>
      </c>
      <c r="K25" s="331">
        <f t="shared" si="35"/>
        <v>9</v>
      </c>
      <c r="L25" s="331">
        <f t="shared" si="35"/>
        <v>10</v>
      </c>
      <c r="M25" s="331">
        <f>+L25+1</f>
        <v>11</v>
      </c>
      <c r="N25" s="331">
        <f>+M25+1</f>
        <v>12</v>
      </c>
      <c r="O25" s="331">
        <f t="shared" si="35"/>
        <v>13</v>
      </c>
      <c r="P25" s="331"/>
      <c r="Q25" s="331">
        <f t="shared" si="35"/>
        <v>1</v>
      </c>
      <c r="R25" s="331">
        <f t="shared" si="35"/>
        <v>2</v>
      </c>
      <c r="S25" s="331">
        <f t="shared" si="35"/>
        <v>3</v>
      </c>
      <c r="T25" s="331">
        <f t="shared" si="35"/>
        <v>4</v>
      </c>
      <c r="U25" s="331">
        <f t="shared" si="35"/>
        <v>5</v>
      </c>
      <c r="V25" s="331">
        <f t="shared" si="35"/>
        <v>6</v>
      </c>
      <c r="W25" s="331">
        <f t="shared" si="35"/>
        <v>7</v>
      </c>
      <c r="X25" s="331">
        <f t="shared" si="35"/>
        <v>8</v>
      </c>
      <c r="Y25" s="331">
        <f t="shared" si="35"/>
        <v>9</v>
      </c>
      <c r="Z25" s="331">
        <f t="shared" si="35"/>
        <v>10</v>
      </c>
      <c r="AA25" s="331">
        <f t="shared" si="35"/>
        <v>11</v>
      </c>
      <c r="AB25" s="331">
        <f t="shared" si="35"/>
        <v>12</v>
      </c>
      <c r="AC25" s="331">
        <f t="shared" si="35"/>
        <v>13</v>
      </c>
      <c r="AD25" s="331">
        <f t="shared" si="35"/>
        <v>14</v>
      </c>
      <c r="AE25" s="331">
        <f t="shared" si="35"/>
        <v>15</v>
      </c>
      <c r="AF25" s="331">
        <f t="shared" si="35"/>
        <v>16</v>
      </c>
      <c r="AG25" s="331">
        <f t="shared" si="35"/>
        <v>17</v>
      </c>
      <c r="AH25" s="331">
        <f t="shared" si="35"/>
        <v>18</v>
      </c>
      <c r="AI25" s="331">
        <f t="shared" si="35"/>
        <v>19</v>
      </c>
      <c r="AJ25" s="331">
        <f t="shared" si="35"/>
        <v>20</v>
      </c>
      <c r="AK25" s="331">
        <f t="shared" si="35"/>
        <v>21</v>
      </c>
      <c r="AL25" s="331">
        <f t="shared" si="35"/>
        <v>22</v>
      </c>
      <c r="AM25" s="331">
        <f t="shared" si="35"/>
        <v>23</v>
      </c>
      <c r="AN25" s="331">
        <f t="shared" si="35"/>
        <v>24</v>
      </c>
      <c r="AO25" s="331">
        <f t="shared" si="35"/>
        <v>25</v>
      </c>
      <c r="AP25" s="331">
        <f t="shared" si="35"/>
        <v>26</v>
      </c>
      <c r="AQ25" s="331">
        <f t="shared" si="35"/>
        <v>27</v>
      </c>
      <c r="AR25" s="331">
        <f t="shared" si="35"/>
        <v>28</v>
      </c>
      <c r="AS25" s="331">
        <f t="shared" si="35"/>
        <v>29</v>
      </c>
      <c r="AT25" s="331">
        <f t="shared" si="35"/>
        <v>30</v>
      </c>
      <c r="AU25" s="331">
        <f t="shared" si="35"/>
        <v>31</v>
      </c>
      <c r="AV25" s="331">
        <f t="shared" si="35"/>
        <v>32</v>
      </c>
      <c r="AW25" s="1028"/>
      <c r="AX25" s="106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163"/>
      <c r="BR25" s="772"/>
      <c r="BS25" s="772"/>
      <c r="BT25" s="772"/>
      <c r="BU25" s="772"/>
      <c r="BV25" s="772"/>
      <c r="BW25" s="772"/>
      <c r="BX25" s="772"/>
      <c r="BY25" s="772"/>
      <c r="BZ25" s="772"/>
    </row>
    <row r="26" spans="2:123" ht="16.2" thickBot="1">
      <c r="C26" s="1097" t="s">
        <v>438</v>
      </c>
      <c r="D26" s="1097"/>
      <c r="E26" s="1097"/>
      <c r="F26" s="1097"/>
      <c r="G26" s="1097"/>
      <c r="H26" s="1097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763"/>
      <c r="T26" s="158"/>
      <c r="U26" s="158"/>
      <c r="V26" s="158"/>
      <c r="W26" s="158"/>
      <c r="X26" s="158"/>
      <c r="Y26" s="158"/>
      <c r="Z26" s="104"/>
      <c r="BB26" s="104"/>
      <c r="BC26" s="104"/>
      <c r="BD26" s="104"/>
      <c r="BM26" s="1164"/>
      <c r="BN26" s="8"/>
    </row>
    <row r="27" spans="2:123">
      <c r="C27" s="290"/>
      <c r="D27" s="304" t="s">
        <v>359</v>
      </c>
      <c r="E27" s="304"/>
      <c r="F27" s="304"/>
      <c r="G27" s="304"/>
      <c r="H27" s="304"/>
      <c r="I27" s="291" t="s">
        <v>360</v>
      </c>
      <c r="J27" s="292"/>
      <c r="K27" s="294"/>
      <c r="L27" s="291" t="s">
        <v>448</v>
      </c>
      <c r="M27" s="292"/>
      <c r="N27" s="293"/>
      <c r="O27" s="294"/>
      <c r="P27" s="353" t="s">
        <v>447</v>
      </c>
      <c r="Q27" s="353"/>
      <c r="R27" s="354"/>
      <c r="S27" s="354"/>
      <c r="T27" s="355"/>
      <c r="U27" s="353" t="s">
        <v>349</v>
      </c>
      <c r="V27" s="354"/>
      <c r="W27" s="355"/>
      <c r="X27" s="361" t="s">
        <v>451</v>
      </c>
      <c r="Y27" s="354"/>
      <c r="Z27" s="355"/>
      <c r="AA27" s="172" t="s">
        <v>1367</v>
      </c>
      <c r="AB27" s="173"/>
      <c r="AC27" s="174"/>
      <c r="AD27" s="363" t="s">
        <v>378</v>
      </c>
      <c r="AE27" s="364"/>
      <c r="AF27" s="364"/>
      <c r="AG27" s="365"/>
      <c r="AH27" s="366" t="s">
        <v>379</v>
      </c>
      <c r="AI27" s="367"/>
      <c r="AJ27" s="367">
        <v>3</v>
      </c>
      <c r="AK27" s="368"/>
      <c r="AM27" s="309" t="s">
        <v>404</v>
      </c>
      <c r="AN27" s="310"/>
      <c r="AO27" s="311"/>
      <c r="AP27" s="312" t="s">
        <v>423</v>
      </c>
      <c r="AQ27" s="313"/>
      <c r="AR27" s="314"/>
      <c r="AS27" s="294"/>
      <c r="AT27" s="238" t="s">
        <v>444</v>
      </c>
      <c r="AU27" s="239"/>
      <c r="AV27" s="240"/>
      <c r="AW27" s="1028"/>
      <c r="AX27" s="106"/>
      <c r="AY27" s="290"/>
      <c r="AZ27" s="366" t="s">
        <v>955</v>
      </c>
      <c r="BA27" s="367"/>
      <c r="BB27" s="367"/>
      <c r="BC27" s="367"/>
      <c r="BD27" s="368"/>
      <c r="BE27" s="104"/>
      <c r="BF27" s="104"/>
      <c r="BG27" s="104"/>
      <c r="BH27" s="104"/>
      <c r="BI27" s="104"/>
      <c r="BJ27" s="104"/>
      <c r="BK27" s="104"/>
      <c r="BL27"/>
      <c r="BM27" s="1164"/>
      <c r="BN27" s="8"/>
    </row>
    <row r="28" spans="2:123" ht="31.2" thickBot="1">
      <c r="B28" s="119" t="s">
        <v>345</v>
      </c>
      <c r="C28" s="296" t="s">
        <v>4</v>
      </c>
      <c r="D28" s="305" t="s">
        <v>342</v>
      </c>
      <c r="E28" s="306" t="s">
        <v>341</v>
      </c>
      <c r="F28" s="307" t="s">
        <v>243</v>
      </c>
      <c r="G28" s="307" t="s">
        <v>347</v>
      </c>
      <c r="H28" s="308" t="s">
        <v>307</v>
      </c>
      <c r="I28" s="297" t="s">
        <v>302</v>
      </c>
      <c r="J28" s="298" t="s">
        <v>346</v>
      </c>
      <c r="K28" s="299" t="s">
        <v>310</v>
      </c>
      <c r="L28" s="297" t="s">
        <v>302</v>
      </c>
      <c r="M28" s="298" t="s">
        <v>346</v>
      </c>
      <c r="N28" s="298" t="s">
        <v>310</v>
      </c>
      <c r="O28" s="299" t="s">
        <v>354</v>
      </c>
      <c r="P28" s="356" t="s">
        <v>341</v>
      </c>
      <c r="Q28" s="357" t="s">
        <v>384</v>
      </c>
      <c r="R28" s="358" t="s">
        <v>385</v>
      </c>
      <c r="S28" s="359" t="s">
        <v>386</v>
      </c>
      <c r="T28" s="360" t="s">
        <v>387</v>
      </c>
      <c r="U28" s="362" t="s">
        <v>348</v>
      </c>
      <c r="V28" s="358" t="s">
        <v>347</v>
      </c>
      <c r="W28" s="360" t="s">
        <v>307</v>
      </c>
      <c r="X28" s="358" t="s">
        <v>302</v>
      </c>
      <c r="Y28" s="358" t="s">
        <v>346</v>
      </c>
      <c r="Z28" s="360" t="s">
        <v>310</v>
      </c>
      <c r="AA28" s="176" t="s">
        <v>350</v>
      </c>
      <c r="AB28" s="175" t="s">
        <v>351</v>
      </c>
      <c r="AC28" s="177" t="s">
        <v>352</v>
      </c>
      <c r="AD28" s="369" t="s">
        <v>380</v>
      </c>
      <c r="AE28" s="370" t="s">
        <v>381</v>
      </c>
      <c r="AF28" s="371" t="s">
        <v>391</v>
      </c>
      <c r="AG28" s="372" t="s">
        <v>390</v>
      </c>
      <c r="AH28" s="369" t="s">
        <v>380</v>
      </c>
      <c r="AI28" s="370" t="s">
        <v>381</v>
      </c>
      <c r="AJ28" s="371" t="s">
        <v>391</v>
      </c>
      <c r="AK28" s="372" t="s">
        <v>390</v>
      </c>
      <c r="AM28" s="315" t="s">
        <v>302</v>
      </c>
      <c r="AN28" s="298" t="s">
        <v>346</v>
      </c>
      <c r="AO28" s="316" t="s">
        <v>310</v>
      </c>
      <c r="AP28" s="315" t="s">
        <v>302</v>
      </c>
      <c r="AQ28" s="298" t="s">
        <v>346</v>
      </c>
      <c r="AR28" s="301" t="s">
        <v>310</v>
      </c>
      <c r="AS28" s="316" t="s">
        <v>354</v>
      </c>
      <c r="AT28" s="223" t="s">
        <v>420</v>
      </c>
      <c r="AU28" s="221" t="s">
        <v>421</v>
      </c>
      <c r="AV28" s="222" t="s">
        <v>422</v>
      </c>
      <c r="AW28" s="1028"/>
      <c r="AX28" s="106"/>
      <c r="AY28" s="296" t="s">
        <v>4</v>
      </c>
      <c r="AZ28" s="369" t="s">
        <v>956</v>
      </c>
      <c r="BA28" s="930" t="s">
        <v>380</v>
      </c>
      <c r="BB28" s="931" t="s">
        <v>381</v>
      </c>
      <c r="BC28" s="928" t="s">
        <v>425</v>
      </c>
      <c r="BD28" s="929" t="s">
        <v>426</v>
      </c>
      <c r="BE28" s="104"/>
      <c r="BF28" s="104"/>
      <c r="BG28" s="104"/>
      <c r="BH28" s="104"/>
      <c r="BI28" s="104"/>
      <c r="BJ28" s="104"/>
      <c r="BK28" s="104"/>
      <c r="BL28"/>
      <c r="BM28" s="1163"/>
    </row>
    <row r="29" spans="2:123" ht="13.8">
      <c r="B29" s="119" t="str">
        <f t="shared" ref="B29:B43" si="36">+C29&amp;D29</f>
        <v>ELORE</v>
      </c>
      <c r="C29" s="160" t="s">
        <v>21</v>
      </c>
      <c r="D29" s="161" t="s">
        <v>214</v>
      </c>
      <c r="E29" s="162">
        <f ca="1">SUMIF(KWHS,$B29,'PDEM-STD'!$BG$14:$BG$147)</f>
        <v>293132.83768660756</v>
      </c>
      <c r="F29" s="163">
        <f t="shared" ref="F29:F43" si="37">VLOOKUP($D29,PSEAF,4,FALSE)</f>
        <v>0.64</v>
      </c>
      <c r="G29" s="163">
        <f t="shared" ref="G29:G43" si="38">VLOOKUP($D29,PSEAF,5,FALSE)</f>
        <v>0.22</v>
      </c>
      <c r="H29" s="164">
        <f t="shared" ref="H29:H43" si="39">VLOOKUP($D29,PSEAF,6,FALSE)</f>
        <v>0.78</v>
      </c>
      <c r="I29" s="165">
        <f t="shared" ref="I29:I43" si="40">VLOOKUP($D29,PSEAF,7,FALSE)</f>
        <v>21.84</v>
      </c>
      <c r="J29" s="166">
        <f t="shared" ref="J29:J43" si="41">VLOOKUP($D29,PSEAF,8,FALSE)</f>
        <v>46.21</v>
      </c>
      <c r="K29" s="167">
        <f t="shared" ref="K29:K43" si="42">VLOOKUP($D29,PSEAF,9,FALSE)</f>
        <v>46.21</v>
      </c>
      <c r="L29" s="165">
        <f ca="1">+($E29*I29+$E30*I30+$E31*I31+$E32*I32+E34*I34+E33*I33)/SUM($E$29:$E$34)</f>
        <v>21.840000000000003</v>
      </c>
      <c r="M29" s="165">
        <f ca="1">+($E29*J29+$E30*J30+$E31*J31+$E32*J32+E34*J34+E33*J33)/SUM($E$29:$E$34)</f>
        <v>47.592216004319063</v>
      </c>
      <c r="N29" s="165">
        <f ca="1">+($E29*K29+$E30*K30+$E31*K31+$E32*K32+E34*K34+E33*K33)/SUM($E$29:$E$34)</f>
        <v>47.592216004319063</v>
      </c>
      <c r="O29" s="759">
        <f ca="1">L29/(U29*720)*100+M29*V29+N29*W29</f>
        <v>52.551743498976649</v>
      </c>
      <c r="P29" s="203">
        <f ca="1">SUM(E29:E34)</f>
        <v>344611.64233637339</v>
      </c>
      <c r="Q29" s="201">
        <f ca="1">+O29/100*P29*1000</f>
        <v>181099426.34822175</v>
      </c>
      <c r="R29" s="200">
        <f ca="1">+L12</f>
        <v>101788184.70290731</v>
      </c>
      <c r="S29" s="531">
        <f ca="1">+Q29-R29</f>
        <v>79311241.64531444</v>
      </c>
      <c r="T29" s="350">
        <f ca="1">+S29*100/P29/1000</f>
        <v>23.014672721909726</v>
      </c>
      <c r="U29" s="168">
        <f ca="1">+($E29*F29+$E30*F30+$E31*F31+$E32*F32+E34*F34+E33*F33)/SUM($E29:$E34)</f>
        <v>0.61161740440008605</v>
      </c>
      <c r="V29" s="168">
        <f ca="1">+($E29*G29+$E30*G30+$E31*G31+$E32*G32+E34*G34+E33*G33)/SUM($E29:$E34)</f>
        <v>0.23071705163558545</v>
      </c>
      <c r="W29" s="168">
        <f ca="1">+($E29*H29+$E30*H30+$E31*H31+$E32*H32+E34*H34+E33*H33)/SUM($E29:$E34)</f>
        <v>0.76928294836441458</v>
      </c>
      <c r="X29" s="166">
        <f ca="1">+L29</f>
        <v>21.840000000000003</v>
      </c>
      <c r="Y29" s="166">
        <f ca="1">T29-(X29/U29/720*100)</f>
        <v>18.05514522725214</v>
      </c>
      <c r="Z29" s="167">
        <f ca="1">+Y29</f>
        <v>18.05514522725214</v>
      </c>
      <c r="AA29" s="169">
        <f ca="1">+(X29-L29)/L29</f>
        <v>0</v>
      </c>
      <c r="AB29" s="170">
        <f ca="1">+(Y29-M29)/M29</f>
        <v>-0.62062818790338303</v>
      </c>
      <c r="AC29" s="171">
        <f ca="1">+(Z29-N29)/N29</f>
        <v>-0.62062818790338303</v>
      </c>
      <c r="AD29" s="187">
        <f t="shared" ref="AD29:AD43" ca="1" si="43">VLOOKUP($D29,PSEAF,12,FALSE)</f>
        <v>0.16127906904379005</v>
      </c>
      <c r="AE29" s="188">
        <f t="shared" ref="AE29:AE43" ca="1" si="44">VLOOKUP($D29,PSEAF,13,FALSE)</f>
        <v>0.1438064114594079</v>
      </c>
      <c r="AF29" s="188">
        <f t="shared" ref="AF29:AF43" ca="1" si="45">VLOOKUP($D29,PSEAF,14,FALSE)</f>
        <v>0.69491451949680205</v>
      </c>
      <c r="AG29" s="189">
        <f t="shared" ref="AG29:AG43" si="46">VLOOKUP($D29,PSEAF,15,FALSE)</f>
        <v>0</v>
      </c>
      <c r="AH29" s="321">
        <f ca="1">+($E29*AD29+$E30*AD30+$E31*AD31+$E32*AD32+E34*AD34+E33*AD33)/SUM($E29:$E34)</f>
        <v>0.15105470993133266</v>
      </c>
      <c r="AI29" s="321">
        <f ca="1">+($E29*AE29+$E30*AE30+$E31*AE31+$E32*AE32+E34*AE34+E33*AE33)/SUM($E29:$E34)</f>
        <v>0.1618181214483583</v>
      </c>
      <c r="AJ29" s="321">
        <f ca="1">+($E29*AF29+$E30*AF30+$E31*AF31+$E32*AF32+E34*AF34+E33*AF33)/SUM($E29:$E34)</f>
        <v>0.59110674168950561</v>
      </c>
      <c r="AK29" s="321">
        <f ca="1">+($E29*AG29+$E30*AG30+$E31*AG31+$E32*AG32+E34*AG34+E33*AG33)/SUM($E29:$E34)</f>
        <v>9.6020426930803496E-2</v>
      </c>
      <c r="AL29" s="241"/>
      <c r="AM29" s="229">
        <f>+VLOOKUP($D29,'TSEIN NEW'!$B$296:$K$300,8,0)</f>
        <v>34.798791999999992</v>
      </c>
      <c r="AN29" s="229">
        <f>+VLOOKUP($D29,'TSEIN NEW'!$B$296:$K$300,9,0)</f>
        <v>16.186797999999996</v>
      </c>
      <c r="AO29" s="229">
        <f>+VLOOKUP($D29,'TSEIN NEW'!$B$296:$K$300,10,0)</f>
        <v>14.787615999999998</v>
      </c>
      <c r="AP29" s="229">
        <f ca="1">+($E29*AM29+$E30*AM30+$E31*AM31+$E32*AM32+AM34*E34+E33*AM33)/SUM($E$29:$E$34)</f>
        <v>34.812337074711515</v>
      </c>
      <c r="AQ29" s="229">
        <f ca="1">+($E29*AN29+$E30*AN30+$E31*AN31+$E32*AN32+E34*AN34+E33*AN33)/SUM($E$29:$E$34)</f>
        <v>16.186241380562748</v>
      </c>
      <c r="AR29" s="229">
        <f ca="1">+($E29*AO29+$E30*AO30+$E31*AO31+$E32*AO32+AO34*E34+E33*AO33)/SUM($E$29:$E$34)</f>
        <v>14.786348102424046</v>
      </c>
      <c r="AS29" s="375">
        <f ca="1">AP29/(U29*720)*100+AQ29*V29+AR29*W29</f>
        <v>23.014672721909736</v>
      </c>
      <c r="AT29" s="229">
        <f t="shared" ref="AT29:AT43" si="47">+VLOOKUP($C29,PRECIOS,3,FALSE)</f>
        <v>6.81</v>
      </c>
      <c r="AU29" s="166">
        <f t="shared" ref="AU29:AU43" si="48">+VLOOKUP($C29,PRECIOS,4,FALSE)</f>
        <v>5.08</v>
      </c>
      <c r="AV29" s="230">
        <f t="shared" ref="AV29:AV43" si="49">+VLOOKUP($C29,PRECIOS,5,FALSE)</f>
        <v>0</v>
      </c>
      <c r="AY29" s="160" t="s">
        <v>21</v>
      </c>
      <c r="AZ29" s="937">
        <v>50.140446470293959</v>
      </c>
      <c r="BA29" s="938">
        <v>0.72170000000000001</v>
      </c>
      <c r="BB29" s="938">
        <v>0.27829999999999999</v>
      </c>
      <c r="BC29" s="322">
        <f>+($AZ29*BA29+$AZ30*BA30)/SUM($AZ29:$AZ30)</f>
        <v>0.71729057427996878</v>
      </c>
      <c r="BD29" s="323">
        <f>+($AZ29*BB29+$AZ30*BB30)/SUM($AZ29:$AZ30)</f>
        <v>0.28270942572003133</v>
      </c>
      <c r="BE29" s="104"/>
      <c r="BF29" s="104"/>
      <c r="BG29" s="104"/>
      <c r="BL29"/>
      <c r="BM29" s="1163"/>
    </row>
    <row r="30" spans="2:123" ht="13.8">
      <c r="B30" s="119" t="str">
        <f t="shared" si="36"/>
        <v>ELORI</v>
      </c>
      <c r="C30" s="108" t="str">
        <f>+C29</f>
        <v>ELOR</v>
      </c>
      <c r="D30" s="120" t="s">
        <v>213</v>
      </c>
      <c r="E30" s="121">
        <f ca="1">SUMIF(KWHS,$B30,'PDEM-STD'!$BG$14:$BG$147)</f>
        <v>22781.749232439561</v>
      </c>
      <c r="F30" s="122">
        <f t="shared" si="37"/>
        <v>0.45</v>
      </c>
      <c r="G30" s="122">
        <f t="shared" si="38"/>
        <v>0.3</v>
      </c>
      <c r="H30" s="136">
        <f t="shared" si="39"/>
        <v>0.7</v>
      </c>
      <c r="I30" s="137">
        <f>VLOOKUP($D30,PSEAF,7,FALSE)</f>
        <v>21.84</v>
      </c>
      <c r="J30" s="123">
        <f t="shared" si="41"/>
        <v>62.64</v>
      </c>
      <c r="K30" s="138">
        <f t="shared" si="42"/>
        <v>62.64</v>
      </c>
      <c r="L30" s="137"/>
      <c r="M30" s="123"/>
      <c r="N30" s="123"/>
      <c r="O30" s="758"/>
      <c r="P30" s="204"/>
      <c r="Q30" s="205"/>
      <c r="R30" s="206"/>
      <c r="S30" s="208"/>
      <c r="T30" s="351"/>
      <c r="U30" s="141"/>
      <c r="V30" s="122"/>
      <c r="W30" s="142"/>
      <c r="X30" s="123"/>
      <c r="Y30" s="123"/>
      <c r="Z30" s="138"/>
      <c r="AA30" s="145"/>
      <c r="AB30" s="24"/>
      <c r="AC30" s="126"/>
      <c r="AD30" s="190">
        <f t="shared" si="43"/>
        <v>3.32E-2</v>
      </c>
      <c r="AE30" s="191">
        <f t="shared" si="44"/>
        <v>0.1356</v>
      </c>
      <c r="AF30" s="209">
        <f t="shared" si="45"/>
        <v>0</v>
      </c>
      <c r="AG30" s="192">
        <f t="shared" si="46"/>
        <v>0.83119999999999994</v>
      </c>
      <c r="AH30" s="190"/>
      <c r="AI30" s="191"/>
      <c r="AJ30" s="209"/>
      <c r="AK30" s="192"/>
      <c r="AM30" s="229">
        <f>+VLOOKUP($D30,'TSEIN NEW'!$B$296:$K$300,8,0)</f>
        <v>34.798791999999992</v>
      </c>
      <c r="AN30" s="229">
        <f>+VLOOKUP($D30,'TSEIN NEW'!$B$296:$K$300,9,0)</f>
        <v>16.186798000000003</v>
      </c>
      <c r="AO30" s="229">
        <f>+VLOOKUP($D30,'TSEIN NEW'!$B$296:$K$300,10,0)</f>
        <v>14.787616000000003</v>
      </c>
      <c r="AP30" s="231"/>
      <c r="AQ30" s="123"/>
      <c r="AR30" s="373"/>
      <c r="AS30" s="376"/>
      <c r="AT30" s="231">
        <f t="shared" si="47"/>
        <v>6.81</v>
      </c>
      <c r="AU30" s="123">
        <f t="shared" si="48"/>
        <v>5.08</v>
      </c>
      <c r="AV30" s="232">
        <f t="shared" si="49"/>
        <v>0</v>
      </c>
      <c r="AY30" s="108" t="str">
        <f>+AY29</f>
        <v>ELOR</v>
      </c>
      <c r="AZ30" s="939">
        <v>1</v>
      </c>
      <c r="BA30" s="940">
        <v>0.49619999999999997</v>
      </c>
      <c r="BB30" s="941">
        <v>0.50380000000000003</v>
      </c>
      <c r="BC30" s="209"/>
      <c r="BD30" s="192"/>
      <c r="BE30" s="104"/>
      <c r="BF30" s="104"/>
      <c r="BG30" s="104"/>
      <c r="BL30"/>
      <c r="BM30" s="1163"/>
    </row>
    <row r="31" spans="2:123" s="1337" customFormat="1" ht="13.8">
      <c r="B31" s="1808" t="str">
        <f t="shared" si="36"/>
        <v>ELORL</v>
      </c>
      <c r="C31" s="1809" t="str">
        <f>+C30</f>
        <v>ELOR</v>
      </c>
      <c r="D31" s="1810" t="s">
        <v>1359</v>
      </c>
      <c r="E31" s="1811">
        <f ca="1">SUMIF(KWHS,$B31,'PDEM-STD'!$BG$14:$BG$147)</f>
        <v>6794.574793046977</v>
      </c>
      <c r="F31" s="1812">
        <f t="shared" si="37"/>
        <v>0.45</v>
      </c>
      <c r="G31" s="1812">
        <f t="shared" si="38"/>
        <v>0.3</v>
      </c>
      <c r="H31" s="1813">
        <f t="shared" si="39"/>
        <v>0.7</v>
      </c>
      <c r="I31" s="1814">
        <f ca="1">IF(E31=0,0,VLOOKUP($D31,PSEAF,7,FALSE))</f>
        <v>21.84</v>
      </c>
      <c r="J31" s="1815">
        <f ca="1">IF(E31=0,0,VLOOKUP($D31,PSEAF,8,FALSE))</f>
        <v>77.62</v>
      </c>
      <c r="K31" s="1816">
        <f ca="1">IF(E31=0,0,VLOOKUP($D31,PSEAF,9,FALSE))</f>
        <v>77.62</v>
      </c>
      <c r="L31" s="1814"/>
      <c r="M31" s="1815"/>
      <c r="N31" s="1815"/>
      <c r="O31" s="1817"/>
      <c r="P31" s="1818"/>
      <c r="Q31" s="1819"/>
      <c r="R31" s="1820"/>
      <c r="S31" s="1821"/>
      <c r="T31" s="1822"/>
      <c r="U31" s="1823"/>
      <c r="V31" s="1812"/>
      <c r="W31" s="1824"/>
      <c r="X31" s="1815"/>
      <c r="Y31" s="1815"/>
      <c r="Z31" s="1816"/>
      <c r="AA31" s="1825"/>
      <c r="AB31" s="1635"/>
      <c r="AC31" s="1826"/>
      <c r="AD31" s="1827">
        <f t="shared" si="43"/>
        <v>2.6800000000000001E-2</v>
      </c>
      <c r="AE31" s="1828">
        <f t="shared" si="44"/>
        <v>0.13059999999999999</v>
      </c>
      <c r="AF31" s="1829">
        <f t="shared" si="45"/>
        <v>0</v>
      </c>
      <c r="AG31" s="1830">
        <f t="shared" si="46"/>
        <v>0.84260000000000002</v>
      </c>
      <c r="AH31" s="1827"/>
      <c r="AI31" s="1828"/>
      <c r="AJ31" s="1829"/>
      <c r="AK31" s="1830"/>
      <c r="AL31" s="1245"/>
      <c r="AM31" s="1831">
        <f>+VLOOKUP($D31,'TSEIN NEW'!$B$296:$K$301,8,0)</f>
        <v>34.798791999999992</v>
      </c>
      <c r="AN31" s="1831">
        <f>+VLOOKUP($D31,'TSEIN NEW'!$B$296:$K$301,9,0)</f>
        <v>16.186798000000003</v>
      </c>
      <c r="AO31" s="1831">
        <f>+VLOOKUP($D31,'TSEIN NEW'!$B$296:$K$301,10,0)</f>
        <v>14.787616000000003</v>
      </c>
      <c r="AP31" s="1832"/>
      <c r="AQ31" s="1815"/>
      <c r="AR31" s="1833"/>
      <c r="AS31" s="1834"/>
      <c r="AT31" s="1832">
        <f t="shared" si="47"/>
        <v>6.81</v>
      </c>
      <c r="AU31" s="1815">
        <f t="shared" si="48"/>
        <v>5.08</v>
      </c>
      <c r="AV31" s="1835"/>
      <c r="AW31" s="1245"/>
      <c r="AX31" s="1245"/>
      <c r="AY31" s="1809" t="str">
        <f>+AY30</f>
        <v>ELOR</v>
      </c>
      <c r="AZ31" s="1827"/>
      <c r="BA31" s="1828"/>
      <c r="BB31" s="1829"/>
      <c r="BC31" s="1829"/>
      <c r="BD31" s="1830"/>
      <c r="BE31" s="1836"/>
      <c r="BF31" s="1836"/>
      <c r="BG31" s="1836"/>
      <c r="BH31" s="1245"/>
      <c r="BI31" s="1245"/>
      <c r="BJ31" s="1245"/>
      <c r="BK31" s="1245"/>
      <c r="BM31" s="1837"/>
    </row>
    <row r="32" spans="2:123" s="1337" customFormat="1" ht="13.8">
      <c r="B32" s="1808" t="str">
        <f t="shared" si="36"/>
        <v>ELORK</v>
      </c>
      <c r="C32" s="1809" t="str">
        <f>+C31</f>
        <v>ELOR</v>
      </c>
      <c r="D32" s="1810" t="s">
        <v>1326</v>
      </c>
      <c r="E32" s="1811">
        <f ca="1">SUMIF(KWHS,$B32,'PDEM-STD'!$BG$14:$BG$147)</f>
        <v>14169.453561281071</v>
      </c>
      <c r="F32" s="1812">
        <f t="shared" si="37"/>
        <v>0.45</v>
      </c>
      <c r="G32" s="1812">
        <f t="shared" si="38"/>
        <v>0.27</v>
      </c>
      <c r="H32" s="1813">
        <f t="shared" si="39"/>
        <v>0.73</v>
      </c>
      <c r="I32" s="1814">
        <f ca="1">IF(E32=0,0,VLOOKUP($D32,PSEAF,7,FALSE))</f>
        <v>21.84</v>
      </c>
      <c r="J32" s="1815">
        <f ca="1">IF(E32=0,0,VLOOKUP($D32,PSEAF,8,FALSE))</f>
        <v>43.55</v>
      </c>
      <c r="K32" s="1816">
        <f ca="1">IF(E32=0,0,VLOOKUP($D32,PSEAF,9,FALSE))</f>
        <v>43.55</v>
      </c>
      <c r="L32" s="1814"/>
      <c r="M32" s="1815"/>
      <c r="N32" s="1815"/>
      <c r="O32" s="1817"/>
      <c r="P32" s="1818"/>
      <c r="Q32" s="1819"/>
      <c r="R32" s="1820"/>
      <c r="S32" s="1821"/>
      <c r="T32" s="1822"/>
      <c r="U32" s="1823"/>
      <c r="V32" s="1812"/>
      <c r="W32" s="1824"/>
      <c r="X32" s="1815"/>
      <c r="Y32" s="1815"/>
      <c r="Z32" s="1816"/>
      <c r="AA32" s="1825"/>
      <c r="AB32" s="1635"/>
      <c r="AC32" s="1826"/>
      <c r="AD32" s="1827">
        <f t="shared" si="43"/>
        <v>0.2051</v>
      </c>
      <c r="AE32" s="1828">
        <f t="shared" si="44"/>
        <v>0.30620000000000003</v>
      </c>
      <c r="AF32" s="1829">
        <f t="shared" si="45"/>
        <v>0</v>
      </c>
      <c r="AG32" s="1830">
        <f t="shared" si="46"/>
        <v>0.48869999999999991</v>
      </c>
      <c r="AH32" s="1827"/>
      <c r="AI32" s="1828"/>
      <c r="AJ32" s="1829"/>
      <c r="AK32" s="1830"/>
      <c r="AL32" s="1245"/>
      <c r="AM32" s="1831">
        <f>+VLOOKUP($D32,'TSEIN NEW'!$B$296:$K$301,8,0)</f>
        <v>35.150639999999996</v>
      </c>
      <c r="AN32" s="1831">
        <f>+VLOOKUP($D32,'TSEIN NEW'!$B$296:$K$301,9,0)</f>
        <v>16.342410000000001</v>
      </c>
      <c r="AO32" s="1831">
        <f>+VLOOKUP($D32,'TSEIN NEW'!$B$296:$K$301,10,0)</f>
        <v>14.927220000000002</v>
      </c>
      <c r="AP32" s="1832"/>
      <c r="AQ32" s="1815"/>
      <c r="AR32" s="1833"/>
      <c r="AS32" s="1834"/>
      <c r="AT32" s="1832">
        <f t="shared" si="47"/>
        <v>6.81</v>
      </c>
      <c r="AU32" s="1815">
        <f t="shared" si="48"/>
        <v>5.08</v>
      </c>
      <c r="AV32" s="1835"/>
      <c r="AW32" s="1245"/>
      <c r="AX32" s="1245"/>
      <c r="AY32" s="1809" t="str">
        <f>+AY31</f>
        <v>ELOR</v>
      </c>
      <c r="AZ32" s="1827"/>
      <c r="BA32" s="1828"/>
      <c r="BB32" s="1829"/>
      <c r="BC32" s="1829"/>
      <c r="BD32" s="1830"/>
      <c r="BE32" s="1836"/>
      <c r="BF32" s="1836"/>
      <c r="BG32" s="1836"/>
      <c r="BH32" s="1245"/>
      <c r="BI32" s="1245"/>
      <c r="BJ32" s="1245"/>
      <c r="BK32" s="1245"/>
      <c r="BM32" s="1837"/>
    </row>
    <row r="33" spans="1:65" s="1337" customFormat="1" ht="13.8">
      <c r="B33" s="1808" t="str">
        <f>+C33&amp;D33</f>
        <v>ELORA</v>
      </c>
      <c r="C33" s="1809" t="str">
        <f>+C30</f>
        <v>ELOR</v>
      </c>
      <c r="D33" s="1810" t="s">
        <v>216</v>
      </c>
      <c r="E33" s="1811">
        <f ca="1">SUMIF(KWHS,$B33,'PDEM-STD'!$BG$14:$BG$147)</f>
        <v>1809.2473345052033</v>
      </c>
      <c r="F33" s="1812">
        <f t="shared" si="37"/>
        <v>0.45</v>
      </c>
      <c r="G33" s="1812">
        <f t="shared" si="38"/>
        <v>0.3</v>
      </c>
      <c r="H33" s="1813">
        <f t="shared" si="39"/>
        <v>0.7</v>
      </c>
      <c r="I33" s="1814">
        <f t="shared" si="40"/>
        <v>21.84</v>
      </c>
      <c r="J33" s="1815">
        <f t="shared" si="41"/>
        <v>62.64</v>
      </c>
      <c r="K33" s="1816">
        <f t="shared" si="42"/>
        <v>62.64</v>
      </c>
      <c r="L33" s="1814"/>
      <c r="M33" s="1815"/>
      <c r="N33" s="1815"/>
      <c r="O33" s="1817"/>
      <c r="P33" s="1818"/>
      <c r="Q33" s="1819"/>
      <c r="R33" s="1820"/>
      <c r="S33" s="1821"/>
      <c r="T33" s="1822"/>
      <c r="U33" s="1823"/>
      <c r="V33" s="1812"/>
      <c r="W33" s="1824"/>
      <c r="X33" s="1815"/>
      <c r="Y33" s="1815"/>
      <c r="Z33" s="1816"/>
      <c r="AA33" s="1825"/>
      <c r="AB33" s="1635"/>
      <c r="AC33" s="1826"/>
      <c r="AD33" s="1827">
        <f t="shared" si="43"/>
        <v>3.32E-2</v>
      </c>
      <c r="AE33" s="1828">
        <f t="shared" si="44"/>
        <v>0.1356</v>
      </c>
      <c r="AF33" s="1829">
        <f t="shared" si="45"/>
        <v>0</v>
      </c>
      <c r="AG33" s="1830">
        <f t="shared" si="46"/>
        <v>0.83119999999999994</v>
      </c>
      <c r="AH33" s="1827"/>
      <c r="AI33" s="1828"/>
      <c r="AJ33" s="1829"/>
      <c r="AK33" s="1830"/>
      <c r="AL33" s="1245"/>
      <c r="AM33" s="1831">
        <f>+VLOOKUP($D33,'TSEIN NEW'!$B$296:$K$300,8,0)</f>
        <v>34.624944465483736</v>
      </c>
      <c r="AN33" s="1831">
        <f>+VLOOKUP($D33,'TSEIN NEW'!$B$296:$K$300,9,0)</f>
        <v>15.854372003283299</v>
      </c>
      <c r="AO33" s="1831">
        <f>+VLOOKUP($D33,'TSEIN NEW'!$B$296:$K$300,10,0)</f>
        <v>14.453607738463482</v>
      </c>
      <c r="AP33" s="1832"/>
      <c r="AQ33" s="1815"/>
      <c r="AR33" s="1833"/>
      <c r="AS33" s="1834"/>
      <c r="AT33" s="1832">
        <f t="shared" si="47"/>
        <v>6.81</v>
      </c>
      <c r="AU33" s="1815">
        <f t="shared" si="48"/>
        <v>5.08</v>
      </c>
      <c r="AV33" s="1835">
        <f t="shared" si="49"/>
        <v>0</v>
      </c>
      <c r="AW33" s="1245"/>
      <c r="AX33" s="1245"/>
      <c r="AY33" s="1809" t="str">
        <f>+AY30</f>
        <v>ELOR</v>
      </c>
      <c r="AZ33" s="1827">
        <v>0.6</v>
      </c>
      <c r="BA33" s="1828">
        <v>0.1706</v>
      </c>
      <c r="BB33" s="1829">
        <v>0.82940000000000003</v>
      </c>
      <c r="BC33" s="1829"/>
      <c r="BD33" s="1830"/>
      <c r="BE33" s="1836"/>
      <c r="BF33" s="1836"/>
      <c r="BG33" s="1836"/>
      <c r="BH33" s="1245"/>
      <c r="BI33" s="1245"/>
      <c r="BJ33" s="1245"/>
      <c r="BK33" s="1245"/>
      <c r="BM33" s="1837"/>
    </row>
    <row r="34" spans="1:65" ht="13.8">
      <c r="A34" s="1663"/>
      <c r="B34" s="119" t="str">
        <f>+C34&amp;D34</f>
        <v>ELORB</v>
      </c>
      <c r="C34" s="1555" t="str">
        <f>+C31</f>
        <v>ELOR</v>
      </c>
      <c r="D34" s="1858" t="s">
        <v>215</v>
      </c>
      <c r="E34" s="1556">
        <f ca="1">SUMIF(KWHS,$B34,'PDEM-STD'!$BG$14:$BG$147)</f>
        <v>5923.7797284930257</v>
      </c>
      <c r="F34" s="1557">
        <f t="shared" si="37"/>
        <v>0.45</v>
      </c>
      <c r="G34" s="1557">
        <f t="shared" si="38"/>
        <v>0.3</v>
      </c>
      <c r="H34" s="1558">
        <f t="shared" si="39"/>
        <v>0.7</v>
      </c>
      <c r="I34" s="1559">
        <f t="shared" si="40"/>
        <v>21.84</v>
      </c>
      <c r="J34" s="1560">
        <f t="shared" si="41"/>
        <v>28.75</v>
      </c>
      <c r="K34" s="1561">
        <f t="shared" si="42"/>
        <v>28.75</v>
      </c>
      <c r="L34" s="1559"/>
      <c r="M34" s="1560"/>
      <c r="N34" s="1560"/>
      <c r="O34" s="1562"/>
      <c r="P34" s="1563"/>
      <c r="Q34" s="1564"/>
      <c r="R34" s="1565"/>
      <c r="S34" s="1566"/>
      <c r="T34" s="1567"/>
      <c r="U34" s="1568"/>
      <c r="V34" s="1557"/>
      <c r="W34" s="1569"/>
      <c r="X34" s="1560"/>
      <c r="Y34" s="1560"/>
      <c r="Z34" s="1561"/>
      <c r="AA34" s="1570"/>
      <c r="AB34" s="1571"/>
      <c r="AC34" s="1562"/>
      <c r="AD34" s="1572">
        <f t="shared" si="43"/>
        <v>0.14760000000000001</v>
      </c>
      <c r="AE34" s="1573">
        <f t="shared" si="44"/>
        <v>0.85240000000000005</v>
      </c>
      <c r="AF34" s="1574">
        <f t="shared" si="45"/>
        <v>0</v>
      </c>
      <c r="AG34" s="1575">
        <f t="shared" si="46"/>
        <v>0</v>
      </c>
      <c r="AH34" s="1572"/>
      <c r="AI34" s="1573"/>
      <c r="AJ34" s="1574"/>
      <c r="AK34" s="1575"/>
      <c r="AL34" s="1576"/>
      <c r="AM34" s="1577">
        <f>+VLOOKUP($D34,'TSEIN NEW'!$B$296:$K$300,8,0)</f>
        <v>34.798256823738448</v>
      </c>
      <c r="AN34" s="1577">
        <f>+VLOOKUP($D34,'TSEIN NEW'!$B$296:$K$300,9,0)</f>
        <v>15.883729050813745</v>
      </c>
      <c r="AO34" s="1577">
        <f>+VLOOKUP($D34,'TSEIN NEW'!$B$296:$K$300,10,0)</f>
        <v>14.481942732755451</v>
      </c>
      <c r="AP34" s="1578"/>
      <c r="AQ34" s="1560"/>
      <c r="AR34" s="1579"/>
      <c r="AS34" s="1580"/>
      <c r="AT34" s="1578">
        <f t="shared" si="47"/>
        <v>6.81</v>
      </c>
      <c r="AU34" s="1560">
        <f t="shared" si="48"/>
        <v>5.08</v>
      </c>
      <c r="AV34" s="1581">
        <f t="shared" si="49"/>
        <v>0</v>
      </c>
      <c r="AW34" s="1582"/>
      <c r="AX34" s="1582"/>
      <c r="AY34" s="1555" t="str">
        <f>+AY31</f>
        <v>ELOR</v>
      </c>
      <c r="AZ34" s="1572">
        <v>0.6</v>
      </c>
      <c r="BA34" s="1573">
        <v>0.1706</v>
      </c>
      <c r="BB34" s="1574">
        <v>0.82940000000000003</v>
      </c>
      <c r="BC34" s="1574"/>
      <c r="BD34" s="1575"/>
      <c r="BE34" s="104"/>
      <c r="BF34" s="104"/>
      <c r="BG34" s="104"/>
      <c r="BL34"/>
      <c r="BM34" s="1163"/>
    </row>
    <row r="35" spans="1:65" ht="13.8">
      <c r="B35" s="119" t="str">
        <f t="shared" si="36"/>
        <v>SEALA</v>
      </c>
      <c r="C35" s="128" t="s">
        <v>93</v>
      </c>
      <c r="D35" s="120" t="s">
        <v>216</v>
      </c>
      <c r="E35" s="121">
        <f ca="1">SUMIF(KWHS,$B35,'PDEM-STD'!$BG$14:$BG$147)</f>
        <v>2338.1157625762371</v>
      </c>
      <c r="F35" s="122">
        <f t="shared" si="37"/>
        <v>0.45</v>
      </c>
      <c r="G35" s="122">
        <f t="shared" si="38"/>
        <v>0.3</v>
      </c>
      <c r="H35" s="136">
        <f t="shared" si="39"/>
        <v>0.7</v>
      </c>
      <c r="I35" s="137">
        <f t="shared" si="40"/>
        <v>21.84</v>
      </c>
      <c r="J35" s="123">
        <f t="shared" si="41"/>
        <v>62.64</v>
      </c>
      <c r="K35" s="138">
        <f t="shared" si="42"/>
        <v>62.64</v>
      </c>
      <c r="L35" s="137">
        <f ca="1">+($E35*I35+$E36*I36)/SUM($E$35:$E$36)</f>
        <v>21.84</v>
      </c>
      <c r="M35" s="123">
        <f ca="1">+($E35*J35+$E36*J36)/SUM($E$35:$E$36)</f>
        <v>45.689550194063877</v>
      </c>
      <c r="N35" s="123">
        <f ca="1">+($E35*K35+$E36*K36)/SUM($E$35:$E$36)</f>
        <v>45.689550194063877</v>
      </c>
      <c r="O35" s="758">
        <f ca="1">L35/(U35*720)*100+M35*V35+N35*W35</f>
        <v>52.430290934804617</v>
      </c>
      <c r="P35" s="203">
        <f ca="1">SUM(E35:E36)</f>
        <v>4677.7359661814571</v>
      </c>
      <c r="Q35" s="205">
        <f ca="1">+O35/100*P35*1000</f>
        <v>2452550.5762309316</v>
      </c>
      <c r="R35" s="206">
        <f ca="1">+L13</f>
        <v>1254974.0144193484</v>
      </c>
      <c r="S35" s="208">
        <f ca="1">+Q35-R35</f>
        <v>1197576.5618115831</v>
      </c>
      <c r="T35" s="351">
        <f ca="1">+S35*100/P35/1000</f>
        <v>25.601628019830116</v>
      </c>
      <c r="U35" s="141">
        <f ca="1">+($E35*F35+$E36*F36)/SUM($E35:$E36)</f>
        <v>0.45000000000000007</v>
      </c>
      <c r="V35" s="122">
        <f ca="1">+($E35*G35+$E36*G36)/SUM($E35:$E36)</f>
        <v>0.3</v>
      </c>
      <c r="W35" s="142">
        <f ca="1">+($E35*H35+$E36*H36)/SUM($E35:$E36)</f>
        <v>0.7</v>
      </c>
      <c r="X35" s="123">
        <f ca="1">+L35</f>
        <v>21.84</v>
      </c>
      <c r="Y35" s="123">
        <f ca="1">T35-(X35/U35/720*100)</f>
        <v>18.860887279089376</v>
      </c>
      <c r="Z35" s="138">
        <f ca="1">+Y35</f>
        <v>18.860887279089376</v>
      </c>
      <c r="AA35" s="144">
        <f ca="1">+(X35-L35)/L35</f>
        <v>0</v>
      </c>
      <c r="AB35" s="103">
        <f ca="1">+(Y35-M35)/M35</f>
        <v>-0.58719472616870194</v>
      </c>
      <c r="AC35" s="125">
        <f ca="1">+(Z35-N35)/N35</f>
        <v>-0.58719472616870194</v>
      </c>
      <c r="AD35" s="190">
        <f t="shared" si="43"/>
        <v>3.32E-2</v>
      </c>
      <c r="AE35" s="191">
        <f t="shared" si="44"/>
        <v>0.1356</v>
      </c>
      <c r="AF35" s="209">
        <f t="shared" si="45"/>
        <v>0</v>
      </c>
      <c r="AG35" s="192">
        <f t="shared" si="46"/>
        <v>0.83119999999999994</v>
      </c>
      <c r="AH35" s="190">
        <f ca="1">+($E35*AD35+$E36*AD36)/SUM($E$35:$E$36)</f>
        <v>9.0418396512218724E-2</v>
      </c>
      <c r="AI35" s="191">
        <f ca="1">+($E35*AE35+$E36*AE36)/SUM($E$35:$E$36)</f>
        <v>0.49411526765697894</v>
      </c>
      <c r="AJ35" s="191">
        <f ca="1">+($E35*AF35+$E36*AF36)/SUM($E$35:$E$36)</f>
        <v>0</v>
      </c>
      <c r="AK35" s="192">
        <f ca="1">+($E35*AG35+$E36*AG36)/SUM($E$35:$E$36)</f>
        <v>0.41546633583080239</v>
      </c>
      <c r="AL35" s="104"/>
      <c r="AM35" s="229">
        <f>+VLOOKUP($D35,'TSEIN NEW'!$B$296:$K$300,8,0)</f>
        <v>34.624944465483736</v>
      </c>
      <c r="AN35" s="229">
        <f>+VLOOKUP($D35,'TSEIN NEW'!$B$296:$K$300,9,0)</f>
        <v>15.854372003283299</v>
      </c>
      <c r="AO35" s="229">
        <f>+VLOOKUP($D35,'TSEIN NEW'!$B$296:$K$300,10,0)</f>
        <v>14.453607738463482</v>
      </c>
      <c r="AP35" s="231">
        <f ca="1">+($E35*AM35+$E36*AM36)/SUM($E$35:$E$36)</f>
        <v>34.711628514741477</v>
      </c>
      <c r="AQ35" s="123">
        <f ca="1">+($E35*AN35+$E36*AN36)/SUM($E$35:$E$36)</f>
        <v>15.869055247916386</v>
      </c>
      <c r="AR35" s="373">
        <f ca="1">+($E35*AO35+$E36*AO36)/SUM($E$35:$E$36)</f>
        <v>14.467779792122307</v>
      </c>
      <c r="AS35" s="376">
        <f ca="1">AP35/(U35*720)*100+AQ35*V35+AR35*W35</f>
        <v>25.60162801983012</v>
      </c>
      <c r="AT35" s="229">
        <f t="shared" si="47"/>
        <v>7.49</v>
      </c>
      <c r="AU35" s="166">
        <f t="shared" si="48"/>
        <v>4.5</v>
      </c>
      <c r="AV35" s="230">
        <f t="shared" si="49"/>
        <v>72.64</v>
      </c>
      <c r="AY35" s="128" t="s">
        <v>93</v>
      </c>
      <c r="AZ35" s="932" t="e">
        <f>+#REF!</f>
        <v>#REF!</v>
      </c>
      <c r="BA35" s="933" t="e">
        <f>+#REF!</f>
        <v>#REF!</v>
      </c>
      <c r="BB35" s="933" t="e">
        <f>+#REF!</f>
        <v>#REF!</v>
      </c>
      <c r="BC35" s="191" t="e">
        <f>+($AZ35*BA35+$AZ36*BA36)/SUM($AZ35:$AZ36)</f>
        <v>#REF!</v>
      </c>
      <c r="BD35" s="192" t="e">
        <f>+($AZ35*BB35+$AZ36*BB36)/SUM($AZ35:$AZ36)</f>
        <v>#REF!</v>
      </c>
      <c r="BE35" s="104"/>
      <c r="BF35" s="104"/>
      <c r="BG35" s="104"/>
      <c r="BL35"/>
      <c r="BM35" s="1163"/>
    </row>
    <row r="36" spans="1:65" ht="13.8">
      <c r="B36" s="119" t="str">
        <f t="shared" si="36"/>
        <v>SEALB</v>
      </c>
      <c r="C36" s="110" t="str">
        <f>+C35</f>
        <v>SEAL</v>
      </c>
      <c r="D36" s="120" t="s">
        <v>215</v>
      </c>
      <c r="E36" s="121">
        <f ca="1">SUMIF(KWHS,$B36,'PDEM-STD'!$BG$14:$BG$147)</f>
        <v>2339.62020360522</v>
      </c>
      <c r="F36" s="122">
        <f t="shared" si="37"/>
        <v>0.45</v>
      </c>
      <c r="G36" s="122">
        <f t="shared" si="38"/>
        <v>0.3</v>
      </c>
      <c r="H36" s="136">
        <f t="shared" si="39"/>
        <v>0.7</v>
      </c>
      <c r="I36" s="137">
        <f t="shared" si="40"/>
        <v>21.84</v>
      </c>
      <c r="J36" s="123">
        <f t="shared" si="41"/>
        <v>28.75</v>
      </c>
      <c r="K36" s="138">
        <f t="shared" si="42"/>
        <v>28.75</v>
      </c>
      <c r="L36" s="137"/>
      <c r="M36" s="123"/>
      <c r="N36" s="123"/>
      <c r="O36" s="758"/>
      <c r="P36" s="204"/>
      <c r="Q36" s="205"/>
      <c r="R36" s="206"/>
      <c r="S36" s="208"/>
      <c r="T36" s="351"/>
      <c r="U36" s="141"/>
      <c r="V36" s="122"/>
      <c r="W36" s="142"/>
      <c r="X36" s="123"/>
      <c r="Y36" s="123"/>
      <c r="Z36" s="138"/>
      <c r="AA36" s="146"/>
      <c r="AB36" s="102"/>
      <c r="AC36" s="127"/>
      <c r="AD36" s="190">
        <f t="shared" si="43"/>
        <v>0.14760000000000001</v>
      </c>
      <c r="AE36" s="191">
        <f t="shared" si="44"/>
        <v>0.85240000000000005</v>
      </c>
      <c r="AF36" s="209">
        <f t="shared" si="45"/>
        <v>0</v>
      </c>
      <c r="AG36" s="192">
        <f t="shared" si="46"/>
        <v>0</v>
      </c>
      <c r="AH36" s="190"/>
      <c r="AI36" s="191"/>
      <c r="AJ36" s="209"/>
      <c r="AK36" s="192"/>
      <c r="AM36" s="229">
        <f>+VLOOKUP($D36,'TSEIN NEW'!$B$296:$K$300,8,0)</f>
        <v>34.798256823738448</v>
      </c>
      <c r="AN36" s="229">
        <f>+VLOOKUP($D36,'TSEIN NEW'!$B$296:$K$300,9,0)</f>
        <v>15.883729050813745</v>
      </c>
      <c r="AO36" s="229">
        <f>+VLOOKUP($D36,'TSEIN NEW'!$B$296:$K$300,10,0)</f>
        <v>14.481942732755451</v>
      </c>
      <c r="AP36" s="231"/>
      <c r="AQ36" s="123"/>
      <c r="AR36" s="373"/>
      <c r="AS36" s="376"/>
      <c r="AT36" s="231">
        <f t="shared" si="47"/>
        <v>7.49</v>
      </c>
      <c r="AU36" s="123">
        <f t="shared" si="48"/>
        <v>4.5</v>
      </c>
      <c r="AV36" s="232">
        <f t="shared" si="49"/>
        <v>72.64</v>
      </c>
      <c r="AY36" s="110" t="str">
        <f>+AY35</f>
        <v>SEAL</v>
      </c>
      <c r="AZ36" s="934" t="e">
        <f>+#REF!</f>
        <v>#REF!</v>
      </c>
      <c r="BA36" s="935" t="e">
        <f>+#REF!</f>
        <v>#REF!</v>
      </c>
      <c r="BB36" s="936" t="e">
        <f>+#REF!</f>
        <v>#REF!</v>
      </c>
      <c r="BC36" s="209"/>
      <c r="BD36" s="192"/>
      <c r="BE36" s="104"/>
      <c r="BF36" s="104"/>
      <c r="BG36" s="104"/>
      <c r="BL36"/>
      <c r="BM36" s="1163"/>
    </row>
    <row r="37" spans="1:65" ht="13.8">
      <c r="B37" s="119" t="str">
        <f t="shared" si="36"/>
        <v>EilhichaB</v>
      </c>
      <c r="C37" s="110" t="s">
        <v>1272</v>
      </c>
      <c r="D37" s="120" t="s">
        <v>215</v>
      </c>
      <c r="E37" s="121">
        <f ca="1">SUMIF(KWHS,$B37,'PDEM-STD'!$BG$14:$BG$147)</f>
        <v>2869.8415892566663</v>
      </c>
      <c r="F37" s="122">
        <f t="shared" si="37"/>
        <v>0.45</v>
      </c>
      <c r="G37" s="122">
        <f t="shared" si="38"/>
        <v>0.3</v>
      </c>
      <c r="H37" s="136">
        <f t="shared" si="39"/>
        <v>0.7</v>
      </c>
      <c r="I37" s="137">
        <f t="shared" si="40"/>
        <v>21.84</v>
      </c>
      <c r="J37" s="123">
        <f t="shared" si="41"/>
        <v>28.75</v>
      </c>
      <c r="K37" s="138">
        <f t="shared" si="42"/>
        <v>28.75</v>
      </c>
      <c r="L37" s="137">
        <f t="shared" ref="L37:N37" ca="1" si="50">+($E37*I37)/SUM($E37)</f>
        <v>21.84</v>
      </c>
      <c r="M37" s="123">
        <f t="shared" ca="1" si="50"/>
        <v>28.750000000000004</v>
      </c>
      <c r="N37" s="123">
        <f t="shared" ca="1" si="50"/>
        <v>28.750000000000004</v>
      </c>
      <c r="O37" s="758">
        <f ca="1">L37/(U37*720)*100+M37*V37+N37*W37</f>
        <v>35.49074074074074</v>
      </c>
      <c r="P37" s="204">
        <f ca="1">SUM(E37)</f>
        <v>2869.8415892566663</v>
      </c>
      <c r="Q37" s="205">
        <f ca="1">+O37/100*P37*1000</f>
        <v>1018528.0381130371</v>
      </c>
      <c r="R37" s="206">
        <f ca="1">+L14</f>
        <v>282623.70408572047</v>
      </c>
      <c r="S37" s="208">
        <f ca="1">+Q37-R37</f>
        <v>735904.33402731665</v>
      </c>
      <c r="T37" s="351">
        <f ca="1">+S37*100/P37/1000</f>
        <v>25.642681351549005</v>
      </c>
      <c r="U37" s="141">
        <f t="shared" ref="U37:W37" ca="1" si="51">+($E37*F37)/SUM($E37)</f>
        <v>0.45</v>
      </c>
      <c r="V37" s="122">
        <f t="shared" ca="1" si="51"/>
        <v>0.3</v>
      </c>
      <c r="W37" s="142">
        <f t="shared" ca="1" si="51"/>
        <v>0.7</v>
      </c>
      <c r="X37" s="123">
        <f ca="1">+L37</f>
        <v>21.84</v>
      </c>
      <c r="Y37" s="123">
        <f ca="1">T37-(X37/U37/720*100)</f>
        <v>18.901940610808264</v>
      </c>
      <c r="Z37" s="138">
        <f ca="1">+Y37</f>
        <v>18.901940610808264</v>
      </c>
      <c r="AA37" s="144">
        <f t="shared" ref="AA37:AC38" ca="1" si="52">+(X37-L37)/L37</f>
        <v>0</v>
      </c>
      <c r="AB37" s="103">
        <f t="shared" ca="1" si="52"/>
        <v>-0.34254119614579959</v>
      </c>
      <c r="AC37" s="125">
        <f t="shared" ca="1" si="52"/>
        <v>-0.34254119614579959</v>
      </c>
      <c r="AD37" s="190">
        <f t="shared" si="43"/>
        <v>0.14760000000000001</v>
      </c>
      <c r="AE37" s="191">
        <f t="shared" si="44"/>
        <v>0.85240000000000005</v>
      </c>
      <c r="AF37" s="209">
        <f t="shared" si="45"/>
        <v>0</v>
      </c>
      <c r="AG37" s="192">
        <f t="shared" si="46"/>
        <v>0</v>
      </c>
      <c r="AH37" s="190">
        <f t="shared" ref="AH37:AK37" ca="1" si="53">+($E37*AD37)/SUM($E37)</f>
        <v>0.14760000000000001</v>
      </c>
      <c r="AI37" s="191">
        <f t="shared" ca="1" si="53"/>
        <v>0.85240000000000005</v>
      </c>
      <c r="AJ37" s="191">
        <f t="shared" ca="1" si="53"/>
        <v>0</v>
      </c>
      <c r="AK37" s="192">
        <f t="shared" ca="1" si="53"/>
        <v>0</v>
      </c>
      <c r="AM37" s="229">
        <f>+VLOOKUP($D37,'TSEIN NEW'!$B$296:$K$300,8,0)</f>
        <v>34.798256823738448</v>
      </c>
      <c r="AN37" s="229">
        <f>+VLOOKUP($D37,'TSEIN NEW'!$B$296:$K$300,9,0)</f>
        <v>15.883729050813745</v>
      </c>
      <c r="AO37" s="229">
        <f>+VLOOKUP($D37,'TSEIN NEW'!$B$296:$K$300,10,0)</f>
        <v>14.481942732755451</v>
      </c>
      <c r="AP37" s="231">
        <f t="shared" ref="AP37:AR37" ca="1" si="54">+($E37*AM37)/SUM($E37)</f>
        <v>34.798256823738448</v>
      </c>
      <c r="AQ37" s="123">
        <f t="shared" ca="1" si="54"/>
        <v>15.883729050813745</v>
      </c>
      <c r="AR37" s="373">
        <f t="shared" ca="1" si="54"/>
        <v>14.481942732755451</v>
      </c>
      <c r="AS37" s="376">
        <f ca="1">AP37/(U37*720)*100+AQ37*V37+AR37*W37</f>
        <v>25.642681351549005</v>
      </c>
      <c r="AT37" s="231"/>
      <c r="AU37" s="123"/>
      <c r="AV37" s="232"/>
      <c r="AW37" s="1028"/>
      <c r="AX37" s="106"/>
      <c r="AY37" s="110" t="s">
        <v>1272</v>
      </c>
      <c r="AZ37" s="934" t="e">
        <f>+#REF!</f>
        <v>#REF!</v>
      </c>
      <c r="BA37" s="935" t="e">
        <f>+#REF!</f>
        <v>#REF!</v>
      </c>
      <c r="BB37" s="936" t="e">
        <f>+#REF!</f>
        <v>#REF!</v>
      </c>
      <c r="BC37" s="191" t="e">
        <f>+BA37</f>
        <v>#REF!</v>
      </c>
      <c r="BD37" s="192" t="e">
        <f>+BB37</f>
        <v>#REF!</v>
      </c>
      <c r="BE37" s="104"/>
      <c r="BF37" s="104"/>
      <c r="BG37" s="104"/>
      <c r="BH37" s="104"/>
      <c r="BI37" s="104"/>
      <c r="BJ37" s="104"/>
      <c r="BK37" s="104"/>
      <c r="BL37"/>
    </row>
    <row r="38" spans="1:65" ht="13.8">
      <c r="B38" s="119" t="str">
        <f t="shared" si="36"/>
        <v>ELNMB</v>
      </c>
      <c r="C38" s="110" t="s">
        <v>134</v>
      </c>
      <c r="D38" s="2085" t="s">
        <v>215</v>
      </c>
      <c r="E38" s="121">
        <f ca="1">SUMIF(KWHS,$B38,'PDEM-STD'!$BG$14:$BG$147)</f>
        <v>2037.8140775522011</v>
      </c>
      <c r="F38" s="122">
        <f t="shared" si="37"/>
        <v>0.45</v>
      </c>
      <c r="G38" s="122">
        <f t="shared" si="38"/>
        <v>0.3</v>
      </c>
      <c r="H38" s="136">
        <f t="shared" si="39"/>
        <v>0.7</v>
      </c>
      <c r="I38" s="137">
        <f t="shared" si="40"/>
        <v>21.84</v>
      </c>
      <c r="J38" s="123">
        <f t="shared" si="41"/>
        <v>28.75</v>
      </c>
      <c r="K38" s="138">
        <f t="shared" si="42"/>
        <v>28.75</v>
      </c>
      <c r="L38" s="137">
        <f ca="1">+($E38*I38+$E39*I39)/SUM($E38:$E39)</f>
        <v>21.84</v>
      </c>
      <c r="M38" s="123">
        <f ca="1">+($E38*J38+$E39*J39)/SUM($E$38:$E$39)</f>
        <v>28.75</v>
      </c>
      <c r="N38" s="123">
        <f ca="1">+($E38*K38+$E39*K39)/SUM($E$38:$E$39)</f>
        <v>28.75</v>
      </c>
      <c r="O38" s="758">
        <f ca="1">L38/(U38*720)*100+M38*V38+N38*W38</f>
        <v>35.49074074074074</v>
      </c>
      <c r="P38" s="203">
        <f ca="1">SUM(E38:E39)</f>
        <v>2037.8140775522011</v>
      </c>
      <c r="Q38" s="205">
        <f ca="1">+O38/100*P38*1000</f>
        <v>723235.31104236911</v>
      </c>
      <c r="R38" s="206">
        <f ca="1">+L15</f>
        <v>200685.14059865056</v>
      </c>
      <c r="S38" s="208">
        <f ca="1">+Q38-R38</f>
        <v>522550.17044371855</v>
      </c>
      <c r="T38" s="351">
        <f ca="1">+S38*100/P38/1000</f>
        <v>25.642681351549005</v>
      </c>
      <c r="U38" s="141">
        <f ca="1">+($E38*F38+$E39*F39)/SUM($E38:$E39)</f>
        <v>0.45</v>
      </c>
      <c r="V38" s="122">
        <f ca="1">+($E38*G38+$E39*G39)/SUM($E38:$E39)</f>
        <v>0.3</v>
      </c>
      <c r="W38" s="142">
        <f ca="1">+($E38*H38+$E39*H39)/SUM($E38:$E39)</f>
        <v>0.7</v>
      </c>
      <c r="X38" s="123">
        <f ca="1">+L38</f>
        <v>21.84</v>
      </c>
      <c r="Y38" s="123">
        <f ca="1">T38-(X38/U38/720*100)</f>
        <v>18.901940610808264</v>
      </c>
      <c r="Z38" s="138">
        <f ca="1">+Y38</f>
        <v>18.901940610808264</v>
      </c>
      <c r="AA38" s="144">
        <f t="shared" ca="1" si="52"/>
        <v>0</v>
      </c>
      <c r="AB38" s="103">
        <f t="shared" ca="1" si="52"/>
        <v>-0.34254119614579953</v>
      </c>
      <c r="AC38" s="125">
        <f t="shared" ca="1" si="52"/>
        <v>-0.34254119614579953</v>
      </c>
      <c r="AD38" s="190">
        <f t="shared" si="43"/>
        <v>0.14760000000000001</v>
      </c>
      <c r="AE38" s="191">
        <f t="shared" si="44"/>
        <v>0.85240000000000005</v>
      </c>
      <c r="AF38" s="209">
        <f t="shared" si="45"/>
        <v>0</v>
      </c>
      <c r="AG38" s="192">
        <f t="shared" si="46"/>
        <v>0</v>
      </c>
      <c r="AH38" s="190">
        <f ca="1">+($E38*AD38+$E39*AD39)/SUM($E38:$E39)</f>
        <v>0.14760000000000001</v>
      </c>
      <c r="AI38" s="191">
        <f ca="1">+($E38*AE38+$E39*AE39)/SUM($E$38:$E$39)</f>
        <v>0.85240000000000005</v>
      </c>
      <c r="AJ38" s="191">
        <f ca="1">+($E38*AF38+$E39*AF39)/SUM($E$38:$E$39)</f>
        <v>0</v>
      </c>
      <c r="AK38" s="192">
        <f ca="1">+($E38*AG38+$E39*AG39)/SUM($E$38:$E$39)</f>
        <v>0</v>
      </c>
      <c r="AL38" s="104"/>
      <c r="AM38" s="229">
        <f>+VLOOKUP($D38,'TSEIN NEW'!$B$296:$K$300,8,0)</f>
        <v>34.798256823738448</v>
      </c>
      <c r="AN38" s="229">
        <f>+VLOOKUP($D38,'TSEIN NEW'!$B$296:$K$300,9,0)</f>
        <v>15.883729050813745</v>
      </c>
      <c r="AO38" s="229">
        <f>+VLOOKUP($D38,'TSEIN NEW'!$B$296:$K$300,10,0)</f>
        <v>14.481942732755451</v>
      </c>
      <c r="AP38" s="231">
        <f ca="1">+($E38*AM38+$E39*AM39)/SUM($E38:$E39)</f>
        <v>34.798256823738448</v>
      </c>
      <c r="AQ38" s="123">
        <f ca="1">+($E38*AN38+$E39*AN39)/SUM($E38:$E39)</f>
        <v>15.883729050813745</v>
      </c>
      <c r="AR38" s="373">
        <f ca="1">+($E38*AO38+$E39*AO39)/SUM($E38:$E39)</f>
        <v>14.481942732755451</v>
      </c>
      <c r="AS38" s="376">
        <f ca="1">AP38/(U38*720)*100+AQ38*V38+AR38*W38</f>
        <v>25.642681351549005</v>
      </c>
      <c r="AT38" s="231">
        <f t="shared" si="47"/>
        <v>7.49</v>
      </c>
      <c r="AU38" s="123">
        <f t="shared" si="48"/>
        <v>4.5</v>
      </c>
      <c r="AV38" s="232">
        <f t="shared" si="49"/>
        <v>72.64</v>
      </c>
      <c r="AY38" s="110" t="s">
        <v>134</v>
      </c>
      <c r="AZ38" s="932" t="e">
        <f>+#REF!</f>
        <v>#REF!</v>
      </c>
      <c r="BA38" s="933" t="e">
        <f>+#REF!</f>
        <v>#REF!</v>
      </c>
      <c r="BB38" s="933" t="e">
        <f>+#REF!</f>
        <v>#REF!</v>
      </c>
      <c r="BC38" s="191" t="e">
        <f>+($AZ38*BA38+$AZ39*BA39)/SUM($AZ38:$AZ39)</f>
        <v>#REF!</v>
      </c>
      <c r="BD38" s="192" t="e">
        <f>+($AZ38*BB38+$AZ39*BB39)/SUM($AZ38:$AZ39)</f>
        <v>#REF!</v>
      </c>
      <c r="BE38" s="104"/>
      <c r="BF38" s="104"/>
      <c r="BG38" s="104"/>
      <c r="BL38"/>
    </row>
    <row r="39" spans="1:65" ht="13.95" hidden="1" customHeight="1">
      <c r="B39" s="119" t="str">
        <f t="shared" si="36"/>
        <v>ELNMA</v>
      </c>
      <c r="C39" s="110" t="str">
        <f>+C38</f>
        <v>ELNM</v>
      </c>
      <c r="D39" s="120" t="s">
        <v>216</v>
      </c>
      <c r="E39" s="121">
        <f ca="1">SUMIF(KWHS,$B39,'PDEM-STD'!$BG$14:$BG$147)</f>
        <v>0</v>
      </c>
      <c r="F39" s="122">
        <f t="shared" si="37"/>
        <v>0.45</v>
      </c>
      <c r="G39" s="122">
        <f t="shared" si="38"/>
        <v>0.3</v>
      </c>
      <c r="H39" s="136">
        <f t="shared" si="39"/>
        <v>0.7</v>
      </c>
      <c r="I39" s="137">
        <f t="shared" si="40"/>
        <v>21.84</v>
      </c>
      <c r="J39" s="123">
        <f t="shared" si="41"/>
        <v>62.64</v>
      </c>
      <c r="K39" s="138">
        <f t="shared" si="42"/>
        <v>62.64</v>
      </c>
      <c r="L39" s="137"/>
      <c r="M39" s="123"/>
      <c r="N39" s="123"/>
      <c r="O39" s="758"/>
      <c r="P39" s="204"/>
      <c r="Q39" s="205"/>
      <c r="R39" s="206"/>
      <c r="S39" s="208"/>
      <c r="T39" s="351"/>
      <c r="U39" s="141"/>
      <c r="V39" s="122"/>
      <c r="W39" s="142"/>
      <c r="X39" s="123"/>
      <c r="Y39" s="123"/>
      <c r="Z39" s="138"/>
      <c r="AA39" s="146"/>
      <c r="AB39" s="102"/>
      <c r="AC39" s="127"/>
      <c r="AD39" s="190">
        <f t="shared" si="43"/>
        <v>3.32E-2</v>
      </c>
      <c r="AE39" s="191">
        <f t="shared" si="44"/>
        <v>0.1356</v>
      </c>
      <c r="AF39" s="209">
        <f t="shared" si="45"/>
        <v>0</v>
      </c>
      <c r="AG39" s="192">
        <f t="shared" si="46"/>
        <v>0.83119999999999994</v>
      </c>
      <c r="AH39" s="190"/>
      <c r="AI39" s="191"/>
      <c r="AJ39" s="209"/>
      <c r="AK39" s="192"/>
      <c r="AM39" s="229">
        <f>+VLOOKUP($D39,'TSEIN NEW'!$B$296:$K$300,8,0)</f>
        <v>34.624944465483736</v>
      </c>
      <c r="AN39" s="229">
        <f>+VLOOKUP($D39,'TSEIN NEW'!$B$296:$K$300,9,0)</f>
        <v>15.854372003283299</v>
      </c>
      <c r="AO39" s="229">
        <f>+VLOOKUP($D39,'TSEIN NEW'!$B$296:$K$300,10,0)</f>
        <v>14.453607738463482</v>
      </c>
      <c r="AP39" s="231"/>
      <c r="AQ39" s="123"/>
      <c r="AR39" s="373"/>
      <c r="AS39" s="376"/>
      <c r="AT39" s="231">
        <f t="shared" si="47"/>
        <v>7.49</v>
      </c>
      <c r="AU39" s="123">
        <f t="shared" si="48"/>
        <v>4.5</v>
      </c>
      <c r="AV39" s="232">
        <f t="shared" si="49"/>
        <v>72.64</v>
      </c>
      <c r="AW39" s="1028"/>
      <c r="AX39" s="106"/>
      <c r="AY39" s="110" t="str">
        <f>+AY38</f>
        <v>ELNM</v>
      </c>
      <c r="AZ39" s="934" t="e">
        <f>+#REF!</f>
        <v>#REF!</v>
      </c>
      <c r="BA39" s="935" t="e">
        <f>+#REF!</f>
        <v>#REF!</v>
      </c>
      <c r="BB39" s="936" t="e">
        <f>+#REF!</f>
        <v>#REF!</v>
      </c>
      <c r="BC39" s="209"/>
      <c r="BD39" s="192"/>
      <c r="BE39" s="104"/>
      <c r="BF39" s="104"/>
      <c r="BG39" s="104"/>
      <c r="BH39" s="104"/>
      <c r="BI39" s="104"/>
      <c r="BJ39" s="104"/>
      <c r="BK39" s="104"/>
      <c r="BL39"/>
    </row>
    <row r="40" spans="1:65" ht="13.8">
      <c r="B40" s="119" t="str">
        <f t="shared" si="36"/>
        <v>CHAVB</v>
      </c>
      <c r="C40" s="110" t="s">
        <v>156</v>
      </c>
      <c r="D40" s="120" t="s">
        <v>215</v>
      </c>
      <c r="E40" s="121">
        <f ca="1">SUMIF(KWHS,$B40,'PDEM-STD'!$BG$14:$BG$147)</f>
        <v>459.31904262870194</v>
      </c>
      <c r="F40" s="122">
        <f t="shared" si="37"/>
        <v>0.45</v>
      </c>
      <c r="G40" s="122">
        <f t="shared" si="38"/>
        <v>0.3</v>
      </c>
      <c r="H40" s="136">
        <f t="shared" si="39"/>
        <v>0.7</v>
      </c>
      <c r="I40" s="137">
        <f t="shared" si="40"/>
        <v>21.84</v>
      </c>
      <c r="J40" s="123">
        <f t="shared" si="41"/>
        <v>28.75</v>
      </c>
      <c r="K40" s="138">
        <f t="shared" si="42"/>
        <v>28.75</v>
      </c>
      <c r="L40" s="137">
        <f t="shared" ref="L40:N43" ca="1" si="55">+($E40*I40)/SUM($E40)</f>
        <v>21.84</v>
      </c>
      <c r="M40" s="123">
        <f t="shared" ca="1" si="55"/>
        <v>28.75</v>
      </c>
      <c r="N40" s="123">
        <f t="shared" ca="1" si="55"/>
        <v>28.75</v>
      </c>
      <c r="O40" s="758">
        <f ca="1">L40/(U40*720)*100+M40*V40+N40*W40</f>
        <v>35.49074074074074</v>
      </c>
      <c r="P40" s="204">
        <f ca="1">SUM(E40)</f>
        <v>459.31904262870194</v>
      </c>
      <c r="Q40" s="205">
        <f ca="1">+O40/100*P40*1000</f>
        <v>163015.73059220504</v>
      </c>
      <c r="R40" s="206">
        <f ca="1">+L16</f>
        <v>45234.012103941495</v>
      </c>
      <c r="S40" s="208">
        <f ca="1">+Q40-R40</f>
        <v>117781.71848826355</v>
      </c>
      <c r="T40" s="351">
        <f ca="1">+S40*100/P40/1000</f>
        <v>25.642681351549001</v>
      </c>
      <c r="U40" s="141">
        <f t="shared" ref="U40:W43" ca="1" si="56">+($E40*F40)/SUM($E40)</f>
        <v>0.45</v>
      </c>
      <c r="V40" s="122">
        <f t="shared" ca="1" si="56"/>
        <v>0.3</v>
      </c>
      <c r="W40" s="142">
        <f t="shared" ca="1" si="56"/>
        <v>0.7</v>
      </c>
      <c r="X40" s="123">
        <f ca="1">+L40</f>
        <v>21.84</v>
      </c>
      <c r="Y40" s="123">
        <f ca="1">T40-(X40/U40/720*100)</f>
        <v>18.901940610808261</v>
      </c>
      <c r="Z40" s="138">
        <f ca="1">+Y40</f>
        <v>18.901940610808261</v>
      </c>
      <c r="AA40" s="144">
        <f t="shared" ref="AA40:AC43" ca="1" si="57">+(X40-L40)/L40</f>
        <v>0</v>
      </c>
      <c r="AB40" s="103">
        <f t="shared" ca="1" si="57"/>
        <v>-0.34254119614579964</v>
      </c>
      <c r="AC40" s="125">
        <f t="shared" ca="1" si="57"/>
        <v>-0.34254119614579964</v>
      </c>
      <c r="AD40" s="190">
        <f t="shared" si="43"/>
        <v>0.14760000000000001</v>
      </c>
      <c r="AE40" s="191">
        <f t="shared" si="44"/>
        <v>0.85240000000000005</v>
      </c>
      <c r="AF40" s="209">
        <f t="shared" si="45"/>
        <v>0</v>
      </c>
      <c r="AG40" s="192">
        <f t="shared" si="46"/>
        <v>0</v>
      </c>
      <c r="AH40" s="190">
        <f t="shared" ref="AH40:AK43" ca="1" si="58">+($E40*AD40)/SUM($E40)</f>
        <v>0.14760000000000001</v>
      </c>
      <c r="AI40" s="191">
        <f t="shared" ca="1" si="58"/>
        <v>0.85240000000000005</v>
      </c>
      <c r="AJ40" s="191">
        <f t="shared" ca="1" si="58"/>
        <v>0</v>
      </c>
      <c r="AK40" s="192">
        <f t="shared" ca="1" si="58"/>
        <v>0</v>
      </c>
      <c r="AM40" s="229">
        <f>+VLOOKUP($D40,'TSEIN NEW'!$B$296:$K$300,8,0)</f>
        <v>34.798256823738448</v>
      </c>
      <c r="AN40" s="229">
        <f>+VLOOKUP($D40,'TSEIN NEW'!$B$296:$K$300,9,0)</f>
        <v>15.883729050813745</v>
      </c>
      <c r="AO40" s="229">
        <f>+VLOOKUP($D40,'TSEIN NEW'!$B$296:$K$300,10,0)</f>
        <v>14.481942732755451</v>
      </c>
      <c r="AP40" s="231">
        <f t="shared" ref="AP40:AR43" ca="1" si="59">+($E40*AM40)/SUM($E40)</f>
        <v>34.798256823738448</v>
      </c>
      <c r="AQ40" s="123">
        <f t="shared" ca="1" si="59"/>
        <v>15.883729050813745</v>
      </c>
      <c r="AR40" s="373">
        <f t="shared" ca="1" si="59"/>
        <v>14.481942732755451</v>
      </c>
      <c r="AS40" s="376">
        <f ca="1">AP40/(U40*720)*100+AQ40*V40+AR40*W40</f>
        <v>25.642681351549005</v>
      </c>
      <c r="AT40" s="2250">
        <f t="shared" si="47"/>
        <v>0</v>
      </c>
      <c r="AU40" s="2251">
        <f t="shared" si="48"/>
        <v>0</v>
      </c>
      <c r="AV40" s="2252">
        <f t="shared" si="49"/>
        <v>0</v>
      </c>
      <c r="AW40" s="1028"/>
      <c r="AX40" s="106"/>
      <c r="AY40" s="110" t="s">
        <v>156</v>
      </c>
      <c r="AZ40" s="934" t="e">
        <f>+#REF!</f>
        <v>#REF!</v>
      </c>
      <c r="BA40" s="935" t="e">
        <f>+#REF!</f>
        <v>#REF!</v>
      </c>
      <c r="BB40" s="936" t="e">
        <f>+#REF!</f>
        <v>#REF!</v>
      </c>
      <c r="BC40" s="191" t="e">
        <f t="shared" ref="BC40:BD43" si="60">+BA40</f>
        <v>#REF!</v>
      </c>
      <c r="BD40" s="192" t="e">
        <f t="shared" si="60"/>
        <v>#REF!</v>
      </c>
      <c r="BE40" s="104"/>
      <c r="BF40" s="104"/>
      <c r="BG40" s="104"/>
      <c r="BH40" s="104"/>
      <c r="BI40" s="104"/>
      <c r="BJ40" s="104"/>
      <c r="BK40" s="104"/>
      <c r="BL40"/>
    </row>
    <row r="41" spans="1:65" ht="13.8">
      <c r="B41" s="119" t="str">
        <f t="shared" si="36"/>
        <v>EDLNB</v>
      </c>
      <c r="C41" s="110" t="s">
        <v>162</v>
      </c>
      <c r="D41" s="120" t="s">
        <v>215</v>
      </c>
      <c r="E41" s="121">
        <f ca="1">SUMIF(KWHS,$B41,'PDEM-STD'!$BG$14:$BG$147)</f>
        <v>6463.1775860646649</v>
      </c>
      <c r="F41" s="122">
        <f t="shared" si="37"/>
        <v>0.45</v>
      </c>
      <c r="G41" s="122">
        <f t="shared" si="38"/>
        <v>0.3</v>
      </c>
      <c r="H41" s="136">
        <f t="shared" si="39"/>
        <v>0.7</v>
      </c>
      <c r="I41" s="137">
        <f t="shared" si="40"/>
        <v>21.84</v>
      </c>
      <c r="J41" s="123">
        <f t="shared" si="41"/>
        <v>28.75</v>
      </c>
      <c r="K41" s="138">
        <f t="shared" si="42"/>
        <v>28.75</v>
      </c>
      <c r="L41" s="137">
        <f t="shared" ca="1" si="55"/>
        <v>21.840000000000003</v>
      </c>
      <c r="M41" s="123">
        <f t="shared" ca="1" si="55"/>
        <v>28.75</v>
      </c>
      <c r="N41" s="123">
        <f t="shared" ca="1" si="55"/>
        <v>28.75</v>
      </c>
      <c r="O41" s="758">
        <f ca="1">L41/(U41*720)*100+M41*V41+N41*W41</f>
        <v>35.49074074074074</v>
      </c>
      <c r="P41" s="204">
        <f ca="1">SUM(E41)</f>
        <v>6463.1775860646649</v>
      </c>
      <c r="Q41" s="205">
        <f ca="1">+O41/100*P41*1000</f>
        <v>2293829.6006838758</v>
      </c>
      <c r="R41" s="206">
        <f ca="1">+L17</f>
        <v>636497.56710457662</v>
      </c>
      <c r="S41" s="208">
        <f ca="1">+Q41-R41</f>
        <v>1657332.0335792992</v>
      </c>
      <c r="T41" s="351">
        <f ca="1">+S41*100/P41/1000</f>
        <v>25.642681351549008</v>
      </c>
      <c r="U41" s="141">
        <f t="shared" ca="1" si="56"/>
        <v>0.45</v>
      </c>
      <c r="V41" s="122">
        <f t="shared" ca="1" si="56"/>
        <v>0.3</v>
      </c>
      <c r="W41" s="142">
        <f t="shared" ca="1" si="56"/>
        <v>0.7</v>
      </c>
      <c r="X41" s="123">
        <f ca="1">+L41</f>
        <v>21.840000000000003</v>
      </c>
      <c r="Y41" s="123">
        <f ca="1">T41-(X41/U41/720*100)</f>
        <v>18.901940610808268</v>
      </c>
      <c r="Z41" s="138">
        <f ca="1">+Y41</f>
        <v>18.901940610808268</v>
      </c>
      <c r="AA41" s="144">
        <f t="shared" ca="1" si="57"/>
        <v>0</v>
      </c>
      <c r="AB41" s="103">
        <f t="shared" ca="1" si="57"/>
        <v>-0.34254119614579936</v>
      </c>
      <c r="AC41" s="125">
        <f t="shared" ca="1" si="57"/>
        <v>-0.34254119614579936</v>
      </c>
      <c r="AD41" s="190">
        <f t="shared" si="43"/>
        <v>0.14760000000000001</v>
      </c>
      <c r="AE41" s="191">
        <f t="shared" si="44"/>
        <v>0.85240000000000005</v>
      </c>
      <c r="AF41" s="209">
        <f t="shared" si="45"/>
        <v>0</v>
      </c>
      <c r="AG41" s="192">
        <f t="shared" si="46"/>
        <v>0</v>
      </c>
      <c r="AH41" s="190">
        <f t="shared" ca="1" si="58"/>
        <v>0.14760000000000001</v>
      </c>
      <c r="AI41" s="191">
        <f t="shared" ca="1" si="58"/>
        <v>0.85240000000000005</v>
      </c>
      <c r="AJ41" s="191">
        <f t="shared" ca="1" si="58"/>
        <v>0</v>
      </c>
      <c r="AK41" s="192">
        <f t="shared" ca="1" si="58"/>
        <v>0</v>
      </c>
      <c r="AM41" s="229">
        <f>+VLOOKUP($D41,'TSEIN NEW'!$B$296:$K$300,8,0)</f>
        <v>34.798256823738448</v>
      </c>
      <c r="AN41" s="229">
        <f>+VLOOKUP($D41,'TSEIN NEW'!$B$296:$K$300,9,0)</f>
        <v>15.883729050813745</v>
      </c>
      <c r="AO41" s="229">
        <f>+VLOOKUP($D41,'TSEIN NEW'!$B$296:$K$300,10,0)</f>
        <v>14.481942732755451</v>
      </c>
      <c r="AP41" s="231">
        <f t="shared" ca="1" si="59"/>
        <v>34.798256823738448</v>
      </c>
      <c r="AQ41" s="123">
        <f t="shared" ca="1" si="59"/>
        <v>15.883729050813745</v>
      </c>
      <c r="AR41" s="373">
        <f t="shared" ca="1" si="59"/>
        <v>14.481942732755453</v>
      </c>
      <c r="AS41" s="376">
        <f ca="1">AP41/(U41*720)*100+AQ41*V41+AR41*W41</f>
        <v>25.642681351549008</v>
      </c>
      <c r="AT41" s="2250">
        <f t="shared" si="47"/>
        <v>0</v>
      </c>
      <c r="AU41" s="2251">
        <f t="shared" si="48"/>
        <v>0</v>
      </c>
      <c r="AV41" s="2252">
        <f t="shared" si="49"/>
        <v>0</v>
      </c>
      <c r="AY41" s="110" t="s">
        <v>162</v>
      </c>
      <c r="AZ41" s="934" t="e">
        <f>+#REF!</f>
        <v>#REF!</v>
      </c>
      <c r="BA41" s="935" t="e">
        <f>+#REF!</f>
        <v>#REF!</v>
      </c>
      <c r="BB41" s="936" t="e">
        <f>+#REF!</f>
        <v>#REF!</v>
      </c>
      <c r="BC41" s="191" t="e">
        <f t="shared" si="60"/>
        <v>#REF!</v>
      </c>
      <c r="BD41" s="192" t="e">
        <f t="shared" si="60"/>
        <v>#REF!</v>
      </c>
      <c r="BE41" s="104"/>
      <c r="BF41" s="104"/>
      <c r="BG41" s="104"/>
      <c r="BL41"/>
    </row>
    <row r="42" spans="1:65" ht="13.8">
      <c r="B42" s="119" t="str">
        <f t="shared" si="36"/>
        <v>ELUCB</v>
      </c>
      <c r="C42" s="110" t="s">
        <v>202</v>
      </c>
      <c r="D42" s="120" t="s">
        <v>215</v>
      </c>
      <c r="E42" s="121">
        <f ca="1">SUMIF(KWHS,$B42,'PDEM-STD'!$BG$14:$BG$147)</f>
        <v>5850.2839558505439</v>
      </c>
      <c r="F42" s="122">
        <f t="shared" si="37"/>
        <v>0.45</v>
      </c>
      <c r="G42" s="122">
        <f t="shared" si="38"/>
        <v>0.3</v>
      </c>
      <c r="H42" s="136">
        <f t="shared" si="39"/>
        <v>0.7</v>
      </c>
      <c r="I42" s="137">
        <f t="shared" si="40"/>
        <v>21.84</v>
      </c>
      <c r="J42" s="123">
        <f t="shared" si="41"/>
        <v>28.75</v>
      </c>
      <c r="K42" s="138">
        <f t="shared" si="42"/>
        <v>28.75</v>
      </c>
      <c r="L42" s="137">
        <f t="shared" ca="1" si="55"/>
        <v>21.84</v>
      </c>
      <c r="M42" s="123">
        <f t="shared" ca="1" si="55"/>
        <v>28.750000000000004</v>
      </c>
      <c r="N42" s="123">
        <f t="shared" ca="1" si="55"/>
        <v>28.750000000000004</v>
      </c>
      <c r="O42" s="758">
        <f ca="1">L42/(U42*720)*100+M42*V42+N42*W42</f>
        <v>35.49074074074074</v>
      </c>
      <c r="P42" s="204">
        <f ca="1">SUM(E42)</f>
        <v>5850.2839558505439</v>
      </c>
      <c r="Q42" s="205">
        <f ca="1">+O42/100*P42*1000</f>
        <v>2076309.111368068</v>
      </c>
      <c r="R42" s="206">
        <f ca="1">+L18</f>
        <v>576139.43840851681</v>
      </c>
      <c r="S42" s="208">
        <f ca="1">+Q42-R42</f>
        <v>1500169.6729595512</v>
      </c>
      <c r="T42" s="351">
        <f ca="1">+S42*100/P42/1000</f>
        <v>25.642681351549012</v>
      </c>
      <c r="U42" s="141">
        <f t="shared" ca="1" si="56"/>
        <v>0.45</v>
      </c>
      <c r="V42" s="122">
        <f t="shared" ca="1" si="56"/>
        <v>0.3</v>
      </c>
      <c r="W42" s="142">
        <f t="shared" ca="1" si="56"/>
        <v>0.7</v>
      </c>
      <c r="X42" s="123">
        <f ca="1">+L42</f>
        <v>21.84</v>
      </c>
      <c r="Y42" s="123">
        <f ca="1">T42-(X42/U42/720*100)</f>
        <v>18.901940610808271</v>
      </c>
      <c r="Z42" s="138">
        <f ca="1">+Y42</f>
        <v>18.901940610808271</v>
      </c>
      <c r="AA42" s="144">
        <f t="shared" ca="1" si="57"/>
        <v>0</v>
      </c>
      <c r="AB42" s="103">
        <f t="shared" ca="1" si="57"/>
        <v>-0.34254119614579936</v>
      </c>
      <c r="AC42" s="125">
        <f t="shared" ca="1" si="57"/>
        <v>-0.34254119614579936</v>
      </c>
      <c r="AD42" s="190">
        <f t="shared" si="43"/>
        <v>0.14760000000000001</v>
      </c>
      <c r="AE42" s="191">
        <f t="shared" si="44"/>
        <v>0.85240000000000005</v>
      </c>
      <c r="AF42" s="209">
        <f t="shared" si="45"/>
        <v>0</v>
      </c>
      <c r="AG42" s="192">
        <f t="shared" si="46"/>
        <v>0</v>
      </c>
      <c r="AH42" s="190">
        <f t="shared" ca="1" si="58"/>
        <v>0.14760000000000001</v>
      </c>
      <c r="AI42" s="191">
        <f t="shared" ca="1" si="58"/>
        <v>0.85240000000000005</v>
      </c>
      <c r="AJ42" s="191">
        <f t="shared" ca="1" si="58"/>
        <v>0</v>
      </c>
      <c r="AK42" s="192">
        <f t="shared" ca="1" si="58"/>
        <v>0</v>
      </c>
      <c r="AM42" s="229">
        <f>+VLOOKUP($D42,'TSEIN NEW'!$B$296:$K$300,8,0)</f>
        <v>34.798256823738448</v>
      </c>
      <c r="AN42" s="229">
        <f>+VLOOKUP($D42,'TSEIN NEW'!$B$296:$K$300,9,0)</f>
        <v>15.883729050813745</v>
      </c>
      <c r="AO42" s="229">
        <f>+VLOOKUP($D42,'TSEIN NEW'!$B$296:$K$300,10,0)</f>
        <v>14.481942732755451</v>
      </c>
      <c r="AP42" s="231">
        <f t="shared" ca="1" si="59"/>
        <v>34.798256823738448</v>
      </c>
      <c r="AQ42" s="123">
        <f t="shared" ca="1" si="59"/>
        <v>15.883729050813747</v>
      </c>
      <c r="AR42" s="373">
        <f t="shared" ca="1" si="59"/>
        <v>14.481942732755453</v>
      </c>
      <c r="AS42" s="376">
        <f ca="1">AP42/(U42*720)*100+AQ42*V42+AR42*W42</f>
        <v>25.642681351549008</v>
      </c>
      <c r="AT42" s="2250">
        <f t="shared" si="47"/>
        <v>0</v>
      </c>
      <c r="AU42" s="2251">
        <f t="shared" si="48"/>
        <v>0</v>
      </c>
      <c r="AV42" s="2252">
        <f t="shared" si="49"/>
        <v>0</v>
      </c>
      <c r="AY42" s="110" t="s">
        <v>202</v>
      </c>
      <c r="AZ42" s="934" t="e">
        <f>+#REF!</f>
        <v>#REF!</v>
      </c>
      <c r="BA42" s="935" t="e">
        <f>+#REF!</f>
        <v>#REF!</v>
      </c>
      <c r="BB42" s="936" t="e">
        <f>+#REF!</f>
        <v>#REF!</v>
      </c>
      <c r="BC42" s="191" t="e">
        <f t="shared" si="60"/>
        <v>#REF!</v>
      </c>
      <c r="BD42" s="192" t="e">
        <f t="shared" si="60"/>
        <v>#REF!</v>
      </c>
      <c r="BE42" s="104"/>
      <c r="BF42" s="104"/>
      <c r="BG42" s="104"/>
      <c r="BH42" s="9"/>
      <c r="BI42" s="9"/>
      <c r="BJ42" s="9"/>
      <c r="BK42" s="9"/>
      <c r="BL42"/>
    </row>
    <row r="43" spans="1:65" s="8" customFormat="1" ht="13.8">
      <c r="B43" s="124" t="str">
        <f t="shared" si="36"/>
        <v>AdinelsaB</v>
      </c>
      <c r="C43" s="110" t="s">
        <v>375</v>
      </c>
      <c r="D43" s="120" t="s">
        <v>215</v>
      </c>
      <c r="E43" s="121">
        <f ca="1">SUMIF(KWHS,$B43,'PDEM-STD'!$BG$14:$BG$153)</f>
        <v>5224.6909043634114</v>
      </c>
      <c r="F43" s="122">
        <f t="shared" si="37"/>
        <v>0.45</v>
      </c>
      <c r="G43" s="122">
        <f t="shared" si="38"/>
        <v>0.3</v>
      </c>
      <c r="H43" s="136">
        <f t="shared" si="39"/>
        <v>0.7</v>
      </c>
      <c r="I43" s="137">
        <f t="shared" si="40"/>
        <v>21.84</v>
      </c>
      <c r="J43" s="123">
        <f t="shared" si="41"/>
        <v>28.75</v>
      </c>
      <c r="K43" s="138">
        <f t="shared" si="42"/>
        <v>28.75</v>
      </c>
      <c r="L43" s="137">
        <f t="shared" ca="1" si="55"/>
        <v>21.84</v>
      </c>
      <c r="M43" s="123">
        <f t="shared" ca="1" si="55"/>
        <v>28.750000000000004</v>
      </c>
      <c r="N43" s="123">
        <f t="shared" ca="1" si="55"/>
        <v>28.750000000000004</v>
      </c>
      <c r="O43" s="758">
        <f ca="1">L43/(U43*720)*100+M43*V43+N43*W43</f>
        <v>35.49074074074074</v>
      </c>
      <c r="P43" s="274">
        <f ca="1">SUM(E43)</f>
        <v>5224.6909043634114</v>
      </c>
      <c r="Q43" s="205">
        <f ca="1">+O43/100*P43*1000</f>
        <v>1854281.5033726811</v>
      </c>
      <c r="R43" s="206">
        <f ca="1">+L19</f>
        <v>514530.66316340771</v>
      </c>
      <c r="S43" s="208">
        <f ca="1">+Q43-R43</f>
        <v>1339750.8402092734</v>
      </c>
      <c r="T43" s="351">
        <f ca="1">+S43*100/P43/1000</f>
        <v>25.642681351549005</v>
      </c>
      <c r="U43" s="141">
        <f t="shared" ca="1" si="56"/>
        <v>0.45000000000000007</v>
      </c>
      <c r="V43" s="122">
        <f t="shared" ca="1" si="56"/>
        <v>0.3</v>
      </c>
      <c r="W43" s="142">
        <f t="shared" ca="1" si="56"/>
        <v>0.7</v>
      </c>
      <c r="X43" s="123">
        <f ca="1">+L43</f>
        <v>21.84</v>
      </c>
      <c r="Y43" s="123">
        <f ca="1">T43-(X43/U43/720*100)</f>
        <v>18.901940610808268</v>
      </c>
      <c r="Z43" s="138">
        <f ca="1">+Y43</f>
        <v>18.901940610808268</v>
      </c>
      <c r="AA43" s="144">
        <f t="shared" ca="1" si="57"/>
        <v>0</v>
      </c>
      <c r="AB43" s="103">
        <f t="shared" ca="1" si="57"/>
        <v>-0.34254119614579948</v>
      </c>
      <c r="AC43" s="125">
        <f t="shared" ca="1" si="57"/>
        <v>-0.34254119614579948</v>
      </c>
      <c r="AD43" s="190">
        <f t="shared" si="43"/>
        <v>0.14760000000000001</v>
      </c>
      <c r="AE43" s="191">
        <f t="shared" si="44"/>
        <v>0.85240000000000005</v>
      </c>
      <c r="AF43" s="209">
        <f t="shared" si="45"/>
        <v>0</v>
      </c>
      <c r="AG43" s="192">
        <f t="shared" si="46"/>
        <v>0</v>
      </c>
      <c r="AH43" s="190">
        <f t="shared" ca="1" si="58"/>
        <v>0.14760000000000001</v>
      </c>
      <c r="AI43" s="191">
        <f t="shared" ca="1" si="58"/>
        <v>0.85240000000000005</v>
      </c>
      <c r="AJ43" s="191">
        <f t="shared" ca="1" si="58"/>
        <v>0</v>
      </c>
      <c r="AK43" s="192">
        <f t="shared" ca="1" si="58"/>
        <v>0</v>
      </c>
      <c r="AL43" s="106"/>
      <c r="AM43" s="229">
        <f>+VLOOKUP($D43,'TSEIN NEW'!$B$296:$K$300,8,0)</f>
        <v>34.798256823738448</v>
      </c>
      <c r="AN43" s="229">
        <f>+VLOOKUP($D43,'TSEIN NEW'!$B$296:$K$300,9,0)</f>
        <v>15.883729050813745</v>
      </c>
      <c r="AO43" s="229">
        <f>+VLOOKUP($D43,'TSEIN NEW'!$B$296:$K$300,10,0)</f>
        <v>14.481942732755451</v>
      </c>
      <c r="AP43" s="231">
        <f t="shared" ca="1" si="59"/>
        <v>34.798256823738448</v>
      </c>
      <c r="AQ43" s="123">
        <f t="shared" ca="1" si="59"/>
        <v>15.883729050813743</v>
      </c>
      <c r="AR43" s="373">
        <f t="shared" ca="1" si="59"/>
        <v>14.481942732755451</v>
      </c>
      <c r="AS43" s="376">
        <f ca="1">AP43/(U43*720)*100+AQ43*V43+AR43*W43</f>
        <v>25.642681351549001</v>
      </c>
      <c r="AT43" s="2250">
        <f t="shared" si="47"/>
        <v>0</v>
      </c>
      <c r="AU43" s="2251">
        <f t="shared" si="48"/>
        <v>0</v>
      </c>
      <c r="AV43" s="2252">
        <f t="shared" si="49"/>
        <v>0</v>
      </c>
      <c r="AW43" s="1026"/>
      <c r="AX43" s="9"/>
      <c r="AY43" s="110" t="s">
        <v>375</v>
      </c>
      <c r="AZ43" s="934" t="e">
        <f>+#REF!</f>
        <v>#REF!</v>
      </c>
      <c r="BA43" s="935" t="e">
        <f>+#REF!</f>
        <v>#REF!</v>
      </c>
      <c r="BB43" s="936" t="e">
        <f>+#REF!</f>
        <v>#REF!</v>
      </c>
      <c r="BC43" s="191" t="e">
        <f t="shared" si="60"/>
        <v>#REF!</v>
      </c>
      <c r="BD43" s="192" t="e">
        <f t="shared" si="60"/>
        <v>#REF!</v>
      </c>
      <c r="BE43" s="106"/>
      <c r="BF43" s="106"/>
      <c r="BG43" s="106"/>
      <c r="BH43" s="9"/>
      <c r="BI43" s="9"/>
      <c r="BJ43" s="9"/>
      <c r="BK43" s="9"/>
    </row>
    <row r="44" spans="1:65" s="8" customFormat="1" ht="13.8">
      <c r="B44" s="124"/>
      <c r="C44" s="110"/>
      <c r="D44" s="120"/>
      <c r="E44" s="121"/>
      <c r="F44" s="122"/>
      <c r="G44" s="122"/>
      <c r="H44" s="136"/>
      <c r="I44" s="137"/>
      <c r="J44" s="123"/>
      <c r="K44" s="138"/>
      <c r="L44" s="137"/>
      <c r="M44" s="123"/>
      <c r="N44" s="123"/>
      <c r="O44" s="127"/>
      <c r="P44" s="274"/>
      <c r="Q44" s="205"/>
      <c r="R44" s="206"/>
      <c r="S44" s="208"/>
      <c r="T44" s="351"/>
      <c r="U44" s="141"/>
      <c r="V44" s="122"/>
      <c r="W44" s="142"/>
      <c r="X44" s="123"/>
      <c r="Y44" s="123"/>
      <c r="Z44" s="138"/>
      <c r="AA44" s="144"/>
      <c r="AB44" s="103"/>
      <c r="AC44" s="125"/>
      <c r="AD44" s="190"/>
      <c r="AE44" s="191"/>
      <c r="AF44" s="209"/>
      <c r="AG44" s="192"/>
      <c r="AH44" s="190"/>
      <c r="AI44" s="191"/>
      <c r="AJ44" s="191"/>
      <c r="AK44" s="192"/>
      <c r="AL44" s="9"/>
      <c r="AM44" s="231"/>
      <c r="AN44" s="123"/>
      <c r="AO44" s="232"/>
      <c r="AP44" s="231"/>
      <c r="AQ44" s="123"/>
      <c r="AR44" s="373"/>
      <c r="AS44" s="757"/>
      <c r="AT44" s="229"/>
      <c r="AU44" s="166"/>
      <c r="AV44" s="230"/>
      <c r="AW44" s="1028"/>
      <c r="AX44" s="106"/>
      <c r="AY44" s="106"/>
      <c r="AZ44" s="190"/>
      <c r="BA44" s="191"/>
      <c r="BB44" s="191"/>
      <c r="BC44" s="191"/>
      <c r="BD44" s="192"/>
      <c r="BE44" s="106"/>
      <c r="BF44" s="106"/>
      <c r="BG44" s="106"/>
      <c r="BH44" s="106"/>
      <c r="BI44" s="106"/>
      <c r="BJ44" s="106"/>
      <c r="BK44" s="106"/>
    </row>
    <row r="45" spans="1:65" ht="14.4" thickBot="1">
      <c r="B45" s="119"/>
      <c r="C45" s="129"/>
      <c r="D45" s="130"/>
      <c r="E45" s="131">
        <f ca="1">SUM(E29:E44)</f>
        <v>372194.50545827096</v>
      </c>
      <c r="F45" s="130"/>
      <c r="G45" s="130"/>
      <c r="H45" s="130"/>
      <c r="I45" s="129"/>
      <c r="J45" s="132"/>
      <c r="K45" s="139"/>
      <c r="L45" s="129"/>
      <c r="M45" s="132"/>
      <c r="N45" s="133"/>
      <c r="O45" s="139"/>
      <c r="P45" s="202">
        <f ca="1">SUM(P29:P44)</f>
        <v>372194.50545827096</v>
      </c>
      <c r="Q45" s="207">
        <f ca="1">SUM(Q29:Q44)</f>
        <v>191681176.21962488</v>
      </c>
      <c r="R45" s="207">
        <f ca="1">SUM(R29:R44)</f>
        <v>105298869.24279149</v>
      </c>
      <c r="S45" s="207">
        <f ca="1">SUM(S29:S44)</f>
        <v>86382306.976833448</v>
      </c>
      <c r="T45" s="352"/>
      <c r="U45" s="143"/>
      <c r="V45" s="133"/>
      <c r="W45" s="150"/>
      <c r="X45" s="151"/>
      <c r="Y45" s="151"/>
      <c r="Z45" s="150"/>
      <c r="AA45" s="134"/>
      <c r="AB45" s="134"/>
      <c r="AC45" s="135"/>
      <c r="AD45" s="193"/>
      <c r="AE45" s="194"/>
      <c r="AF45" s="194"/>
      <c r="AG45" s="195"/>
      <c r="AH45" s="193"/>
      <c r="AI45" s="194"/>
      <c r="AJ45" s="194"/>
      <c r="AK45" s="195"/>
      <c r="AL45" s="9"/>
      <c r="AM45" s="235"/>
      <c r="AN45" s="236"/>
      <c r="AO45" s="237"/>
      <c r="AP45" s="235"/>
      <c r="AQ45" s="236"/>
      <c r="AR45" s="374"/>
      <c r="AS45" s="377"/>
      <c r="AT45" s="235"/>
      <c r="AU45" s="236"/>
      <c r="AV45" s="237"/>
      <c r="AZ45" s="193"/>
      <c r="BA45" s="194"/>
      <c r="BB45" s="194"/>
      <c r="BC45" s="194"/>
      <c r="BD45" s="195"/>
      <c r="BL45"/>
    </row>
    <row r="46" spans="1:65" ht="13.8">
      <c r="B46" s="119"/>
      <c r="C46" s="348" t="s">
        <v>363</v>
      </c>
      <c r="D46" s="9"/>
      <c r="E46" s="9"/>
      <c r="F46" s="9"/>
      <c r="G46" s="9"/>
      <c r="H46" s="9"/>
      <c r="I46" s="9"/>
      <c r="Q46" s="258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106"/>
      <c r="AL46" s="106"/>
      <c r="BB46" s="104"/>
      <c r="BC46" s="104"/>
      <c r="BD46" s="104"/>
    </row>
    <row r="47" spans="1:65" ht="13.8">
      <c r="B47" s="106"/>
      <c r="C47" s="107" t="s">
        <v>343</v>
      </c>
      <c r="D47" s="106"/>
      <c r="E47" s="273"/>
      <c r="F47" s="106"/>
      <c r="G47" s="106"/>
      <c r="H47" s="106"/>
      <c r="I47" s="106"/>
      <c r="J47" s="106"/>
      <c r="K47" s="106"/>
      <c r="L47" s="106"/>
      <c r="M47" s="106"/>
      <c r="N47" s="106"/>
      <c r="O47" s="104"/>
      <c r="P47" s="104"/>
      <c r="Q47" s="258"/>
      <c r="R47" s="104"/>
      <c r="S47" s="104"/>
      <c r="T47" s="104"/>
      <c r="U47" s="104"/>
      <c r="V47" s="104"/>
      <c r="W47" s="104"/>
      <c r="X47" s="104"/>
      <c r="Y47" s="233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28"/>
      <c r="AX47" s="106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</row>
    <row r="48" spans="1:65" ht="13.8">
      <c r="B48" s="9"/>
      <c r="C48" s="10" t="s">
        <v>344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M48" s="506"/>
      <c r="AN48" s="506"/>
      <c r="AO48" s="506"/>
      <c r="AP48" s="506"/>
      <c r="AQ48" s="506"/>
      <c r="AR48" s="506"/>
    </row>
    <row r="49" spans="2:68">
      <c r="B49" s="9"/>
      <c r="C49" s="104">
        <v>1</v>
      </c>
      <c r="D49" s="104">
        <v>2</v>
      </c>
      <c r="E49" s="104">
        <v>3</v>
      </c>
      <c r="F49" s="104">
        <v>4</v>
      </c>
      <c r="G49" s="104">
        <v>5</v>
      </c>
      <c r="H49" s="104">
        <v>6</v>
      </c>
      <c r="I49" s="104">
        <v>7</v>
      </c>
      <c r="J49" s="104">
        <v>8</v>
      </c>
      <c r="K49" s="104">
        <v>9</v>
      </c>
      <c r="L49" s="104">
        <v>10</v>
      </c>
      <c r="M49" s="104">
        <v>11</v>
      </c>
      <c r="N49" s="104">
        <v>12</v>
      </c>
      <c r="O49" s="104">
        <v>13</v>
      </c>
      <c r="P49" s="104">
        <v>14</v>
      </c>
      <c r="Q49" s="104">
        <v>15</v>
      </c>
      <c r="R49" s="104">
        <v>16</v>
      </c>
      <c r="S49" s="104">
        <v>17</v>
      </c>
      <c r="T49" s="104">
        <v>18</v>
      </c>
      <c r="U49" s="104">
        <v>19</v>
      </c>
      <c r="V49" s="104">
        <v>20</v>
      </c>
      <c r="W49" s="104">
        <v>21</v>
      </c>
      <c r="X49" s="104">
        <v>22</v>
      </c>
      <c r="Y49" s="104">
        <v>23</v>
      </c>
      <c r="Z49" s="104">
        <v>24</v>
      </c>
      <c r="AA49" s="104">
        <v>25</v>
      </c>
      <c r="AB49" s="104">
        <v>26</v>
      </c>
      <c r="AC49" s="104">
        <v>27</v>
      </c>
      <c r="AD49" s="104">
        <v>28</v>
      </c>
      <c r="AE49" s="104">
        <v>29</v>
      </c>
      <c r="AF49" s="104">
        <v>30</v>
      </c>
      <c r="AG49" s="104">
        <v>31</v>
      </c>
      <c r="AH49" s="104">
        <v>32</v>
      </c>
      <c r="AI49" s="104">
        <v>33</v>
      </c>
      <c r="AJ49" s="104">
        <v>34</v>
      </c>
      <c r="AK49" s="104">
        <v>35</v>
      </c>
      <c r="AL49" s="104">
        <v>36</v>
      </c>
      <c r="AM49" s="104">
        <v>37</v>
      </c>
      <c r="AN49" s="104">
        <v>38</v>
      </c>
      <c r="AO49" s="104">
        <v>39</v>
      </c>
      <c r="AP49" s="104">
        <v>40</v>
      </c>
      <c r="AQ49" s="104">
        <v>41</v>
      </c>
      <c r="AR49" s="104">
        <v>42</v>
      </c>
      <c r="AS49" s="104">
        <v>43</v>
      </c>
      <c r="AT49" s="104">
        <v>44</v>
      </c>
      <c r="AU49" s="104">
        <v>45</v>
      </c>
      <c r="AV49" s="104">
        <v>46</v>
      </c>
      <c r="AW49" s="104">
        <v>47</v>
      </c>
      <c r="AX49" s="104">
        <v>48</v>
      </c>
      <c r="AY49" s="104">
        <v>49</v>
      </c>
      <c r="AZ49" s="104">
        <v>50</v>
      </c>
      <c r="BA49" s="104">
        <v>51</v>
      </c>
      <c r="BB49" s="104">
        <v>52</v>
      </c>
      <c r="BC49" s="104">
        <v>53</v>
      </c>
      <c r="BD49" s="104">
        <v>54</v>
      </c>
      <c r="BE49" s="104"/>
      <c r="BF49" s="104"/>
      <c r="BG49" s="104"/>
      <c r="BH49" s="104"/>
      <c r="BI49" s="104"/>
      <c r="BJ49" s="104"/>
      <c r="BK49" s="104"/>
      <c r="BL49" s="104"/>
    </row>
    <row r="50" spans="2:68" ht="13.8" thickBot="1">
      <c r="B50" s="9"/>
      <c r="C50" s="506"/>
      <c r="D50" s="506"/>
      <c r="E50" s="506"/>
      <c r="F50" s="506"/>
      <c r="G50" s="506"/>
      <c r="H50" s="506"/>
      <c r="I50" s="506"/>
      <c r="J50" s="506"/>
      <c r="K50" s="506"/>
      <c r="L50" s="506"/>
      <c r="M50" s="506"/>
      <c r="N50" s="506"/>
      <c r="O50" s="507"/>
      <c r="P50" s="9"/>
      <c r="Q50" s="9"/>
      <c r="R50" s="9"/>
      <c r="S50" s="9"/>
      <c r="T50" s="9"/>
      <c r="U50" s="9"/>
      <c r="V50" s="104"/>
      <c r="W50" s="104"/>
      <c r="X50" s="104"/>
      <c r="Y50" s="9"/>
      <c r="Z50" s="9"/>
      <c r="AA50" s="106"/>
      <c r="AB50" s="106"/>
      <c r="AC50" s="106"/>
      <c r="AD50" s="106"/>
      <c r="AE50" s="106"/>
      <c r="AF50" s="106"/>
    </row>
    <row r="51" spans="2:68">
      <c r="B51" s="9"/>
      <c r="J51" s="9"/>
      <c r="K51" s="9"/>
      <c r="L51" s="9"/>
      <c r="N51" s="9"/>
      <c r="O51" s="9"/>
      <c r="P51" s="9"/>
      <c r="Q51" s="9"/>
      <c r="R51" s="9"/>
      <c r="T51" s="242" t="s">
        <v>425</v>
      </c>
      <c r="U51" s="243" t="s">
        <v>426</v>
      </c>
      <c r="V51" s="104"/>
      <c r="W51" s="104"/>
      <c r="X51" s="104"/>
      <c r="Y51" s="9"/>
      <c r="Z51" s="106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28"/>
      <c r="AX51" s="106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</row>
    <row r="52" spans="2:68" ht="13.8" thickBot="1">
      <c r="B52" s="9"/>
      <c r="J52" s="9"/>
      <c r="K52" s="9"/>
      <c r="L52" s="1025"/>
      <c r="M52" s="9"/>
      <c r="N52" s="9"/>
      <c r="O52" s="9"/>
      <c r="P52" s="9"/>
      <c r="Q52" s="9"/>
      <c r="R52" s="9"/>
      <c r="T52" s="329">
        <v>0.77990000000000004</v>
      </c>
      <c r="U52" s="330">
        <v>0.22009999999999999</v>
      </c>
      <c r="V52" s="104"/>
      <c r="W52" s="104"/>
      <c r="X52" s="104"/>
      <c r="Y52" s="9"/>
      <c r="AG52" s="104"/>
      <c r="AH52" s="104"/>
      <c r="AI52" s="104"/>
      <c r="AJ52" s="104"/>
    </row>
    <row r="53" spans="2:68" ht="14.4" thickBot="1">
      <c r="B53" s="9"/>
      <c r="C53" s="196" t="s">
        <v>437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104"/>
      <c r="W53" s="104"/>
      <c r="X53" s="104"/>
      <c r="Y53" s="9"/>
      <c r="AA53" s="104"/>
      <c r="AB53" s="104"/>
      <c r="AC53" s="104"/>
      <c r="AD53" s="104"/>
      <c r="AE53" s="104"/>
      <c r="AF53" s="104"/>
      <c r="AX53" s="196" t="s">
        <v>437</v>
      </c>
      <c r="BE53" s="9"/>
      <c r="BF53" s="9"/>
      <c r="BG53" s="9"/>
    </row>
    <row r="54" spans="2:68">
      <c r="B54" s="9"/>
      <c r="C54" s="290"/>
      <c r="D54" s="291" t="s">
        <v>448</v>
      </c>
      <c r="E54" s="292"/>
      <c r="F54" s="293"/>
      <c r="G54" s="294"/>
      <c r="H54" s="295" t="s">
        <v>436</v>
      </c>
      <c r="I54" s="291" t="s">
        <v>450</v>
      </c>
      <c r="J54" s="292"/>
      <c r="K54" s="293"/>
      <c r="L54" s="317"/>
      <c r="M54" s="215" t="s">
        <v>405</v>
      </c>
      <c r="N54" s="172"/>
      <c r="O54" s="172"/>
      <c r="P54" s="172"/>
      <c r="Q54" s="173"/>
      <c r="R54" s="174"/>
      <c r="T54" s="215" t="s">
        <v>427</v>
      </c>
      <c r="U54" s="174"/>
      <c r="V54" s="104"/>
      <c r="W54" s="104"/>
      <c r="X54" s="215" t="str">
        <f>+U27</f>
        <v>PARAMETROS PONDERADOS POR EMP.</v>
      </c>
      <c r="Y54" s="172"/>
      <c r="Z54" s="172"/>
      <c r="AA54" s="172"/>
      <c r="AB54" s="174"/>
      <c r="AX54" s="290"/>
      <c r="AY54" s="291" t="s">
        <v>1247</v>
      </c>
      <c r="AZ54" s="292"/>
      <c r="BA54" s="293"/>
      <c r="BB54" s="294"/>
      <c r="BC54" s="295" t="s">
        <v>436</v>
      </c>
      <c r="BD54" s="291" t="s">
        <v>1248</v>
      </c>
      <c r="BE54" s="292"/>
      <c r="BF54" s="293"/>
      <c r="BG54" s="317"/>
      <c r="BM54" s="7"/>
      <c r="BN54" s="7"/>
      <c r="BO54" s="7"/>
      <c r="BP54" s="7"/>
    </row>
    <row r="55" spans="2:68" ht="36.75" customHeight="1" thickBot="1">
      <c r="B55" s="104"/>
      <c r="C55" s="296" t="s">
        <v>4</v>
      </c>
      <c r="D55" s="297" t="s">
        <v>302</v>
      </c>
      <c r="E55" s="298" t="s">
        <v>346</v>
      </c>
      <c r="F55" s="298" t="s">
        <v>310</v>
      </c>
      <c r="G55" s="299" t="s">
        <v>354</v>
      </c>
      <c r="H55" s="300" t="s">
        <v>449</v>
      </c>
      <c r="I55" s="297" t="s">
        <v>302</v>
      </c>
      <c r="J55" s="298" t="s">
        <v>346</v>
      </c>
      <c r="K55" s="298" t="s">
        <v>310</v>
      </c>
      <c r="L55" s="316" t="s">
        <v>354</v>
      </c>
      <c r="M55" s="224" t="s">
        <v>392</v>
      </c>
      <c r="N55" s="212" t="s">
        <v>393</v>
      </c>
      <c r="O55" s="212" t="s">
        <v>394</v>
      </c>
      <c r="P55" s="212" t="s">
        <v>395</v>
      </c>
      <c r="Q55" s="213" t="s">
        <v>396</v>
      </c>
      <c r="R55" s="225" t="s">
        <v>397</v>
      </c>
      <c r="T55" s="224" t="s">
        <v>425</v>
      </c>
      <c r="U55" s="225" t="s">
        <v>426</v>
      </c>
      <c r="V55" s="104"/>
      <c r="W55" s="104"/>
      <c r="X55" s="342" t="str">
        <f>+U28</f>
        <v>F.C. (%) 
PONDERADO</v>
      </c>
      <c r="Y55" s="213" t="str">
        <f>+V28</f>
        <v>ENERGÌA 
EN HP %</v>
      </c>
      <c r="Z55" s="213" t="str">
        <f>+W28</f>
        <v>ENERGÌA 
EN HFP %</v>
      </c>
      <c r="AA55" s="213"/>
      <c r="AB55" s="225"/>
      <c r="AX55" s="296" t="s">
        <v>4</v>
      </c>
      <c r="AY55" s="297" t="s">
        <v>302</v>
      </c>
      <c r="AZ55" s="298" t="s">
        <v>346</v>
      </c>
      <c r="BA55" s="298" t="s">
        <v>310</v>
      </c>
      <c r="BB55" s="299" t="s">
        <v>354</v>
      </c>
      <c r="BC55" s="300" t="s">
        <v>1249</v>
      </c>
      <c r="BD55" s="297" t="s">
        <v>302</v>
      </c>
      <c r="BE55" s="298" t="s">
        <v>346</v>
      </c>
      <c r="BF55" s="298" t="s">
        <v>310</v>
      </c>
      <c r="BG55" s="316" t="s">
        <v>354</v>
      </c>
      <c r="BM55" s="7"/>
      <c r="BN55" s="7"/>
      <c r="BO55" s="7"/>
      <c r="BP55" s="7"/>
    </row>
    <row r="56" spans="2:68" ht="13.8">
      <c r="C56" s="160" t="s">
        <v>21</v>
      </c>
      <c r="D56" s="197">
        <f t="shared" ref="D56:D63" ca="1" si="61">SUMIF(FTARIFARIA,$C56,$L$27:$L$45)</f>
        <v>21.840000000000003</v>
      </c>
      <c r="E56" s="198">
        <f t="shared" ref="E56:E63" ca="1" si="62">SUMIF(FTARIFARIA,$C56,$M$27:$M$45)</f>
        <v>47.592216004319063</v>
      </c>
      <c r="F56" s="198">
        <f t="shared" ref="F56:F63" ca="1" si="63">SUMIF(FTARIFARIA,$C56,$N$27:$N$45)</f>
        <v>47.592216004319063</v>
      </c>
      <c r="G56" s="199">
        <f t="shared" ref="G56:G63" ca="1" si="64">SUMIF(FTARIFARIA,$C56,$O$27:$O$45)</f>
        <v>52.551743498976649</v>
      </c>
      <c r="H56" s="287">
        <f t="shared" ref="H56:H63" ca="1" si="65">+L12</f>
        <v>101788184.70290731</v>
      </c>
      <c r="I56" s="197">
        <f t="shared" ref="I56:I63" ca="1" si="66">SUMIF(FTARIFARIA,$C56,$X$27:$X$45)</f>
        <v>21.840000000000003</v>
      </c>
      <c r="J56" s="198">
        <f t="shared" ref="J56:J63" ca="1" si="67">SUMIF(FTARIFARIA,$C56,$Y$27:$Y$45)</f>
        <v>18.05514522725214</v>
      </c>
      <c r="K56" s="198">
        <f t="shared" ref="K56:K63" ca="1" si="68">SUMIF(FTARIFARIA,$C56,$Z$27:$Z$45)</f>
        <v>18.05514522725214</v>
      </c>
      <c r="L56" s="318">
        <f t="shared" ref="L56:L63" ca="1" si="69">SUMIF(FTARIFARIA,$C56,$T$27:$T$45)</f>
        <v>23.014672721909726</v>
      </c>
      <c r="M56" s="216">
        <f t="shared" ref="M56:M63" ca="1" si="70">SUMIF(FTARIFARIA,$C56,$AH$27:$AH$45)</f>
        <v>0.15105470993133266</v>
      </c>
      <c r="N56" s="210">
        <f t="shared" ref="N56:N63" ca="1" si="71">SUMIF(FTARIFARIA,$C56,$AK$27:$AK$45)</f>
        <v>9.6020426930803496E-2</v>
      </c>
      <c r="O56" s="210">
        <f t="shared" ref="O56:O63" ca="1" si="72">SUMIF(FTARIFARIA,$C56,$AJ$27:$AJ$45)</f>
        <v>0.59110674168950561</v>
      </c>
      <c r="P56" s="210">
        <v>0</v>
      </c>
      <c r="Q56" s="210">
        <f t="shared" ref="Q56:Q63" ca="1" si="73">SUMIF(FTARIFARIA,$C56,$AI$27:$AI$45)</f>
        <v>0.1618181214483583</v>
      </c>
      <c r="R56" s="214">
        <v>0</v>
      </c>
      <c r="T56" s="216">
        <f t="shared" ref="T56:T63" si="74">+$T$52</f>
        <v>0.77990000000000004</v>
      </c>
      <c r="U56" s="214">
        <f t="shared" ref="U56:U63" si="75">+$U$52</f>
        <v>0.22009999999999999</v>
      </c>
      <c r="V56" s="104"/>
      <c r="W56" s="104"/>
      <c r="X56" s="343">
        <f ca="1">+U29</f>
        <v>0.61161740440008605</v>
      </c>
      <c r="Y56" s="345">
        <f ca="1">+V29</f>
        <v>0.23071705163558545</v>
      </c>
      <c r="Z56" s="345">
        <f ca="1">+W29</f>
        <v>0.76928294836441458</v>
      </c>
      <c r="AA56" s="337"/>
      <c r="AB56" s="338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28"/>
      <c r="AX56" s="160" t="s">
        <v>21</v>
      </c>
      <c r="AY56" s="197">
        <v>17.360000000000003</v>
      </c>
      <c r="AZ56" s="198">
        <v>58.266162698061777</v>
      </c>
      <c r="BA56" s="198">
        <v>58.266162698061777</v>
      </c>
      <c r="BB56" s="199">
        <v>62.073618745976248</v>
      </c>
      <c r="BC56" s="287">
        <v>90835497.17253305</v>
      </c>
      <c r="BD56" s="197">
        <v>17.360000000000003</v>
      </c>
      <c r="BE56" s="198">
        <v>23.557560173757004</v>
      </c>
      <c r="BF56" s="198">
        <v>23.557560173757004</v>
      </c>
      <c r="BG56" s="318">
        <v>27.365016221671475</v>
      </c>
      <c r="BH56" s="104"/>
      <c r="BK56" s="104"/>
      <c r="BL56" s="104"/>
      <c r="BM56" s="104"/>
      <c r="BN56" s="104"/>
      <c r="BO56" s="104"/>
      <c r="BP56" s="104"/>
    </row>
    <row r="57" spans="2:68" ht="13.8">
      <c r="B57" s="104"/>
      <c r="C57" s="128" t="s">
        <v>93</v>
      </c>
      <c r="D57" s="137">
        <f t="shared" ca="1" si="61"/>
        <v>21.84</v>
      </c>
      <c r="E57" s="123">
        <f t="shared" ca="1" si="62"/>
        <v>45.689550194063877</v>
      </c>
      <c r="F57" s="123">
        <f t="shared" ca="1" si="63"/>
        <v>45.689550194063877</v>
      </c>
      <c r="G57" s="140">
        <f t="shared" ca="1" si="64"/>
        <v>52.430290934804617</v>
      </c>
      <c r="H57" s="288">
        <f t="shared" ca="1" si="65"/>
        <v>1254974.0144193484</v>
      </c>
      <c r="I57" s="137">
        <f t="shared" ca="1" si="66"/>
        <v>21.84</v>
      </c>
      <c r="J57" s="123">
        <f t="shared" ca="1" si="67"/>
        <v>18.860887279089376</v>
      </c>
      <c r="K57" s="123">
        <f t="shared" ca="1" si="68"/>
        <v>18.860887279089376</v>
      </c>
      <c r="L57" s="319">
        <f t="shared" ca="1" si="69"/>
        <v>25.601628019830116</v>
      </c>
      <c r="M57" s="217">
        <f t="shared" ca="1" si="70"/>
        <v>9.0418396512218724E-2</v>
      </c>
      <c r="N57" s="211">
        <f t="shared" ca="1" si="71"/>
        <v>0.41546633583080239</v>
      </c>
      <c r="O57" s="211">
        <f t="shared" ca="1" si="72"/>
        <v>0</v>
      </c>
      <c r="P57" s="211">
        <v>0</v>
      </c>
      <c r="Q57" s="191">
        <f t="shared" ca="1" si="73"/>
        <v>0.49411526765697894</v>
      </c>
      <c r="R57" s="218">
        <v>0</v>
      </c>
      <c r="S57" s="104"/>
      <c r="T57" s="217">
        <f t="shared" si="74"/>
        <v>0.77990000000000004</v>
      </c>
      <c r="U57" s="218">
        <f t="shared" si="75"/>
        <v>0.22009999999999999</v>
      </c>
      <c r="V57" s="104"/>
      <c r="W57" s="104"/>
      <c r="X57" s="344">
        <f ca="1">+U35</f>
        <v>0.45000000000000007</v>
      </c>
      <c r="Y57" s="346">
        <f ca="1">+V35</f>
        <v>0.3</v>
      </c>
      <c r="Z57" s="346">
        <f ca="1">+W35</f>
        <v>0.7</v>
      </c>
      <c r="AA57" s="339"/>
      <c r="AB57" s="340"/>
      <c r="AC57" s="104"/>
      <c r="AD57" s="104"/>
      <c r="AE57" s="104"/>
      <c r="AF57" s="104"/>
      <c r="AG57" s="104"/>
      <c r="AH57" s="104"/>
      <c r="AI57" s="104"/>
      <c r="AJ57" s="104"/>
      <c r="AX57" s="128" t="s">
        <v>93</v>
      </c>
      <c r="AY57" s="137">
        <v>17.36</v>
      </c>
      <c r="AZ57" s="123">
        <v>55.135825511938165</v>
      </c>
      <c r="BA57" s="123">
        <v>55.135825511938165</v>
      </c>
      <c r="BB57" s="140">
        <v>60.493850203296184</v>
      </c>
      <c r="BC57" s="288">
        <v>2126075.7554942849</v>
      </c>
      <c r="BD57" s="137">
        <v>17.36</v>
      </c>
      <c r="BE57" s="123">
        <v>21.673331924586975</v>
      </c>
      <c r="BF57" s="123">
        <v>21.673331924586975</v>
      </c>
      <c r="BG57" s="319">
        <v>27.031356615945</v>
      </c>
      <c r="BM57" s="7"/>
      <c r="BN57" s="7"/>
      <c r="BO57" s="7"/>
      <c r="BP57" s="7"/>
    </row>
    <row r="58" spans="2:68" ht="13.8">
      <c r="B58" s="104"/>
      <c r="C58" s="110" t="s">
        <v>1272</v>
      </c>
      <c r="D58" s="137">
        <f t="shared" ca="1" si="61"/>
        <v>21.84</v>
      </c>
      <c r="E58" s="123">
        <f t="shared" ca="1" si="62"/>
        <v>28.750000000000004</v>
      </c>
      <c r="F58" s="123">
        <f t="shared" ca="1" si="63"/>
        <v>28.750000000000004</v>
      </c>
      <c r="G58" s="140">
        <f t="shared" ca="1" si="64"/>
        <v>35.49074074074074</v>
      </c>
      <c r="H58" s="288">
        <f t="shared" ca="1" si="65"/>
        <v>282623.70408572047</v>
      </c>
      <c r="I58" s="137">
        <f t="shared" ca="1" si="66"/>
        <v>21.84</v>
      </c>
      <c r="J58" s="123">
        <f t="shared" ca="1" si="67"/>
        <v>18.901940610808264</v>
      </c>
      <c r="K58" s="123">
        <f t="shared" ca="1" si="68"/>
        <v>18.901940610808264</v>
      </c>
      <c r="L58" s="319">
        <f t="shared" ca="1" si="69"/>
        <v>25.642681351549005</v>
      </c>
      <c r="M58" s="217">
        <f t="shared" ca="1" si="70"/>
        <v>0.14760000000000001</v>
      </c>
      <c r="N58" s="211">
        <f t="shared" ca="1" si="71"/>
        <v>0</v>
      </c>
      <c r="O58" s="211">
        <f t="shared" ca="1" si="72"/>
        <v>0</v>
      </c>
      <c r="P58" s="211">
        <v>0</v>
      </c>
      <c r="Q58" s="191">
        <f t="shared" ca="1" si="73"/>
        <v>0.85240000000000005</v>
      </c>
      <c r="R58" s="218">
        <v>0</v>
      </c>
      <c r="S58" s="104"/>
      <c r="T58" s="217">
        <f t="shared" si="74"/>
        <v>0.77990000000000004</v>
      </c>
      <c r="U58" s="218">
        <f t="shared" si="75"/>
        <v>0.22009999999999999</v>
      </c>
      <c r="V58" s="104"/>
      <c r="W58" s="104"/>
      <c r="X58" s="344">
        <f t="shared" ref="X58:Z59" ca="1" si="76">+U37</f>
        <v>0.45</v>
      </c>
      <c r="Y58" s="346">
        <f t="shared" ca="1" si="76"/>
        <v>0.3</v>
      </c>
      <c r="Z58" s="346">
        <f t="shared" ca="1" si="76"/>
        <v>0.7</v>
      </c>
      <c r="AA58" s="339"/>
      <c r="AB58" s="340"/>
      <c r="AC58" s="104"/>
      <c r="AD58" s="104"/>
      <c r="AE58" s="104"/>
      <c r="AF58" s="104"/>
      <c r="AG58" s="104"/>
      <c r="AH58" s="104"/>
      <c r="AI58" s="104"/>
      <c r="AJ58" s="104"/>
      <c r="AX58" s="110" t="s">
        <v>117</v>
      </c>
      <c r="AY58" s="137">
        <v>17.36</v>
      </c>
      <c r="AZ58" s="123">
        <v>23</v>
      </c>
      <c r="BA58" s="123">
        <v>23</v>
      </c>
      <c r="BB58" s="140">
        <v>28.358024691358022</v>
      </c>
      <c r="BC58" s="288">
        <v>214530.52233314305</v>
      </c>
      <c r="BD58" s="137">
        <v>17.36</v>
      </c>
      <c r="BE58" s="123">
        <v>17.650931126492583</v>
      </c>
      <c r="BF58" s="123">
        <v>17.650931126492583</v>
      </c>
      <c r="BG58" s="319">
        <v>23.008955817850609</v>
      </c>
      <c r="BM58" s="7"/>
      <c r="BN58" s="7"/>
      <c r="BO58" s="7"/>
      <c r="BP58" s="7"/>
    </row>
    <row r="59" spans="2:68" ht="13.8">
      <c r="C59" s="110" t="s">
        <v>134</v>
      </c>
      <c r="D59" s="137">
        <f t="shared" ca="1" si="61"/>
        <v>21.84</v>
      </c>
      <c r="E59" s="123">
        <f t="shared" ca="1" si="62"/>
        <v>28.75</v>
      </c>
      <c r="F59" s="123">
        <f t="shared" ca="1" si="63"/>
        <v>28.75</v>
      </c>
      <c r="G59" s="140">
        <f t="shared" ca="1" si="64"/>
        <v>35.49074074074074</v>
      </c>
      <c r="H59" s="288">
        <f t="shared" ca="1" si="65"/>
        <v>200685.14059865056</v>
      </c>
      <c r="I59" s="137">
        <f t="shared" ca="1" si="66"/>
        <v>21.84</v>
      </c>
      <c r="J59" s="123">
        <f t="shared" ca="1" si="67"/>
        <v>18.901940610808264</v>
      </c>
      <c r="K59" s="123">
        <f t="shared" ca="1" si="68"/>
        <v>18.901940610808264</v>
      </c>
      <c r="L59" s="319">
        <f ca="1">SUMIF(FTARIFARIA,$C59,$T$27:$T$45)</f>
        <v>25.642681351549005</v>
      </c>
      <c r="M59" s="217">
        <f t="shared" ca="1" si="70"/>
        <v>0.14760000000000001</v>
      </c>
      <c r="N59" s="211">
        <f t="shared" ca="1" si="71"/>
        <v>0</v>
      </c>
      <c r="O59" s="211">
        <f t="shared" ca="1" si="72"/>
        <v>0</v>
      </c>
      <c r="P59" s="211">
        <v>0</v>
      </c>
      <c r="Q59" s="191">
        <f t="shared" ca="1" si="73"/>
        <v>0.85240000000000005</v>
      </c>
      <c r="R59" s="218">
        <v>0</v>
      </c>
      <c r="T59" s="217">
        <f t="shared" si="74"/>
        <v>0.77990000000000004</v>
      </c>
      <c r="U59" s="218">
        <f t="shared" si="75"/>
        <v>0.22009999999999999</v>
      </c>
      <c r="V59" s="104"/>
      <c r="W59" s="104"/>
      <c r="X59" s="344">
        <f t="shared" ca="1" si="76"/>
        <v>0.45</v>
      </c>
      <c r="Y59" s="346">
        <f t="shared" ca="1" si="76"/>
        <v>0.3</v>
      </c>
      <c r="Z59" s="346">
        <f t="shared" ca="1" si="76"/>
        <v>0.7</v>
      </c>
      <c r="AA59" s="339"/>
      <c r="AB59" s="340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28"/>
      <c r="AX59" s="110" t="s">
        <v>134</v>
      </c>
      <c r="AY59" s="137">
        <v>17.36</v>
      </c>
      <c r="AZ59" s="123">
        <v>23.302773021926168</v>
      </c>
      <c r="BA59" s="123">
        <v>23.302773021926168</v>
      </c>
      <c r="BB59" s="140">
        <v>28.660797713284193</v>
      </c>
      <c r="BC59" s="288">
        <v>1057990.4649311679</v>
      </c>
      <c r="BD59" s="137">
        <v>17.36</v>
      </c>
      <c r="BE59" s="123">
        <v>17.698294776523802</v>
      </c>
      <c r="BF59" s="123">
        <v>17.698294776523802</v>
      </c>
      <c r="BG59" s="319">
        <v>23.056319467881828</v>
      </c>
      <c r="BH59" s="104"/>
      <c r="BK59" s="104"/>
      <c r="BL59" s="104"/>
      <c r="BM59" s="104"/>
      <c r="BN59" s="104"/>
      <c r="BO59" s="104"/>
      <c r="BP59" s="104"/>
    </row>
    <row r="60" spans="2:68" ht="13.8">
      <c r="C60" s="110" t="s">
        <v>156</v>
      </c>
      <c r="D60" s="137">
        <f t="shared" ca="1" si="61"/>
        <v>21.84</v>
      </c>
      <c r="E60" s="123">
        <f t="shared" ca="1" si="62"/>
        <v>28.75</v>
      </c>
      <c r="F60" s="123">
        <f t="shared" ca="1" si="63"/>
        <v>28.75</v>
      </c>
      <c r="G60" s="140">
        <f t="shared" ca="1" si="64"/>
        <v>35.49074074074074</v>
      </c>
      <c r="H60" s="288">
        <f t="shared" ca="1" si="65"/>
        <v>45234.012103941495</v>
      </c>
      <c r="I60" s="137">
        <f t="shared" ca="1" si="66"/>
        <v>21.84</v>
      </c>
      <c r="J60" s="123">
        <f t="shared" ca="1" si="67"/>
        <v>18.901940610808261</v>
      </c>
      <c r="K60" s="123">
        <f t="shared" ca="1" si="68"/>
        <v>18.901940610808261</v>
      </c>
      <c r="L60" s="319">
        <f t="shared" ca="1" si="69"/>
        <v>25.642681351549001</v>
      </c>
      <c r="M60" s="217">
        <f t="shared" ca="1" si="70"/>
        <v>0.14760000000000001</v>
      </c>
      <c r="N60" s="211">
        <f t="shared" ca="1" si="71"/>
        <v>0</v>
      </c>
      <c r="O60" s="211">
        <f t="shared" ca="1" si="72"/>
        <v>0</v>
      </c>
      <c r="P60" s="211">
        <v>0</v>
      </c>
      <c r="Q60" s="191">
        <f t="shared" ca="1" si="73"/>
        <v>0.85240000000000005</v>
      </c>
      <c r="R60" s="218">
        <v>0</v>
      </c>
      <c r="T60" s="217">
        <f t="shared" si="74"/>
        <v>0.77990000000000004</v>
      </c>
      <c r="U60" s="218">
        <f t="shared" si="75"/>
        <v>0.22009999999999999</v>
      </c>
      <c r="V60" s="104"/>
      <c r="W60" s="104"/>
      <c r="X60" s="344">
        <f t="shared" ref="X60:Z63" ca="1" si="77">+U40</f>
        <v>0.45</v>
      </c>
      <c r="Y60" s="346">
        <f t="shared" ca="1" si="77"/>
        <v>0.3</v>
      </c>
      <c r="Z60" s="346">
        <f t="shared" ca="1" si="77"/>
        <v>0.7</v>
      </c>
      <c r="AA60" s="339"/>
      <c r="AB60" s="340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28"/>
      <c r="AX60" s="110" t="s">
        <v>156</v>
      </c>
      <c r="AY60" s="137">
        <v>17.36</v>
      </c>
      <c r="AZ60" s="123">
        <v>23</v>
      </c>
      <c r="BA60" s="123">
        <v>23</v>
      </c>
      <c r="BB60" s="140">
        <v>28.358024691358022</v>
      </c>
      <c r="BC60" s="288">
        <v>30170.839811661644</v>
      </c>
      <c r="BD60" s="137">
        <v>17.36</v>
      </c>
      <c r="BE60" s="123">
        <v>17.650931021606134</v>
      </c>
      <c r="BF60" s="123">
        <v>17.650931021606134</v>
      </c>
      <c r="BG60" s="319">
        <v>23.008955712964159</v>
      </c>
      <c r="BH60" s="104"/>
      <c r="BK60" s="104"/>
      <c r="BL60" s="104"/>
      <c r="BM60" s="104"/>
      <c r="BN60" s="104"/>
      <c r="BO60" s="104"/>
      <c r="BP60" s="104"/>
    </row>
    <row r="61" spans="2:68" ht="13.8">
      <c r="C61" s="110" t="s">
        <v>162</v>
      </c>
      <c r="D61" s="137">
        <f t="shared" ca="1" si="61"/>
        <v>21.840000000000003</v>
      </c>
      <c r="E61" s="123">
        <f t="shared" ca="1" si="62"/>
        <v>28.75</v>
      </c>
      <c r="F61" s="123">
        <f t="shared" ca="1" si="63"/>
        <v>28.75</v>
      </c>
      <c r="G61" s="140">
        <f t="shared" ca="1" si="64"/>
        <v>35.49074074074074</v>
      </c>
      <c r="H61" s="288">
        <f t="shared" ca="1" si="65"/>
        <v>636497.56710457662</v>
      </c>
      <c r="I61" s="137">
        <f t="shared" ca="1" si="66"/>
        <v>21.840000000000003</v>
      </c>
      <c r="J61" s="123">
        <f t="shared" ca="1" si="67"/>
        <v>18.901940610808268</v>
      </c>
      <c r="K61" s="123">
        <f t="shared" ca="1" si="68"/>
        <v>18.901940610808268</v>
      </c>
      <c r="L61" s="319">
        <f t="shared" ca="1" si="69"/>
        <v>25.642681351549008</v>
      </c>
      <c r="M61" s="217">
        <f t="shared" ca="1" si="70"/>
        <v>0.14760000000000001</v>
      </c>
      <c r="N61" s="211">
        <f t="shared" ca="1" si="71"/>
        <v>0</v>
      </c>
      <c r="O61" s="211">
        <f t="shared" ca="1" si="72"/>
        <v>0</v>
      </c>
      <c r="P61" s="211">
        <v>0</v>
      </c>
      <c r="Q61" s="191">
        <f t="shared" ca="1" si="73"/>
        <v>0.85240000000000005</v>
      </c>
      <c r="R61" s="218">
        <v>0</v>
      </c>
      <c r="T61" s="217">
        <f t="shared" si="74"/>
        <v>0.77990000000000004</v>
      </c>
      <c r="U61" s="218">
        <f t="shared" si="75"/>
        <v>0.22009999999999999</v>
      </c>
      <c r="V61" s="104"/>
      <c r="W61" s="104"/>
      <c r="X61" s="344">
        <f t="shared" ca="1" si="77"/>
        <v>0.45</v>
      </c>
      <c r="Y61" s="346">
        <f t="shared" ca="1" si="77"/>
        <v>0.3</v>
      </c>
      <c r="Z61" s="346">
        <f t="shared" ca="1" si="77"/>
        <v>0.7</v>
      </c>
      <c r="AA61" s="339"/>
      <c r="AB61" s="340"/>
      <c r="AX61" s="110" t="s">
        <v>162</v>
      </c>
      <c r="AY61" s="137">
        <v>17.36</v>
      </c>
      <c r="AZ61" s="123">
        <v>22.999999999999996</v>
      </c>
      <c r="BA61" s="123">
        <v>22.999999999999996</v>
      </c>
      <c r="BB61" s="140">
        <v>28.358024691358018</v>
      </c>
      <c r="BC61" s="288">
        <v>316610.20959099598</v>
      </c>
      <c r="BD61" s="137">
        <v>17.36</v>
      </c>
      <c r="BE61" s="123">
        <v>17.650931184650013</v>
      </c>
      <c r="BF61" s="123">
        <v>17.650931184650013</v>
      </c>
      <c r="BG61" s="319">
        <v>23.008955876008038</v>
      </c>
      <c r="BM61" s="7"/>
      <c r="BN61" s="7"/>
      <c r="BO61" s="7"/>
      <c r="BP61" s="7"/>
    </row>
    <row r="62" spans="2:68" ht="13.8">
      <c r="B62" s="104"/>
      <c r="C62" s="110" t="s">
        <v>202</v>
      </c>
      <c r="D62" s="137">
        <f t="shared" ca="1" si="61"/>
        <v>21.84</v>
      </c>
      <c r="E62" s="123">
        <f t="shared" ca="1" si="62"/>
        <v>28.750000000000004</v>
      </c>
      <c r="F62" s="123">
        <f t="shared" ca="1" si="63"/>
        <v>28.750000000000004</v>
      </c>
      <c r="G62" s="140">
        <f t="shared" ca="1" si="64"/>
        <v>35.49074074074074</v>
      </c>
      <c r="H62" s="288">
        <f t="shared" ca="1" si="65"/>
        <v>576139.43840851681</v>
      </c>
      <c r="I62" s="137">
        <f t="shared" ca="1" si="66"/>
        <v>21.84</v>
      </c>
      <c r="J62" s="123">
        <f t="shared" ca="1" si="67"/>
        <v>18.901940610808271</v>
      </c>
      <c r="K62" s="123">
        <f t="shared" ca="1" si="68"/>
        <v>18.901940610808271</v>
      </c>
      <c r="L62" s="319">
        <f t="shared" ca="1" si="69"/>
        <v>25.642681351549012</v>
      </c>
      <c r="M62" s="217">
        <f t="shared" ca="1" si="70"/>
        <v>0.14760000000000001</v>
      </c>
      <c r="N62" s="211">
        <f t="shared" ca="1" si="71"/>
        <v>0</v>
      </c>
      <c r="O62" s="211">
        <f t="shared" ca="1" si="72"/>
        <v>0</v>
      </c>
      <c r="P62" s="211">
        <v>0</v>
      </c>
      <c r="Q62" s="191">
        <f t="shared" ca="1" si="73"/>
        <v>0.85240000000000005</v>
      </c>
      <c r="R62" s="218">
        <v>0</v>
      </c>
      <c r="T62" s="217">
        <f t="shared" si="74"/>
        <v>0.77990000000000004</v>
      </c>
      <c r="U62" s="218">
        <f t="shared" si="75"/>
        <v>0.22009999999999999</v>
      </c>
      <c r="V62" s="104"/>
      <c r="W62" s="104"/>
      <c r="X62" s="344">
        <f t="shared" ca="1" si="77"/>
        <v>0.45</v>
      </c>
      <c r="Y62" s="346">
        <f t="shared" ca="1" si="77"/>
        <v>0.3</v>
      </c>
      <c r="Z62" s="346">
        <f t="shared" ca="1" si="77"/>
        <v>0.7</v>
      </c>
      <c r="AA62" s="339"/>
      <c r="AB62" s="340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28"/>
      <c r="AX62" s="110" t="s">
        <v>202</v>
      </c>
      <c r="AY62" s="137">
        <v>17.36</v>
      </c>
      <c r="AZ62" s="123">
        <v>23</v>
      </c>
      <c r="BA62" s="123">
        <v>23</v>
      </c>
      <c r="BB62" s="140">
        <v>28.358024691358022</v>
      </c>
      <c r="BC62" s="288">
        <v>271161.4163578914</v>
      </c>
      <c r="BD62" s="137">
        <v>17.36</v>
      </c>
      <c r="BE62" s="123">
        <v>17.650931158780619</v>
      </c>
      <c r="BF62" s="123">
        <v>17.650931158780619</v>
      </c>
      <c r="BG62" s="319">
        <v>23.008955850138644</v>
      </c>
      <c r="BH62" s="104"/>
      <c r="BK62" s="104"/>
      <c r="BL62" s="104"/>
      <c r="BM62" s="104"/>
      <c r="BN62" s="104"/>
      <c r="BO62" s="104"/>
      <c r="BP62" s="104"/>
    </row>
    <row r="63" spans="2:68" ht="13.8">
      <c r="C63" s="110" t="s">
        <v>375</v>
      </c>
      <c r="D63" s="137">
        <f t="shared" ca="1" si="61"/>
        <v>21.84</v>
      </c>
      <c r="E63" s="123">
        <f t="shared" ca="1" si="62"/>
        <v>28.750000000000004</v>
      </c>
      <c r="F63" s="123">
        <f t="shared" ca="1" si="63"/>
        <v>28.750000000000004</v>
      </c>
      <c r="G63" s="140">
        <f t="shared" ca="1" si="64"/>
        <v>35.49074074074074</v>
      </c>
      <c r="H63" s="288">
        <f t="shared" ca="1" si="65"/>
        <v>514530.66316340771</v>
      </c>
      <c r="I63" s="137">
        <f t="shared" ca="1" si="66"/>
        <v>21.84</v>
      </c>
      <c r="J63" s="123">
        <f t="shared" ca="1" si="67"/>
        <v>18.901940610808268</v>
      </c>
      <c r="K63" s="123">
        <f t="shared" ca="1" si="68"/>
        <v>18.901940610808268</v>
      </c>
      <c r="L63" s="319">
        <f t="shared" ca="1" si="69"/>
        <v>25.642681351549005</v>
      </c>
      <c r="M63" s="217">
        <f t="shared" ca="1" si="70"/>
        <v>0.14760000000000001</v>
      </c>
      <c r="N63" s="211">
        <f t="shared" ca="1" si="71"/>
        <v>0</v>
      </c>
      <c r="O63" s="211">
        <f t="shared" ca="1" si="72"/>
        <v>0</v>
      </c>
      <c r="P63" s="211">
        <v>0</v>
      </c>
      <c r="Q63" s="191">
        <f t="shared" ca="1" si="73"/>
        <v>0.85240000000000005</v>
      </c>
      <c r="R63" s="218">
        <v>0</v>
      </c>
      <c r="T63" s="217">
        <f t="shared" si="74"/>
        <v>0.77990000000000004</v>
      </c>
      <c r="U63" s="218">
        <f t="shared" si="75"/>
        <v>0.22009999999999999</v>
      </c>
      <c r="V63" s="104"/>
      <c r="W63" s="104"/>
      <c r="X63" s="344">
        <f t="shared" ca="1" si="77"/>
        <v>0.45000000000000007</v>
      </c>
      <c r="Y63" s="346">
        <f t="shared" ca="1" si="77"/>
        <v>0.3</v>
      </c>
      <c r="Z63" s="346">
        <f t="shared" ca="1" si="77"/>
        <v>0.7</v>
      </c>
      <c r="AA63" s="339"/>
      <c r="AB63" s="340"/>
      <c r="AX63" s="110" t="s">
        <v>375</v>
      </c>
      <c r="AY63" s="137">
        <v>17.36</v>
      </c>
      <c r="AZ63" s="123">
        <v>23</v>
      </c>
      <c r="BA63" s="123">
        <v>23</v>
      </c>
      <c r="BB63" s="140">
        <v>28.358024691358022</v>
      </c>
      <c r="BC63" s="288">
        <v>696079.59495837521</v>
      </c>
      <c r="BD63" s="137">
        <v>17.36</v>
      </c>
      <c r="BE63" s="123">
        <v>17.650931397378173</v>
      </c>
      <c r="BF63" s="123">
        <v>17.650931397378173</v>
      </c>
      <c r="BG63" s="319">
        <v>23.008956088736198</v>
      </c>
      <c r="BM63" s="7"/>
      <c r="BN63" s="7"/>
      <c r="BO63" s="7"/>
      <c r="BP63" s="7"/>
    </row>
    <row r="64" spans="2:68" ht="13.8">
      <c r="B64" s="104"/>
      <c r="C64" s="110"/>
      <c r="D64" s="137"/>
      <c r="E64" s="123"/>
      <c r="F64" s="123"/>
      <c r="G64" s="140"/>
      <c r="H64" s="288"/>
      <c r="I64" s="137"/>
      <c r="J64" s="123"/>
      <c r="K64" s="123"/>
      <c r="L64" s="319"/>
      <c r="M64" s="217"/>
      <c r="N64" s="211"/>
      <c r="O64" s="211"/>
      <c r="P64" s="211"/>
      <c r="Q64" s="191"/>
      <c r="R64" s="218"/>
      <c r="T64" s="217"/>
      <c r="U64" s="218"/>
      <c r="V64" s="104"/>
      <c r="W64" s="104"/>
      <c r="X64" s="344"/>
      <c r="Y64" s="347"/>
      <c r="Z64" s="347"/>
      <c r="AA64" s="341"/>
      <c r="AB64" s="340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28"/>
      <c r="AX64" s="110"/>
      <c r="AY64" s="137"/>
      <c r="AZ64" s="123"/>
      <c r="BA64" s="123"/>
      <c r="BB64" s="140"/>
      <c r="BC64" s="288"/>
      <c r="BD64" s="137"/>
      <c r="BE64" s="123"/>
      <c r="BF64" s="123"/>
      <c r="BG64" s="319"/>
      <c r="BH64" s="104"/>
      <c r="BI64" s="104"/>
      <c r="BJ64" s="104"/>
      <c r="BK64" s="104"/>
      <c r="BL64" s="104"/>
      <c r="BM64" s="104"/>
      <c r="BN64" s="104"/>
      <c r="BO64" s="104"/>
      <c r="BP64" s="104"/>
    </row>
    <row r="65" spans="2:68" ht="14.4" thickBot="1">
      <c r="C65" s="129"/>
      <c r="D65" s="129"/>
      <c r="E65" s="132"/>
      <c r="F65" s="133"/>
      <c r="G65" s="139"/>
      <c r="H65" s="289">
        <f ca="1">SUM(H56:H64)</f>
        <v>105298869.24279149</v>
      </c>
      <c r="I65" s="129"/>
      <c r="J65" s="132"/>
      <c r="K65" s="133"/>
      <c r="L65" s="320"/>
      <c r="M65" s="219"/>
      <c r="N65" s="220"/>
      <c r="O65" s="220"/>
      <c r="P65" s="220"/>
      <c r="Q65" s="226"/>
      <c r="R65" s="227"/>
      <c r="S65" s="104"/>
      <c r="T65" s="219"/>
      <c r="U65" s="227"/>
      <c r="V65" s="104"/>
      <c r="W65" s="104"/>
      <c r="X65" s="219"/>
      <c r="Y65" s="220"/>
      <c r="Z65" s="220"/>
      <c r="AA65" s="220"/>
      <c r="AB65" s="227"/>
      <c r="AC65" s="104"/>
      <c r="AD65" s="104"/>
      <c r="AE65" s="104"/>
      <c r="AF65" s="104"/>
      <c r="AG65" s="104"/>
      <c r="AH65" s="104"/>
      <c r="AI65" s="104"/>
      <c r="AJ65" s="104"/>
      <c r="AX65" s="129"/>
      <c r="AY65" s="129"/>
      <c r="AZ65" s="132"/>
      <c r="BA65" s="133"/>
      <c r="BB65" s="139"/>
      <c r="BC65" s="289">
        <v>99970456.999999791</v>
      </c>
      <c r="BD65" s="129"/>
      <c r="BE65" s="132"/>
      <c r="BF65" s="133"/>
      <c r="BG65" s="320"/>
      <c r="BM65" s="7"/>
      <c r="BN65" s="7"/>
      <c r="BO65" s="7"/>
      <c r="BP65" s="7"/>
    </row>
    <row r="66" spans="2:68" ht="13.8">
      <c r="B66" s="104"/>
      <c r="C66" s="348" t="s">
        <v>363</v>
      </c>
      <c r="D66" s="104"/>
      <c r="E66" s="104"/>
      <c r="F66" s="104"/>
      <c r="G66" s="104"/>
      <c r="H66" s="104"/>
      <c r="I66" s="104"/>
      <c r="M66" s="378" t="s">
        <v>403</v>
      </c>
      <c r="N66" s="378"/>
      <c r="O66" s="378"/>
      <c r="P66" s="378"/>
      <c r="Q66" s="378"/>
      <c r="R66" s="378"/>
      <c r="T66" s="9" t="s">
        <v>443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28"/>
      <c r="AX66" s="106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</row>
    <row r="67" spans="2:68" ht="13.8">
      <c r="C67" s="107" t="s">
        <v>343</v>
      </c>
      <c r="H67" s="104"/>
      <c r="I67" s="104"/>
      <c r="J67" s="244"/>
      <c r="K67" s="244"/>
      <c r="L67" s="244"/>
      <c r="M67" s="24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</row>
    <row r="68" spans="2:68" ht="13.8">
      <c r="C68" s="10" t="s">
        <v>344</v>
      </c>
    </row>
    <row r="69" spans="2:68" ht="13.8">
      <c r="C69" s="10"/>
    </row>
    <row r="70" spans="2:68" ht="15.6">
      <c r="C70" s="381" t="s">
        <v>1515</v>
      </c>
      <c r="D70" s="378"/>
      <c r="E70" s="378"/>
      <c r="F70" s="378"/>
      <c r="G70" s="378"/>
      <c r="H70" s="378"/>
      <c r="I70" s="378"/>
      <c r="J70" s="378"/>
      <c r="K70" s="378"/>
      <c r="L70" s="378"/>
      <c r="M70" s="378"/>
      <c r="N70" s="378"/>
      <c r="O70" s="378"/>
      <c r="P70" s="378"/>
      <c r="Q70" s="378"/>
      <c r="R70" s="378"/>
      <c r="S70" s="378"/>
      <c r="T70" s="378"/>
      <c r="U70" s="378"/>
      <c r="V70" s="378"/>
      <c r="W70" s="378"/>
      <c r="X70" s="378"/>
      <c r="Y70" s="378"/>
      <c r="Z70" s="378"/>
      <c r="AA70" s="378"/>
      <c r="AB70" s="378"/>
      <c r="AC70" s="378"/>
      <c r="AD70" s="378"/>
      <c r="AE70" s="378"/>
      <c r="AF70" s="378"/>
      <c r="AG70" s="378"/>
      <c r="AH70" s="378"/>
      <c r="AW70" s="7"/>
      <c r="AX70" s="7"/>
      <c r="BL70"/>
    </row>
    <row r="71" spans="2:68" s="8" customFormat="1" ht="13.8">
      <c r="B71" s="9"/>
      <c r="C71" s="10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</row>
    <row r="72" spans="2:68">
      <c r="D72" s="104"/>
      <c r="E72" s="104"/>
      <c r="F72" s="104"/>
      <c r="G72" s="104"/>
      <c r="H72" s="244" t="s">
        <v>1516</v>
      </c>
      <c r="I72" s="244"/>
      <c r="J72" s="244"/>
      <c r="M72" s="244"/>
      <c r="N72" s="244" t="s">
        <v>1516</v>
      </c>
      <c r="O72" s="244"/>
      <c r="P72" s="244"/>
      <c r="Q72" s="244"/>
      <c r="R72" s="244"/>
      <c r="Z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/>
    </row>
    <row r="73" spans="2:68" ht="13.8" thickBot="1">
      <c r="B73" s="104"/>
      <c r="H73" s="244" t="s">
        <v>1564</v>
      </c>
      <c r="I73" s="244"/>
      <c r="J73" s="104"/>
      <c r="K73" s="2092">
        <v>42125</v>
      </c>
      <c r="L73" s="244"/>
      <c r="M73" s="104"/>
      <c r="N73" s="244" t="s">
        <v>1564</v>
      </c>
      <c r="O73" s="244"/>
      <c r="P73" s="244"/>
      <c r="Q73" s="244"/>
      <c r="R73" s="24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/>
    </row>
    <row r="74" spans="2:68" ht="13.8" thickBot="1">
      <c r="C74" s="104"/>
      <c r="D74" s="104"/>
      <c r="E74" s="104"/>
      <c r="F74" s="104"/>
      <c r="G74" s="104"/>
      <c r="H74" s="2093" t="s">
        <v>1517</v>
      </c>
      <c r="I74" s="2094">
        <v>3.097</v>
      </c>
      <c r="K74" s="2093" t="s">
        <v>1518</v>
      </c>
      <c r="L74" s="2253">
        <v>216.13107500000001</v>
      </c>
      <c r="N74" s="2095" t="s">
        <v>1519</v>
      </c>
      <c r="O74" s="2094">
        <f>+I74</f>
        <v>3.097</v>
      </c>
      <c r="P74" s="104"/>
      <c r="Q74" s="2095" t="s">
        <v>1520</v>
      </c>
      <c r="R74" s="2253">
        <f>+L74</f>
        <v>216.13107500000001</v>
      </c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W74" s="7"/>
      <c r="AX74" s="7"/>
      <c r="BL74"/>
    </row>
    <row r="75" spans="2:68" ht="14.4" thickBot="1">
      <c r="C75" s="196" t="s">
        <v>1521</v>
      </c>
      <c r="G75" s="228"/>
      <c r="H75" s="2096"/>
      <c r="J75" s="228"/>
      <c r="K75" s="2096"/>
      <c r="L75" s="2096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/>
    </row>
    <row r="76" spans="2:68">
      <c r="B76" s="104"/>
      <c r="C76" s="2097"/>
      <c r="D76" s="2098" t="s">
        <v>1522</v>
      </c>
      <c r="E76" s="2099"/>
      <c r="F76" s="2100"/>
      <c r="G76" s="2101" t="s">
        <v>7</v>
      </c>
      <c r="H76" s="2102" t="s">
        <v>1523</v>
      </c>
      <c r="I76" s="2102"/>
      <c r="J76" s="2102"/>
      <c r="K76" s="2102"/>
      <c r="L76" s="2103"/>
      <c r="M76" s="2102"/>
      <c r="N76" s="2104" t="s">
        <v>1524</v>
      </c>
      <c r="O76" s="2105"/>
      <c r="P76" s="2106"/>
      <c r="Q76" s="2106"/>
      <c r="R76" s="2106"/>
      <c r="S76" s="2106"/>
      <c r="T76" s="215" t="s">
        <v>1525</v>
      </c>
      <c r="U76" s="172"/>
      <c r="V76" s="173"/>
      <c r="W76" s="173"/>
      <c r="X76" s="173"/>
      <c r="Y76" s="174"/>
      <c r="Z76" s="2101" t="s">
        <v>7</v>
      </c>
      <c r="AA76" s="2101" t="s">
        <v>7</v>
      </c>
      <c r="AB76" s="2101" t="s">
        <v>7</v>
      </c>
      <c r="AC76" s="2107" t="s">
        <v>1526</v>
      </c>
      <c r="AD76" s="2108"/>
      <c r="AE76" s="2109"/>
      <c r="AF76" s="2109"/>
      <c r="AG76" s="104"/>
      <c r="AW76" s="7"/>
      <c r="AX76" s="7"/>
    </row>
    <row r="77" spans="2:68" ht="21" thickBot="1">
      <c r="C77" s="2110" t="s">
        <v>4</v>
      </c>
      <c r="D77" s="2111" t="s">
        <v>302</v>
      </c>
      <c r="E77" s="175" t="s">
        <v>346</v>
      </c>
      <c r="F77" s="175" t="s">
        <v>310</v>
      </c>
      <c r="G77" s="2112" t="s">
        <v>1527</v>
      </c>
      <c r="H77" s="223" t="s">
        <v>1528</v>
      </c>
      <c r="I77" s="221" t="s">
        <v>400</v>
      </c>
      <c r="J77" s="221" t="s">
        <v>401</v>
      </c>
      <c r="K77" s="221" t="s">
        <v>1529</v>
      </c>
      <c r="L77" s="221" t="s">
        <v>1530</v>
      </c>
      <c r="M77" s="222" t="s">
        <v>402</v>
      </c>
      <c r="N77" s="2113" t="s">
        <v>1477</v>
      </c>
      <c r="O77" s="2114" t="s">
        <v>1531</v>
      </c>
      <c r="P77" s="2114" t="s">
        <v>1532</v>
      </c>
      <c r="Q77" s="2114" t="s">
        <v>1533</v>
      </c>
      <c r="R77" s="2114" t="s">
        <v>1534</v>
      </c>
      <c r="S77" s="2114" t="s">
        <v>1535</v>
      </c>
      <c r="T77" s="2115" t="s">
        <v>398</v>
      </c>
      <c r="U77" s="176" t="s">
        <v>1536</v>
      </c>
      <c r="V77" s="175" t="s">
        <v>1537</v>
      </c>
      <c r="W77" s="175" t="s">
        <v>1538</v>
      </c>
      <c r="X77" s="2116" t="s">
        <v>399</v>
      </c>
      <c r="Y77" s="177" t="s">
        <v>1539</v>
      </c>
      <c r="Z77" s="2112" t="s">
        <v>1540</v>
      </c>
      <c r="AA77" s="2112" t="s">
        <v>1541</v>
      </c>
      <c r="AB77" s="2117" t="s">
        <v>1542</v>
      </c>
      <c r="AC77" s="2118" t="s">
        <v>1543</v>
      </c>
      <c r="AD77" s="2119" t="s">
        <v>1544</v>
      </c>
      <c r="AE77" s="2120" t="s">
        <v>1545</v>
      </c>
      <c r="AF77" s="2121" t="s">
        <v>354</v>
      </c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D77" s="104"/>
      <c r="BE77" s="104"/>
      <c r="BF77" s="104"/>
      <c r="BG77" s="104"/>
      <c r="BH77" s="104"/>
      <c r="BI77" s="104"/>
      <c r="BJ77" s="104"/>
      <c r="BK77" s="104"/>
      <c r="BL77" s="104"/>
    </row>
    <row r="78" spans="2:68" ht="13.8">
      <c r="B78" s="104"/>
      <c r="C78" s="160" t="str">
        <f>+C56</f>
        <v>ELOR</v>
      </c>
      <c r="D78" s="2122">
        <f t="shared" ref="D78:D85" ca="1" si="78">SUMIF(FTARIFARIA,$C78,$L$27:$L$45)</f>
        <v>21.840000000000003</v>
      </c>
      <c r="E78" s="2123">
        <f t="shared" ref="E78:E85" ca="1" si="79">SUMIF(FTARIFARIA,$C78,$M$27:$M$45)</f>
        <v>47.592216004319063</v>
      </c>
      <c r="F78" s="2123">
        <f t="shared" ref="F78:F85" ca="1" si="80">SUMIF(FTARIFARIA,$C78,$N$27:$N$45)</f>
        <v>47.592216004319063</v>
      </c>
      <c r="G78" s="2124">
        <v>1</v>
      </c>
      <c r="H78" s="2125">
        <f>+$I$74</f>
        <v>3.097</v>
      </c>
      <c r="I78" s="2126">
        <f t="shared" ref="I78:I85" si="81">+VLOOKUP($C78,DATOS,44,FALSE)</f>
        <v>6.81</v>
      </c>
      <c r="J78" s="2126">
        <f t="shared" ref="J78:J85" si="82">+VLOOKUP($C78,DATOS,45,FALSE)</f>
        <v>5.08</v>
      </c>
      <c r="K78" s="166">
        <v>0</v>
      </c>
      <c r="L78" s="2254">
        <f>+$L$74</f>
        <v>216.13107500000001</v>
      </c>
      <c r="M78" s="230">
        <v>0</v>
      </c>
      <c r="N78" s="2125">
        <f>+$O$74</f>
        <v>3.097</v>
      </c>
      <c r="O78" s="2128">
        <v>6.81</v>
      </c>
      <c r="P78" s="2128">
        <v>5.08</v>
      </c>
      <c r="Q78" s="166">
        <v>0</v>
      </c>
      <c r="R78" s="2127">
        <f>+$R$74</f>
        <v>216.13107500000001</v>
      </c>
      <c r="S78" s="230">
        <f t="shared" ref="S78:S85" si="83">+VLOOKUP($C78,DATOS,48,FALSE)</f>
        <v>0</v>
      </c>
      <c r="T78" s="216">
        <f t="shared" ref="T78" si="84">+IF(H78=0,0,N78/H78)</f>
        <v>1</v>
      </c>
      <c r="U78" s="210">
        <f t="shared" ref="U78:U85" si="85">+IF(I78=0,0,O78/I78)</f>
        <v>1</v>
      </c>
      <c r="V78" s="188">
        <f t="shared" ref="V78:V85" si="86">+IF(J78=0,0,P78/J78)</f>
        <v>1</v>
      </c>
      <c r="W78" s="188">
        <f t="shared" ref="W78:W85" si="87">+IF(K78=0,0,Q78/K78)</f>
        <v>0</v>
      </c>
      <c r="X78" s="2129">
        <f t="shared" ref="X78:X85" si="88">+IF(L78=0,0,R78/L78)</f>
        <v>1</v>
      </c>
      <c r="Y78" s="2130">
        <f t="shared" ref="Y78:Y85" si="89">+IF(M78=0,0,S78/M78)</f>
        <v>0</v>
      </c>
      <c r="Z78" s="2131">
        <f ca="1">+$M56*T78+$N56*U78+$O56*V78+$P56*W78+$Q56*X78+$R56*Y78</f>
        <v>1</v>
      </c>
      <c r="AA78" s="2132">
        <f t="shared" ref="AA78:AA85" ca="1" si="90">+ABS(G78-Z78)/G78</f>
        <v>0</v>
      </c>
      <c r="AB78" s="2131">
        <f t="shared" ref="AB78:AB85" ca="1" si="91">+IF(AA78&gt;5%,Z78,G78)</f>
        <v>1</v>
      </c>
      <c r="AC78" s="2133">
        <f t="shared" ref="AC78:AE85" ca="1" si="92">+IF($AA78&gt;5%,D78*$AB78,D78)</f>
        <v>21.840000000000003</v>
      </c>
      <c r="AD78" s="2134">
        <f t="shared" ca="1" si="92"/>
        <v>47.592216004319063</v>
      </c>
      <c r="AE78" s="2135">
        <f t="shared" ca="1" si="92"/>
        <v>47.592216004319063</v>
      </c>
      <c r="AF78" s="2135">
        <f ca="1">AC78/(X56*720)*100+AD78*Y56+AE78*Z56</f>
        <v>52.551743498976649</v>
      </c>
      <c r="AG78" s="104"/>
      <c r="AW78" s="7"/>
      <c r="AX78" s="7"/>
    </row>
    <row r="79" spans="2:68" ht="13.8">
      <c r="C79" s="160" t="str">
        <f t="shared" ref="C79:C84" si="93">+C57</f>
        <v>SEAL</v>
      </c>
      <c r="D79" s="2136">
        <f t="shared" ca="1" si="78"/>
        <v>21.84</v>
      </c>
      <c r="E79" s="2137">
        <f t="shared" ca="1" si="79"/>
        <v>45.689550194063877</v>
      </c>
      <c r="F79" s="2137">
        <f t="shared" ca="1" si="80"/>
        <v>45.689550194063877</v>
      </c>
      <c r="G79" s="2138">
        <v>1</v>
      </c>
      <c r="H79" s="2139">
        <f t="shared" ref="H79:H85" si="94">+$I$74</f>
        <v>3.097</v>
      </c>
      <c r="I79" s="2140">
        <f t="shared" si="81"/>
        <v>7.49</v>
      </c>
      <c r="J79" s="2140">
        <f t="shared" si="82"/>
        <v>4.5</v>
      </c>
      <c r="K79" s="123">
        <v>0</v>
      </c>
      <c r="L79" s="2255">
        <f t="shared" ref="L79:L85" si="95">+$L$74</f>
        <v>216.13107500000001</v>
      </c>
      <c r="M79" s="230">
        <v>0</v>
      </c>
      <c r="N79" s="2139">
        <f t="shared" ref="N79:N85" si="96">+$O$74</f>
        <v>3.097</v>
      </c>
      <c r="O79" s="102">
        <v>7.49</v>
      </c>
      <c r="P79" s="102">
        <v>4.5</v>
      </c>
      <c r="Q79" s="123">
        <v>0</v>
      </c>
      <c r="R79" s="2141">
        <f t="shared" ref="R79:R85" si="97">+$R$74</f>
        <v>216.13107500000001</v>
      </c>
      <c r="S79" s="232">
        <f t="shared" si="83"/>
        <v>0</v>
      </c>
      <c r="T79" s="217">
        <f t="shared" ref="T79:T85" si="98">+IF(H79=0,0,N79/H79)</f>
        <v>1</v>
      </c>
      <c r="U79" s="211">
        <f t="shared" si="85"/>
        <v>1</v>
      </c>
      <c r="V79" s="191">
        <f t="shared" si="86"/>
        <v>1</v>
      </c>
      <c r="W79" s="191">
        <f t="shared" si="87"/>
        <v>0</v>
      </c>
      <c r="X79" s="209">
        <f t="shared" si="88"/>
        <v>1</v>
      </c>
      <c r="Y79" s="218">
        <f t="shared" si="89"/>
        <v>0</v>
      </c>
      <c r="Z79" s="2142">
        <f t="shared" ref="Z79:Z85" ca="1" si="99">+$M57*T79+$N57*U79+$O57*V79+$P57*W79+$Q57*X79+$R57*Y79</f>
        <v>1</v>
      </c>
      <c r="AA79" s="2143">
        <f t="shared" ca="1" si="90"/>
        <v>0</v>
      </c>
      <c r="AB79" s="2142">
        <f t="shared" ca="1" si="91"/>
        <v>1</v>
      </c>
      <c r="AC79" s="2133">
        <f t="shared" ca="1" si="92"/>
        <v>21.84</v>
      </c>
      <c r="AD79" s="2134">
        <f t="shared" ca="1" si="92"/>
        <v>45.689550194063877</v>
      </c>
      <c r="AE79" s="2135">
        <f t="shared" ca="1" si="92"/>
        <v>45.689550194063877</v>
      </c>
      <c r="AF79" s="2144">
        <f t="shared" ref="AF79:AF85" ca="1" si="100">AC79/(X57*720)*100+AD79*Y57+AE79*Z57</f>
        <v>52.430290934804617</v>
      </c>
      <c r="AW79" s="7"/>
      <c r="AX79" s="7"/>
    </row>
    <row r="80" spans="2:68" ht="13.8">
      <c r="B80" s="104"/>
      <c r="C80" s="160" t="str">
        <f t="shared" si="93"/>
        <v>Eilhicha</v>
      </c>
      <c r="D80" s="2136">
        <f t="shared" ca="1" si="78"/>
        <v>21.84</v>
      </c>
      <c r="E80" s="2137">
        <f t="shared" ca="1" si="79"/>
        <v>28.750000000000004</v>
      </c>
      <c r="F80" s="2137">
        <f t="shared" ca="1" si="80"/>
        <v>28.750000000000004</v>
      </c>
      <c r="G80" s="2138">
        <v>1</v>
      </c>
      <c r="H80" s="2139">
        <f t="shared" si="94"/>
        <v>3.097</v>
      </c>
      <c r="I80" s="2140">
        <f t="shared" si="81"/>
        <v>0</v>
      </c>
      <c r="J80" s="2140">
        <f t="shared" si="82"/>
        <v>0</v>
      </c>
      <c r="K80" s="123">
        <v>0</v>
      </c>
      <c r="L80" s="2255">
        <f t="shared" si="95"/>
        <v>216.13107500000001</v>
      </c>
      <c r="M80" s="230">
        <v>0</v>
      </c>
      <c r="N80" s="2139">
        <f t="shared" si="96"/>
        <v>3.097</v>
      </c>
      <c r="O80" s="102">
        <v>0</v>
      </c>
      <c r="P80" s="102">
        <v>0</v>
      </c>
      <c r="Q80" s="123">
        <v>0</v>
      </c>
      <c r="R80" s="2141">
        <f t="shared" si="97"/>
        <v>216.13107500000001</v>
      </c>
      <c r="S80" s="232">
        <f t="shared" si="83"/>
        <v>0</v>
      </c>
      <c r="T80" s="217">
        <f t="shared" si="98"/>
        <v>1</v>
      </c>
      <c r="U80" s="211">
        <f t="shared" si="85"/>
        <v>0</v>
      </c>
      <c r="V80" s="191">
        <f t="shared" si="86"/>
        <v>0</v>
      </c>
      <c r="W80" s="191">
        <f t="shared" si="87"/>
        <v>0</v>
      </c>
      <c r="X80" s="209">
        <f t="shared" si="88"/>
        <v>1</v>
      </c>
      <c r="Y80" s="218">
        <f t="shared" si="89"/>
        <v>0</v>
      </c>
      <c r="Z80" s="2142">
        <f t="shared" ca="1" si="99"/>
        <v>1</v>
      </c>
      <c r="AA80" s="2143">
        <f t="shared" ca="1" si="90"/>
        <v>0</v>
      </c>
      <c r="AB80" s="2142">
        <f t="shared" ca="1" si="91"/>
        <v>1</v>
      </c>
      <c r="AC80" s="2133">
        <f t="shared" ca="1" si="92"/>
        <v>21.84</v>
      </c>
      <c r="AD80" s="2134">
        <f t="shared" ca="1" si="92"/>
        <v>28.750000000000004</v>
      </c>
      <c r="AE80" s="2135">
        <f t="shared" ca="1" si="92"/>
        <v>28.750000000000004</v>
      </c>
      <c r="AF80" s="2144">
        <f t="shared" ca="1" si="100"/>
        <v>35.49074074074074</v>
      </c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D80" s="104"/>
      <c r="BE80" s="104"/>
      <c r="BF80" s="104"/>
      <c r="BG80" s="104"/>
      <c r="BH80" s="104"/>
      <c r="BI80" s="104"/>
      <c r="BJ80" s="104"/>
      <c r="BK80" s="104"/>
      <c r="BL80" s="104"/>
    </row>
    <row r="81" spans="2:64" ht="13.8">
      <c r="C81" s="160" t="str">
        <f t="shared" si="93"/>
        <v>ELNM</v>
      </c>
      <c r="D81" s="2136">
        <f t="shared" ca="1" si="78"/>
        <v>21.84</v>
      </c>
      <c r="E81" s="2137">
        <f t="shared" ca="1" si="79"/>
        <v>28.75</v>
      </c>
      <c r="F81" s="2137">
        <f t="shared" ca="1" si="80"/>
        <v>28.75</v>
      </c>
      <c r="G81" s="2138">
        <v>1</v>
      </c>
      <c r="H81" s="2139">
        <f t="shared" si="94"/>
        <v>3.097</v>
      </c>
      <c r="I81" s="2140">
        <f t="shared" si="81"/>
        <v>7.49</v>
      </c>
      <c r="J81" s="2140">
        <f t="shared" si="82"/>
        <v>4.5</v>
      </c>
      <c r="K81" s="123">
        <v>0</v>
      </c>
      <c r="L81" s="2255">
        <f t="shared" si="95"/>
        <v>216.13107500000001</v>
      </c>
      <c r="M81" s="230">
        <v>0</v>
      </c>
      <c r="N81" s="2139">
        <f t="shared" si="96"/>
        <v>3.097</v>
      </c>
      <c r="O81" s="102">
        <v>7.49</v>
      </c>
      <c r="P81" s="102">
        <v>4.5</v>
      </c>
      <c r="Q81" s="123">
        <v>0</v>
      </c>
      <c r="R81" s="2141">
        <f t="shared" si="97"/>
        <v>216.13107500000001</v>
      </c>
      <c r="S81" s="232">
        <f t="shared" si="83"/>
        <v>0</v>
      </c>
      <c r="T81" s="217">
        <f t="shared" si="98"/>
        <v>1</v>
      </c>
      <c r="U81" s="211">
        <f t="shared" si="85"/>
        <v>1</v>
      </c>
      <c r="V81" s="191">
        <f t="shared" si="86"/>
        <v>1</v>
      </c>
      <c r="W81" s="191">
        <f t="shared" si="87"/>
        <v>0</v>
      </c>
      <c r="X81" s="209">
        <f t="shared" si="88"/>
        <v>1</v>
      </c>
      <c r="Y81" s="218">
        <f t="shared" si="89"/>
        <v>0</v>
      </c>
      <c r="Z81" s="2142">
        <f t="shared" ca="1" si="99"/>
        <v>1</v>
      </c>
      <c r="AA81" s="2143">
        <f t="shared" ca="1" si="90"/>
        <v>0</v>
      </c>
      <c r="AB81" s="2142">
        <f t="shared" ca="1" si="91"/>
        <v>1</v>
      </c>
      <c r="AC81" s="2133">
        <f t="shared" ca="1" si="92"/>
        <v>21.84</v>
      </c>
      <c r="AD81" s="2134">
        <f t="shared" ca="1" si="92"/>
        <v>28.75</v>
      </c>
      <c r="AE81" s="2135">
        <f t="shared" ca="1" si="92"/>
        <v>28.75</v>
      </c>
      <c r="AF81" s="2144">
        <f t="shared" ca="1" si="100"/>
        <v>35.49074074074074</v>
      </c>
      <c r="AG81" s="104"/>
      <c r="AW81" s="7"/>
      <c r="AX81" s="7"/>
    </row>
    <row r="82" spans="2:64" ht="13.8">
      <c r="C82" s="160" t="str">
        <f t="shared" si="93"/>
        <v>CHAV</v>
      </c>
      <c r="D82" s="2136">
        <f t="shared" ca="1" si="78"/>
        <v>21.84</v>
      </c>
      <c r="E82" s="2137">
        <f t="shared" ca="1" si="79"/>
        <v>28.75</v>
      </c>
      <c r="F82" s="2137">
        <f t="shared" ca="1" si="80"/>
        <v>28.75</v>
      </c>
      <c r="G82" s="2138">
        <v>1</v>
      </c>
      <c r="H82" s="2139">
        <f t="shared" si="94"/>
        <v>3.097</v>
      </c>
      <c r="I82" s="2140">
        <f t="shared" si="81"/>
        <v>0</v>
      </c>
      <c r="J82" s="2140">
        <f t="shared" si="82"/>
        <v>0</v>
      </c>
      <c r="K82" s="123">
        <v>0</v>
      </c>
      <c r="L82" s="2255">
        <f t="shared" si="95"/>
        <v>216.13107500000001</v>
      </c>
      <c r="M82" s="230">
        <v>0</v>
      </c>
      <c r="N82" s="2139">
        <f t="shared" si="96"/>
        <v>3.097</v>
      </c>
      <c r="O82" s="102">
        <v>0</v>
      </c>
      <c r="P82" s="102">
        <v>0</v>
      </c>
      <c r="Q82" s="123">
        <v>0</v>
      </c>
      <c r="R82" s="2141">
        <f t="shared" si="97"/>
        <v>216.13107500000001</v>
      </c>
      <c r="S82" s="232">
        <f t="shared" si="83"/>
        <v>0</v>
      </c>
      <c r="T82" s="217">
        <f t="shared" si="98"/>
        <v>1</v>
      </c>
      <c r="U82" s="211">
        <f t="shared" si="85"/>
        <v>0</v>
      </c>
      <c r="V82" s="191">
        <f t="shared" si="86"/>
        <v>0</v>
      </c>
      <c r="W82" s="191">
        <f t="shared" si="87"/>
        <v>0</v>
      </c>
      <c r="X82" s="209">
        <f t="shared" si="88"/>
        <v>1</v>
      </c>
      <c r="Y82" s="218">
        <f t="shared" si="89"/>
        <v>0</v>
      </c>
      <c r="Z82" s="2142">
        <f t="shared" ca="1" si="99"/>
        <v>1</v>
      </c>
      <c r="AA82" s="2143">
        <f t="shared" ca="1" si="90"/>
        <v>0</v>
      </c>
      <c r="AB82" s="2142">
        <f t="shared" ca="1" si="91"/>
        <v>1</v>
      </c>
      <c r="AC82" s="2133">
        <f t="shared" ca="1" si="92"/>
        <v>21.84</v>
      </c>
      <c r="AD82" s="2134">
        <f t="shared" ca="1" si="92"/>
        <v>28.75</v>
      </c>
      <c r="AE82" s="2135">
        <f t="shared" ca="1" si="92"/>
        <v>28.75</v>
      </c>
      <c r="AF82" s="2144">
        <f t="shared" ca="1" si="100"/>
        <v>35.49074074074074</v>
      </c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</row>
    <row r="83" spans="2:64" ht="13.8">
      <c r="B83" s="104"/>
      <c r="C83" s="160" t="str">
        <f t="shared" si="93"/>
        <v>EDLN</v>
      </c>
      <c r="D83" s="2136">
        <f t="shared" ca="1" si="78"/>
        <v>21.840000000000003</v>
      </c>
      <c r="E83" s="2137">
        <f t="shared" ca="1" si="79"/>
        <v>28.75</v>
      </c>
      <c r="F83" s="2137">
        <f t="shared" ca="1" si="80"/>
        <v>28.75</v>
      </c>
      <c r="G83" s="2138">
        <v>1</v>
      </c>
      <c r="H83" s="2139">
        <f t="shared" si="94"/>
        <v>3.097</v>
      </c>
      <c r="I83" s="2140">
        <f t="shared" si="81"/>
        <v>0</v>
      </c>
      <c r="J83" s="2140">
        <f t="shared" si="82"/>
        <v>0</v>
      </c>
      <c r="K83" s="123">
        <v>0</v>
      </c>
      <c r="L83" s="2255">
        <f t="shared" si="95"/>
        <v>216.13107500000001</v>
      </c>
      <c r="M83" s="230">
        <v>0</v>
      </c>
      <c r="N83" s="2139">
        <f t="shared" si="96"/>
        <v>3.097</v>
      </c>
      <c r="O83" s="102">
        <v>0</v>
      </c>
      <c r="P83" s="102">
        <v>0</v>
      </c>
      <c r="Q83" s="123">
        <v>0</v>
      </c>
      <c r="R83" s="2141">
        <f t="shared" si="97"/>
        <v>216.13107500000001</v>
      </c>
      <c r="S83" s="232">
        <f t="shared" si="83"/>
        <v>0</v>
      </c>
      <c r="T83" s="217">
        <f t="shared" si="98"/>
        <v>1</v>
      </c>
      <c r="U83" s="211">
        <f t="shared" si="85"/>
        <v>0</v>
      </c>
      <c r="V83" s="191">
        <f t="shared" si="86"/>
        <v>0</v>
      </c>
      <c r="W83" s="191">
        <f t="shared" si="87"/>
        <v>0</v>
      </c>
      <c r="X83" s="209">
        <f t="shared" si="88"/>
        <v>1</v>
      </c>
      <c r="Y83" s="218">
        <f t="shared" si="89"/>
        <v>0</v>
      </c>
      <c r="Z83" s="2142">
        <f t="shared" ca="1" si="99"/>
        <v>1</v>
      </c>
      <c r="AA83" s="2143">
        <f t="shared" ca="1" si="90"/>
        <v>0</v>
      </c>
      <c r="AB83" s="2142">
        <f t="shared" ca="1" si="91"/>
        <v>1</v>
      </c>
      <c r="AC83" s="2133">
        <f t="shared" ca="1" si="92"/>
        <v>21.840000000000003</v>
      </c>
      <c r="AD83" s="2134">
        <f t="shared" ca="1" si="92"/>
        <v>28.75</v>
      </c>
      <c r="AE83" s="2135">
        <f t="shared" ca="1" si="92"/>
        <v>28.75</v>
      </c>
      <c r="AF83" s="2144">
        <f t="shared" ca="1" si="100"/>
        <v>35.49074074074074</v>
      </c>
      <c r="AG83" s="104"/>
      <c r="AW83" s="7"/>
      <c r="AX83" s="7"/>
    </row>
    <row r="84" spans="2:64" ht="13.8">
      <c r="B84" s="104"/>
      <c r="C84" s="160" t="str">
        <f t="shared" si="93"/>
        <v>ELUC</v>
      </c>
      <c r="D84" s="2136">
        <f t="shared" ca="1" si="78"/>
        <v>21.84</v>
      </c>
      <c r="E84" s="2137">
        <f t="shared" ca="1" si="79"/>
        <v>28.750000000000004</v>
      </c>
      <c r="F84" s="2137">
        <f t="shared" ca="1" si="80"/>
        <v>28.750000000000004</v>
      </c>
      <c r="G84" s="2138">
        <v>1</v>
      </c>
      <c r="H84" s="2139">
        <f t="shared" si="94"/>
        <v>3.097</v>
      </c>
      <c r="I84" s="2140">
        <f t="shared" si="81"/>
        <v>0</v>
      </c>
      <c r="J84" s="2140">
        <f t="shared" si="82"/>
        <v>0</v>
      </c>
      <c r="K84" s="123">
        <v>0</v>
      </c>
      <c r="L84" s="2255">
        <f t="shared" si="95"/>
        <v>216.13107500000001</v>
      </c>
      <c r="M84" s="230">
        <v>0</v>
      </c>
      <c r="N84" s="2139">
        <f t="shared" si="96"/>
        <v>3.097</v>
      </c>
      <c r="O84" s="102">
        <v>0</v>
      </c>
      <c r="P84" s="102">
        <v>0</v>
      </c>
      <c r="Q84" s="123">
        <v>0</v>
      </c>
      <c r="R84" s="2141">
        <f t="shared" si="97"/>
        <v>216.13107500000001</v>
      </c>
      <c r="S84" s="232">
        <f t="shared" si="83"/>
        <v>0</v>
      </c>
      <c r="T84" s="217">
        <f t="shared" si="98"/>
        <v>1</v>
      </c>
      <c r="U84" s="211">
        <f t="shared" si="85"/>
        <v>0</v>
      </c>
      <c r="V84" s="191">
        <f t="shared" si="86"/>
        <v>0</v>
      </c>
      <c r="W84" s="191">
        <f t="shared" si="87"/>
        <v>0</v>
      </c>
      <c r="X84" s="209">
        <f t="shared" si="88"/>
        <v>1</v>
      </c>
      <c r="Y84" s="218">
        <f t="shared" si="89"/>
        <v>0</v>
      </c>
      <c r="Z84" s="2142">
        <f t="shared" ca="1" si="99"/>
        <v>1</v>
      </c>
      <c r="AA84" s="2143">
        <f t="shared" ca="1" si="90"/>
        <v>0</v>
      </c>
      <c r="AB84" s="2142">
        <f t="shared" ca="1" si="91"/>
        <v>1</v>
      </c>
      <c r="AC84" s="2133">
        <f t="shared" ca="1" si="92"/>
        <v>21.84</v>
      </c>
      <c r="AD84" s="2134">
        <f t="shared" ca="1" si="92"/>
        <v>28.750000000000004</v>
      </c>
      <c r="AE84" s="2135">
        <f t="shared" ca="1" si="92"/>
        <v>28.750000000000004</v>
      </c>
      <c r="AF84" s="2144">
        <f t="shared" ca="1" si="100"/>
        <v>35.49074074074074</v>
      </c>
      <c r="AW84" s="7"/>
      <c r="AX84" s="7"/>
    </row>
    <row r="85" spans="2:64" ht="13.8">
      <c r="C85" s="160" t="str">
        <f>+C63</f>
        <v>Adinelsa</v>
      </c>
      <c r="D85" s="2136">
        <f t="shared" ca="1" si="78"/>
        <v>21.84</v>
      </c>
      <c r="E85" s="2137">
        <f t="shared" ca="1" si="79"/>
        <v>28.750000000000004</v>
      </c>
      <c r="F85" s="2137">
        <f t="shared" ca="1" si="80"/>
        <v>28.750000000000004</v>
      </c>
      <c r="G85" s="2138">
        <v>1</v>
      </c>
      <c r="H85" s="2139">
        <f t="shared" si="94"/>
        <v>3.097</v>
      </c>
      <c r="I85" s="2140">
        <f t="shared" si="81"/>
        <v>0</v>
      </c>
      <c r="J85" s="2140">
        <f t="shared" si="82"/>
        <v>0</v>
      </c>
      <c r="K85" s="123">
        <v>0</v>
      </c>
      <c r="L85" s="2255">
        <f t="shared" si="95"/>
        <v>216.13107500000001</v>
      </c>
      <c r="M85" s="230">
        <v>0</v>
      </c>
      <c r="N85" s="2139">
        <f t="shared" si="96"/>
        <v>3.097</v>
      </c>
      <c r="O85" s="102">
        <v>0</v>
      </c>
      <c r="P85" s="102">
        <v>0</v>
      </c>
      <c r="Q85" s="123">
        <v>0</v>
      </c>
      <c r="R85" s="2141">
        <f t="shared" si="97"/>
        <v>216.13107500000001</v>
      </c>
      <c r="S85" s="232">
        <f t="shared" si="83"/>
        <v>0</v>
      </c>
      <c r="T85" s="217">
        <f t="shared" si="98"/>
        <v>1</v>
      </c>
      <c r="U85" s="211">
        <f t="shared" si="85"/>
        <v>0</v>
      </c>
      <c r="V85" s="191">
        <f t="shared" si="86"/>
        <v>0</v>
      </c>
      <c r="W85" s="191">
        <f t="shared" si="87"/>
        <v>0</v>
      </c>
      <c r="X85" s="209">
        <f t="shared" si="88"/>
        <v>1</v>
      </c>
      <c r="Y85" s="218">
        <f t="shared" si="89"/>
        <v>0</v>
      </c>
      <c r="Z85" s="2142">
        <f t="shared" ca="1" si="99"/>
        <v>1</v>
      </c>
      <c r="AA85" s="2143">
        <f t="shared" ca="1" si="90"/>
        <v>0</v>
      </c>
      <c r="AB85" s="2142">
        <f t="shared" ca="1" si="91"/>
        <v>1</v>
      </c>
      <c r="AC85" s="2133">
        <f t="shared" ca="1" si="92"/>
        <v>21.84</v>
      </c>
      <c r="AD85" s="2134">
        <f t="shared" ca="1" si="92"/>
        <v>28.750000000000004</v>
      </c>
      <c r="AE85" s="2135">
        <f t="shared" ca="1" si="92"/>
        <v>28.750000000000004</v>
      </c>
      <c r="AF85" s="2144">
        <f t="shared" ca="1" si="100"/>
        <v>35.49074074074074</v>
      </c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</row>
    <row r="86" spans="2:64" ht="14.4" thickBot="1">
      <c r="C86" s="129"/>
      <c r="D86" s="129" t="s">
        <v>1546</v>
      </c>
      <c r="E86" s="132"/>
      <c r="F86" s="133"/>
      <c r="G86" s="2145"/>
      <c r="H86" s="2146"/>
      <c r="I86" s="2147"/>
      <c r="J86" s="2147"/>
      <c r="K86" s="2147"/>
      <c r="L86" s="2147"/>
      <c r="M86" s="2148"/>
      <c r="N86" s="2146"/>
      <c r="O86" s="2147"/>
      <c r="P86" s="2147"/>
      <c r="Q86" s="2147"/>
      <c r="R86" s="2147"/>
      <c r="S86" s="2147"/>
      <c r="T86" s="2149"/>
      <c r="U86" s="220"/>
      <c r="V86" s="2150"/>
      <c r="W86" s="2151"/>
      <c r="X86" s="2152"/>
      <c r="Y86" s="2153"/>
      <c r="Z86" s="2145"/>
      <c r="AA86" s="2145"/>
      <c r="AB86" s="2145"/>
      <c r="AC86" s="2154" t="s">
        <v>1547</v>
      </c>
      <c r="AD86" s="2155"/>
      <c r="AE86" s="2156"/>
      <c r="AF86" s="2156"/>
      <c r="AW86" s="7"/>
      <c r="AX86" s="7"/>
    </row>
    <row r="87" spans="2:64" ht="13.8">
      <c r="B87" s="104"/>
      <c r="C87" s="348" t="s">
        <v>363</v>
      </c>
      <c r="D87" s="104"/>
      <c r="E87" s="104"/>
      <c r="F87" s="104"/>
      <c r="X87" s="104"/>
      <c r="Y87" s="104"/>
      <c r="Z87" s="104"/>
      <c r="AA87" s="104"/>
      <c r="AB87" s="104"/>
      <c r="AC87" s="104"/>
      <c r="AW87" s="7"/>
      <c r="AX87" s="7"/>
      <c r="BK87"/>
      <c r="BL87"/>
    </row>
    <row r="88" spans="2:64" ht="13.8">
      <c r="C88" s="107" t="s">
        <v>343</v>
      </c>
      <c r="Z88" s="104"/>
      <c r="AW88" s="7"/>
      <c r="AX88" s="7"/>
      <c r="BL88"/>
    </row>
    <row r="89" spans="2:64" ht="13.8">
      <c r="C89" s="10" t="s">
        <v>344</v>
      </c>
      <c r="D89" s="104"/>
      <c r="E89" s="104"/>
      <c r="F89" s="104"/>
      <c r="AH89" s="104"/>
      <c r="AI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/>
    </row>
    <row r="90" spans="2:64">
      <c r="B90" s="104"/>
      <c r="W90" s="2267" t="s">
        <v>1595</v>
      </c>
      <c r="X90" s="2263">
        <v>0</v>
      </c>
      <c r="AW90" s="7"/>
      <c r="AX90" s="7"/>
      <c r="BL90"/>
    </row>
    <row r="91" spans="2:64">
      <c r="AW91" s="7"/>
      <c r="AX91" s="7"/>
      <c r="BL91"/>
    </row>
    <row r="92" spans="2:64">
      <c r="H92" s="2157">
        <v>5</v>
      </c>
      <c r="P92" s="2158" t="s">
        <v>1548</v>
      </c>
      <c r="Q92" s="181"/>
      <c r="R92" s="181"/>
      <c r="S92" s="181"/>
      <c r="V92" s="2158" t="s">
        <v>1548</v>
      </c>
      <c r="W92" s="181"/>
      <c r="X92" s="181"/>
      <c r="Y92" s="181"/>
      <c r="AW92" s="7"/>
      <c r="AX92" s="7"/>
      <c r="BL92"/>
    </row>
    <row r="93" spans="2:64" ht="18" thickBot="1">
      <c r="C93" s="2159" t="s">
        <v>1549</v>
      </c>
      <c r="H93" s="2160" t="str">
        <f>+VLOOKUP(H92,MESES,2,0)</f>
        <v>Mayo</v>
      </c>
      <c r="P93" s="2161" t="s">
        <v>1550</v>
      </c>
      <c r="Q93" s="181"/>
      <c r="R93" s="181"/>
      <c r="S93" s="181"/>
      <c r="V93" s="2266" t="s">
        <v>1594</v>
      </c>
      <c r="W93" s="181"/>
      <c r="X93" s="181"/>
      <c r="Y93" s="181"/>
      <c r="AA93" s="1806" t="s">
        <v>1589</v>
      </c>
      <c r="AB93" s="1806" t="s">
        <v>1590</v>
      </c>
      <c r="AC93" s="1806" t="s">
        <v>1591</v>
      </c>
      <c r="AD93" s="2262" t="s">
        <v>1593</v>
      </c>
      <c r="AW93" s="7"/>
      <c r="AX93" s="7"/>
      <c r="BL93"/>
    </row>
    <row r="94" spans="2:64">
      <c r="C94" s="2097"/>
      <c r="D94" s="2162" t="s">
        <v>1551</v>
      </c>
      <c r="E94" s="2163"/>
      <c r="F94" s="2164"/>
      <c r="G94" s="2165"/>
      <c r="H94" s="2166" t="s">
        <v>1552</v>
      </c>
      <c r="I94" s="2167"/>
      <c r="J94" s="2167"/>
      <c r="K94" s="2167"/>
      <c r="L94" s="2107" t="s">
        <v>1553</v>
      </c>
      <c r="M94" s="2108"/>
      <c r="N94" s="2109"/>
      <c r="O94" s="2168"/>
      <c r="P94" s="181"/>
      <c r="Q94" s="181"/>
      <c r="R94" s="181"/>
      <c r="S94" s="181"/>
      <c r="V94" s="181"/>
      <c r="W94" s="181"/>
      <c r="X94" s="181"/>
      <c r="Y94" s="181"/>
      <c r="AA94" s="1806" t="s">
        <v>1588</v>
      </c>
      <c r="AB94" s="1807"/>
      <c r="AC94" s="1806" t="s">
        <v>1592</v>
      </c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</row>
    <row r="95" spans="2:64" ht="38.25" customHeight="1" thickBot="1">
      <c r="C95" s="2110" t="s">
        <v>4</v>
      </c>
      <c r="D95" s="2111" t="s">
        <v>302</v>
      </c>
      <c r="E95" s="175" t="s">
        <v>346</v>
      </c>
      <c r="F95" s="175" t="s">
        <v>310</v>
      </c>
      <c r="G95" s="2169" t="s">
        <v>354</v>
      </c>
      <c r="H95" s="176" t="s">
        <v>1554</v>
      </c>
      <c r="I95" s="175" t="s">
        <v>1555</v>
      </c>
      <c r="J95" s="175" t="s">
        <v>1556</v>
      </c>
      <c r="K95" s="2169" t="s">
        <v>354</v>
      </c>
      <c r="L95" s="2118" t="s">
        <v>1543</v>
      </c>
      <c r="M95" s="2119" t="s">
        <v>1544</v>
      </c>
      <c r="N95" s="2120" t="s">
        <v>1545</v>
      </c>
      <c r="O95" s="2170"/>
      <c r="P95" s="181"/>
      <c r="Q95" s="2171" t="s">
        <v>1557</v>
      </c>
      <c r="R95" s="2171" t="s">
        <v>1558</v>
      </c>
      <c r="S95" s="181"/>
      <c r="V95" s="181"/>
      <c r="W95" s="2171" t="s">
        <v>1557</v>
      </c>
      <c r="X95" s="2171" t="s">
        <v>1596</v>
      </c>
      <c r="Y95" s="2171" t="s">
        <v>1568</v>
      </c>
      <c r="Z95" s="244" t="s">
        <v>1587</v>
      </c>
      <c r="AA95" s="2256" t="s">
        <v>353</v>
      </c>
      <c r="AB95" s="2257" t="s">
        <v>353</v>
      </c>
      <c r="AC95" s="2257" t="s">
        <v>353</v>
      </c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</row>
    <row r="96" spans="2:64" ht="13.8">
      <c r="C96" s="160" t="str">
        <f>+C78</f>
        <v>ELOR</v>
      </c>
      <c r="D96" s="197">
        <f t="shared" ref="D96:G103" ca="1" si="101">+AC78</f>
        <v>21.840000000000003</v>
      </c>
      <c r="E96" s="198">
        <f t="shared" ca="1" si="101"/>
        <v>47.592216004319063</v>
      </c>
      <c r="F96" s="198">
        <f t="shared" ca="1" si="101"/>
        <v>47.592216004319063</v>
      </c>
      <c r="G96" s="2172">
        <f t="shared" ca="1" si="101"/>
        <v>52.551743498976649</v>
      </c>
      <c r="H96" s="2173">
        <f ca="1">+HLOOKUP($H$92,PROYKWH,2,0)</f>
        <v>28697.240550998045</v>
      </c>
      <c r="I96" s="2174">
        <f t="shared" ref="I96:I103" ca="1" si="102">+H96*G96*1000/100</f>
        <v>15080900.245644806</v>
      </c>
      <c r="J96" s="2175">
        <f ca="1">+HLOOKUP($H$92,DISTRIME,2,0)</f>
        <v>8476324.2526134383</v>
      </c>
      <c r="K96" s="2176">
        <f t="shared" ref="K96:K103" ca="1" si="103">+(I96-J96)*100/H96/1000</f>
        <v>23.01467272190974</v>
      </c>
      <c r="L96" s="229">
        <f ca="1">+D96</f>
        <v>21.840000000000003</v>
      </c>
      <c r="M96" s="166">
        <f t="shared" ref="M96:M103" ca="1" si="104">K96-(L96/X56/720*100)</f>
        <v>18.055145227252154</v>
      </c>
      <c r="N96" s="230">
        <f ca="1">+M96</f>
        <v>18.055145227252154</v>
      </c>
      <c r="O96" s="2177"/>
      <c r="P96" s="181"/>
      <c r="Q96" s="2178">
        <f t="shared" ref="Q96:Q103" ca="1" si="105">+L56*AB78+H56*100*(AB78-1)/D12/1000</f>
        <v>23.014672721909726</v>
      </c>
      <c r="R96" s="2178">
        <f t="shared" ref="R96:R103" ca="1" si="106">+Q96-K96</f>
        <v>0</v>
      </c>
      <c r="S96" s="181"/>
      <c r="T96" s="349">
        <f ca="1">H56/D12*100/1000</f>
        <v>29.537070777066919</v>
      </c>
      <c r="V96" s="181"/>
      <c r="W96" s="2178">
        <f ca="1">+L56*(AB78+$X$90)+H56*100*(AB78-1+$X$90)/D12/1000</f>
        <v>23.014672721909726</v>
      </c>
      <c r="X96" s="2178">
        <f ca="1">+W96-K96</f>
        <v>0</v>
      </c>
      <c r="Y96" s="2264">
        <f ca="1">+W96/Q96-1</f>
        <v>0</v>
      </c>
      <c r="Z96" s="349">
        <f ca="1">H56/D12*100/1000</f>
        <v>29.537070777066919</v>
      </c>
      <c r="AA96" s="2258">
        <v>19.22909090909091</v>
      </c>
      <c r="AB96" s="2259">
        <v>25.235050915435579</v>
      </c>
      <c r="AC96" s="2259">
        <f>+AB96-AA96</f>
        <v>6.0059600063446688</v>
      </c>
      <c r="AD96" s="499">
        <f ca="1">+AC96/100*D12*1000</f>
        <v>20697237.415930118</v>
      </c>
      <c r="AE96" s="499">
        <f ca="1">+X96/100*D12*1000</f>
        <v>0</v>
      </c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64" ht="13.8">
      <c r="A97" t="s">
        <v>1559</v>
      </c>
      <c r="C97" s="110" t="str">
        <f t="shared" ref="C97:C103" si="107">+C79</f>
        <v>SEAL</v>
      </c>
      <c r="D97" s="137">
        <f t="shared" ca="1" si="101"/>
        <v>21.84</v>
      </c>
      <c r="E97" s="123">
        <f t="shared" ca="1" si="101"/>
        <v>45.689550194063877</v>
      </c>
      <c r="F97" s="123">
        <f t="shared" ca="1" si="101"/>
        <v>45.689550194063877</v>
      </c>
      <c r="G97" s="2172">
        <f t="shared" ca="1" si="101"/>
        <v>52.430290934804617</v>
      </c>
      <c r="H97" s="2179">
        <f ca="1">+HLOOKUP($H$92,PROYKWH,3,0)</f>
        <v>388.07436070778135</v>
      </c>
      <c r="I97" s="2180">
        <f t="shared" ca="1" si="102"/>
        <v>203468.51636247287</v>
      </c>
      <c r="J97" s="2181">
        <f ca="1">+HLOOKUP($H$92,DISTRIME,3,0)</f>
        <v>104115.16209373287</v>
      </c>
      <c r="K97" s="2182">
        <f t="shared" ca="1" si="103"/>
        <v>25.60162801983013</v>
      </c>
      <c r="L97" s="231">
        <f t="shared" ref="L97:L103" ca="1" si="108">+D97</f>
        <v>21.84</v>
      </c>
      <c r="M97" s="123">
        <f t="shared" ca="1" si="104"/>
        <v>18.86088727908939</v>
      </c>
      <c r="N97" s="232">
        <f t="shared" ref="N97:N103" ca="1" si="109">+M97</f>
        <v>18.86088727908939</v>
      </c>
      <c r="O97" s="2177"/>
      <c r="P97" s="181"/>
      <c r="Q97" s="2178">
        <f t="shared" ca="1" si="105"/>
        <v>25.601628019830116</v>
      </c>
      <c r="R97" s="2178">
        <f t="shared" ca="1" si="106"/>
        <v>0</v>
      </c>
      <c r="S97" s="181"/>
      <c r="T97" s="349">
        <f t="shared" ref="T97:T103" ca="1" si="110">H57/D13*100/1000</f>
        <v>26.828662914974494</v>
      </c>
      <c r="V97" s="181"/>
      <c r="W97" s="2178">
        <f t="shared" ref="W97:W103" ca="1" si="111">+L57*(AB79+$X$90)+H57*100*(AB79-1+$X$90)/D13/1000</f>
        <v>25.601628019830116</v>
      </c>
      <c r="X97" s="2178">
        <f t="shared" ref="X97:X103" ca="1" si="112">+W97-K97</f>
        <v>0</v>
      </c>
      <c r="Y97" s="2264">
        <f t="shared" ref="Y97:Y103" ca="1" si="113">+W97/Q97-1</f>
        <v>0</v>
      </c>
      <c r="Z97" s="349">
        <f t="shared" ref="Z97:Z103" ca="1" si="114">H57/D13*100/1000</f>
        <v>26.828662914974494</v>
      </c>
      <c r="AA97" s="2258">
        <v>16.988585858585857</v>
      </c>
      <c r="AB97" s="2259">
        <v>26.21911997352397</v>
      </c>
      <c r="AC97" s="2259">
        <f t="shared" ref="AC97:AC103" si="115">+AB97-AA97</f>
        <v>9.2305341149381128</v>
      </c>
      <c r="AD97" s="499">
        <f t="shared" ref="AD97:AD103" ca="1" si="116">+AC97/100*D13*1000</f>
        <v>431780.01416510937</v>
      </c>
      <c r="AE97" s="499">
        <f t="shared" ref="AE97:AE103" ca="1" si="117">+X97/100*D13*1000</f>
        <v>0</v>
      </c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</row>
    <row r="98" spans="1:64" ht="13.8">
      <c r="C98" s="128" t="str">
        <f t="shared" si="107"/>
        <v>Eilhicha</v>
      </c>
      <c r="D98" s="137">
        <f t="shared" ca="1" si="101"/>
        <v>21.84</v>
      </c>
      <c r="E98" s="123">
        <f t="shared" ca="1" si="101"/>
        <v>28.750000000000004</v>
      </c>
      <c r="F98" s="123">
        <f t="shared" ca="1" si="101"/>
        <v>28.750000000000004</v>
      </c>
      <c r="G98" s="2172">
        <f t="shared" ca="1" si="101"/>
        <v>35.49074074074074</v>
      </c>
      <c r="H98" s="2179">
        <f>+HLOOKUP($H$92,PROYKWH,4,0)</f>
        <v>222.61747469936697</v>
      </c>
      <c r="I98" s="2180">
        <f t="shared" ca="1" si="102"/>
        <v>79008.590789136433</v>
      </c>
      <c r="J98" s="2181">
        <f ca="1">+HLOOKUP($H$92,DISTRIME,4,0)</f>
        <v>21923.501119112545</v>
      </c>
      <c r="K98" s="2182">
        <f t="shared" ca="1" si="103"/>
        <v>25.642681351549005</v>
      </c>
      <c r="L98" s="231">
        <f t="shared" ca="1" si="108"/>
        <v>21.84</v>
      </c>
      <c r="M98" s="123">
        <f t="shared" ca="1" si="104"/>
        <v>18.901940610808264</v>
      </c>
      <c r="N98" s="232">
        <f t="shared" ca="1" si="109"/>
        <v>18.901940610808264</v>
      </c>
      <c r="O98" s="2177"/>
      <c r="P98" s="181"/>
      <c r="Q98" s="2178">
        <f t="shared" ca="1" si="105"/>
        <v>25.642681351549005</v>
      </c>
      <c r="R98" s="2178">
        <f t="shared" ca="1" si="106"/>
        <v>0</v>
      </c>
      <c r="S98" s="181"/>
      <c r="T98" s="349">
        <f t="shared" ca="1" si="110"/>
        <v>9.8480593891917358</v>
      </c>
      <c r="V98" s="181"/>
      <c r="W98" s="2178">
        <f t="shared" ca="1" si="111"/>
        <v>25.642681351549005</v>
      </c>
      <c r="X98" s="2178">
        <f t="shared" ca="1" si="112"/>
        <v>0</v>
      </c>
      <c r="Y98" s="2264">
        <f t="shared" ca="1" si="113"/>
        <v>0</v>
      </c>
      <c r="Z98" s="349">
        <f t="shared" ca="1" si="114"/>
        <v>9.8480593891917358</v>
      </c>
      <c r="AA98" s="2258">
        <v>23.623838383838383</v>
      </c>
      <c r="AB98" s="2259">
        <v>26.269286853641304</v>
      </c>
      <c r="AC98" s="2259">
        <f t="shared" si="115"/>
        <v>2.6454484698029219</v>
      </c>
      <c r="AD98" s="499">
        <f t="shared" ca="1" si="116"/>
        <v>75920.18040875833</v>
      </c>
      <c r="AE98" s="499">
        <f t="shared" ca="1" si="117"/>
        <v>0</v>
      </c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64" ht="13.8">
      <c r="C99" s="110" t="str">
        <f t="shared" si="107"/>
        <v>ELNM</v>
      </c>
      <c r="D99" s="137">
        <f t="shared" ca="1" si="101"/>
        <v>21.84</v>
      </c>
      <c r="E99" s="123">
        <f t="shared" ca="1" si="101"/>
        <v>28.75</v>
      </c>
      <c r="F99" s="123">
        <f t="shared" ca="1" si="101"/>
        <v>28.75</v>
      </c>
      <c r="G99" s="2172">
        <f t="shared" ca="1" si="101"/>
        <v>35.49074074074074</v>
      </c>
      <c r="H99" s="2179">
        <f ca="1">+HLOOKUP($H$92,PROYKWH,5,0)</f>
        <v>190.05790373651575</v>
      </c>
      <c r="I99" s="2180">
        <f t="shared" ca="1" si="102"/>
        <v>67452.957872413419</v>
      </c>
      <c r="J99" s="2181">
        <f ca="1">+HLOOKUP($H$92,DISTRIME,5,0)</f>
        <v>18717.015233824935</v>
      </c>
      <c r="K99" s="2182">
        <f t="shared" ca="1" si="103"/>
        <v>25.642681351549012</v>
      </c>
      <c r="L99" s="231">
        <f t="shared" ca="1" si="108"/>
        <v>21.84</v>
      </c>
      <c r="M99" s="123">
        <f t="shared" ca="1" si="104"/>
        <v>18.901940610808271</v>
      </c>
      <c r="N99" s="232">
        <f t="shared" ca="1" si="109"/>
        <v>18.901940610808271</v>
      </c>
      <c r="O99" s="2177"/>
      <c r="P99" s="181"/>
      <c r="Q99" s="2178">
        <f t="shared" ca="1" si="105"/>
        <v>25.642681351549005</v>
      </c>
      <c r="R99" s="2178">
        <f t="shared" ca="1" si="106"/>
        <v>0</v>
      </c>
      <c r="S99" s="181"/>
      <c r="T99" s="349">
        <f t="shared" ca="1" si="110"/>
        <v>9.8480593891917376</v>
      </c>
      <c r="V99" s="181"/>
      <c r="W99" s="2178">
        <f t="shared" ca="1" si="111"/>
        <v>25.642681351549005</v>
      </c>
      <c r="X99" s="2178">
        <f t="shared" ca="1" si="112"/>
        <v>0</v>
      </c>
      <c r="Y99" s="2264">
        <f t="shared" ca="1" si="113"/>
        <v>0</v>
      </c>
      <c r="Z99" s="349">
        <f t="shared" ca="1" si="114"/>
        <v>9.8480593891917376</v>
      </c>
      <c r="AA99" s="2258">
        <v>8.2116161616161598</v>
      </c>
      <c r="AB99" s="2259">
        <v>26.269286853641308</v>
      </c>
      <c r="AC99" s="2259">
        <f t="shared" si="115"/>
        <v>18.057670692025148</v>
      </c>
      <c r="AD99" s="499">
        <f t="shared" ca="1" si="116"/>
        <v>367981.75544010644</v>
      </c>
      <c r="AE99" s="499">
        <f t="shared" ca="1" si="117"/>
        <v>0</v>
      </c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</row>
    <row r="100" spans="1:64" ht="13.8">
      <c r="C100" s="110" t="str">
        <f t="shared" si="107"/>
        <v>CHAV</v>
      </c>
      <c r="D100" s="137">
        <f t="shared" ca="1" si="101"/>
        <v>21.84</v>
      </c>
      <c r="E100" s="123">
        <f t="shared" ca="1" si="101"/>
        <v>28.75</v>
      </c>
      <c r="F100" s="123">
        <f t="shared" ca="1" si="101"/>
        <v>28.75</v>
      </c>
      <c r="G100" s="2172">
        <f t="shared" ca="1" si="101"/>
        <v>35.49074074074074</v>
      </c>
      <c r="H100" s="2179">
        <f ca="1">+HLOOKUP($H$92,PROYKWH,6,0)</f>
        <v>35.997812706850695</v>
      </c>
      <c r="I100" s="2180">
        <f t="shared" ca="1" si="102"/>
        <v>12775.890380125807</v>
      </c>
      <c r="J100" s="2181">
        <f ca="1">+HLOOKUP($H$92,DISTRIME,6,0)</f>
        <v>3545.0859741806676</v>
      </c>
      <c r="K100" s="2182">
        <f t="shared" ca="1" si="103"/>
        <v>25.642681351549005</v>
      </c>
      <c r="L100" s="231">
        <f t="shared" ca="1" si="108"/>
        <v>21.84</v>
      </c>
      <c r="M100" s="123">
        <f t="shared" ca="1" si="104"/>
        <v>18.901940610808264</v>
      </c>
      <c r="N100" s="232">
        <f t="shared" ca="1" si="109"/>
        <v>18.901940610808264</v>
      </c>
      <c r="O100" s="2177"/>
      <c r="P100" s="181"/>
      <c r="Q100" s="2178">
        <f t="shared" ca="1" si="105"/>
        <v>25.642681351549001</v>
      </c>
      <c r="R100" s="2178">
        <f t="shared" ca="1" si="106"/>
        <v>0</v>
      </c>
      <c r="S100" s="181"/>
      <c r="T100" s="349">
        <f t="shared" ca="1" si="110"/>
        <v>9.8480593891917412</v>
      </c>
      <c r="V100" s="181"/>
      <c r="W100" s="2178">
        <f t="shared" ca="1" si="111"/>
        <v>25.642681351549001</v>
      </c>
      <c r="X100" s="2178">
        <f t="shared" ca="1" si="112"/>
        <v>0</v>
      </c>
      <c r="Y100" s="2264">
        <f t="shared" ca="1" si="113"/>
        <v>0</v>
      </c>
      <c r="Z100" s="349">
        <f t="shared" ca="1" si="114"/>
        <v>9.8480593891917412</v>
      </c>
      <c r="AA100" s="2258">
        <v>23.623838383838383</v>
      </c>
      <c r="AB100" s="2259">
        <v>26.269286853641312</v>
      </c>
      <c r="AC100" s="2259">
        <f t="shared" si="115"/>
        <v>2.645448469802929</v>
      </c>
      <c r="AD100" s="499">
        <f t="shared" ca="1" si="116"/>
        <v>12151.048584734459</v>
      </c>
      <c r="AE100" s="499">
        <f t="shared" ca="1" si="117"/>
        <v>0</v>
      </c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1:64" ht="13.8">
      <c r="C101" s="110" t="str">
        <f t="shared" si="107"/>
        <v>EDLN</v>
      </c>
      <c r="D101" s="137">
        <f t="shared" ca="1" si="101"/>
        <v>21.840000000000003</v>
      </c>
      <c r="E101" s="123">
        <f t="shared" ca="1" si="101"/>
        <v>28.75</v>
      </c>
      <c r="F101" s="123">
        <f t="shared" ca="1" si="101"/>
        <v>28.75</v>
      </c>
      <c r="G101" s="2172">
        <f t="shared" ca="1" si="101"/>
        <v>35.49074074074074</v>
      </c>
      <c r="H101" s="2179">
        <f ca="1">+HLOOKUP($H$92,PROYKWH,7,0)</f>
        <v>509.73140649846766</v>
      </c>
      <c r="I101" s="2180">
        <f t="shared" ca="1" si="102"/>
        <v>180907.45195450247</v>
      </c>
      <c r="J101" s="2181">
        <f ca="1">+HLOOKUP($H$92,DISTRIME,7,0)</f>
        <v>50198.651637331415</v>
      </c>
      <c r="K101" s="2182">
        <f t="shared" ca="1" si="103"/>
        <v>25.642681351549015</v>
      </c>
      <c r="L101" s="231">
        <f t="shared" ca="1" si="108"/>
        <v>21.840000000000003</v>
      </c>
      <c r="M101" s="123">
        <f t="shared" ca="1" si="104"/>
        <v>18.901940610808275</v>
      </c>
      <c r="N101" s="232">
        <f t="shared" ca="1" si="109"/>
        <v>18.901940610808275</v>
      </c>
      <c r="O101" s="2177"/>
      <c r="P101" s="181"/>
      <c r="Q101" s="2178">
        <f t="shared" ca="1" si="105"/>
        <v>25.642681351549008</v>
      </c>
      <c r="R101" s="2178">
        <f t="shared" ca="1" si="106"/>
        <v>0</v>
      </c>
      <c r="S101" s="181"/>
      <c r="T101" s="349">
        <f t="shared" ca="1" si="110"/>
        <v>9.8480593891917287</v>
      </c>
      <c r="V101" s="181"/>
      <c r="W101" s="2178">
        <f t="shared" ca="1" si="111"/>
        <v>25.642681351549008</v>
      </c>
      <c r="X101" s="2178">
        <f t="shared" ca="1" si="112"/>
        <v>0</v>
      </c>
      <c r="Y101" s="2264">
        <f t="shared" ca="1" si="113"/>
        <v>0</v>
      </c>
      <c r="Z101" s="349">
        <f t="shared" ca="1" si="114"/>
        <v>9.8480593891917287</v>
      </c>
      <c r="AA101" s="2258">
        <v>23.623838383838383</v>
      </c>
      <c r="AB101" s="2259">
        <v>26.269286853641304</v>
      </c>
      <c r="AC101" s="2259">
        <f t="shared" si="115"/>
        <v>2.6454484698029219</v>
      </c>
      <c r="AD101" s="499">
        <f t="shared" ca="1" si="116"/>
        <v>170980.03255119309</v>
      </c>
      <c r="AE101" s="499">
        <f t="shared" ca="1" si="117"/>
        <v>0</v>
      </c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1:64" ht="13.8">
      <c r="C102" s="110" t="str">
        <f t="shared" si="107"/>
        <v>ELUC</v>
      </c>
      <c r="D102" s="137">
        <f t="shared" ca="1" si="101"/>
        <v>21.84</v>
      </c>
      <c r="E102" s="123">
        <f t="shared" ca="1" si="101"/>
        <v>28.750000000000004</v>
      </c>
      <c r="F102" s="123">
        <f t="shared" ca="1" si="101"/>
        <v>28.750000000000004</v>
      </c>
      <c r="G102" s="2172">
        <f t="shared" ca="1" si="101"/>
        <v>35.49074074074074</v>
      </c>
      <c r="H102" s="2179">
        <f ca="1">+HLOOKUP($H$92,PROYKWH,8,0)</f>
        <v>498.89368336783468</v>
      </c>
      <c r="I102" s="2180">
        <f t="shared" ca="1" si="102"/>
        <v>177061.06373601023</v>
      </c>
      <c r="J102" s="2181">
        <f ca="1">+HLOOKUP($H$92,DISTRIME,8,0)</f>
        <v>49131.346226990499</v>
      </c>
      <c r="K102" s="2182">
        <f t="shared" ca="1" si="103"/>
        <v>25.642681351549015</v>
      </c>
      <c r="L102" s="231">
        <f t="shared" ca="1" si="108"/>
        <v>21.84</v>
      </c>
      <c r="M102" s="123">
        <f t="shared" ca="1" si="104"/>
        <v>18.901940610808275</v>
      </c>
      <c r="N102" s="232">
        <f t="shared" ca="1" si="109"/>
        <v>18.901940610808275</v>
      </c>
      <c r="O102" s="2177"/>
      <c r="P102" s="181"/>
      <c r="Q102" s="2178">
        <f t="shared" ca="1" si="105"/>
        <v>25.642681351549012</v>
      </c>
      <c r="R102" s="2178">
        <f t="shared" ca="1" si="106"/>
        <v>0</v>
      </c>
      <c r="S102" s="181"/>
      <c r="T102" s="349">
        <f t="shared" ca="1" si="110"/>
        <v>9.8480593891917287</v>
      </c>
      <c r="V102" s="181"/>
      <c r="W102" s="2178">
        <f t="shared" ca="1" si="111"/>
        <v>25.642681351549012</v>
      </c>
      <c r="X102" s="2178">
        <f t="shared" ca="1" si="112"/>
        <v>0</v>
      </c>
      <c r="Y102" s="2264">
        <f t="shared" ca="1" si="113"/>
        <v>0</v>
      </c>
      <c r="Z102" s="349">
        <f t="shared" ca="1" si="114"/>
        <v>9.8480593891917287</v>
      </c>
      <c r="AA102" s="2258">
        <v>23.623838383838383</v>
      </c>
      <c r="AB102" s="2259">
        <v>26.269286853641308</v>
      </c>
      <c r="AC102" s="2259">
        <f t="shared" si="115"/>
        <v>2.6454484698029255</v>
      </c>
      <c r="AD102" s="499">
        <f t="shared" ca="1" si="116"/>
        <v>154766.24738917427</v>
      </c>
      <c r="AE102" s="499">
        <f t="shared" ca="1" si="117"/>
        <v>0</v>
      </c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</row>
    <row r="103" spans="1:64" ht="13.8">
      <c r="C103" s="110" t="str">
        <f t="shared" si="107"/>
        <v>Adinelsa</v>
      </c>
      <c r="D103" s="137">
        <f t="shared" ca="1" si="101"/>
        <v>21.84</v>
      </c>
      <c r="E103" s="123">
        <f t="shared" ca="1" si="101"/>
        <v>28.750000000000004</v>
      </c>
      <c r="F103" s="123">
        <f t="shared" ca="1" si="101"/>
        <v>28.750000000000004</v>
      </c>
      <c r="G103" s="2172">
        <f t="shared" ca="1" si="101"/>
        <v>35.49074074074074</v>
      </c>
      <c r="H103" s="2179">
        <f>+HLOOKUP($H$92,PROYKWH,9,0)</f>
        <v>382.09050818165832</v>
      </c>
      <c r="I103" s="2180">
        <f t="shared" ca="1" si="102"/>
        <v>135606.75165373113</v>
      </c>
      <c r="J103" s="2181">
        <f ca="1">+HLOOKUP($H$92,DISTRIME,9,0)</f>
        <v>37628.50016619423</v>
      </c>
      <c r="K103" s="2182">
        <f t="shared" ca="1" si="103"/>
        <v>25.642681351549005</v>
      </c>
      <c r="L103" s="231">
        <f t="shared" ca="1" si="108"/>
        <v>21.84</v>
      </c>
      <c r="M103" s="123">
        <f t="shared" ca="1" si="104"/>
        <v>18.901940610808268</v>
      </c>
      <c r="N103" s="232">
        <f t="shared" ca="1" si="109"/>
        <v>18.901940610808268</v>
      </c>
      <c r="O103" s="2177"/>
      <c r="P103" s="181"/>
      <c r="Q103" s="2183">
        <f t="shared" ca="1" si="105"/>
        <v>25.642681351549005</v>
      </c>
      <c r="R103" s="2183">
        <f t="shared" ca="1" si="106"/>
        <v>0</v>
      </c>
      <c r="S103" s="181"/>
      <c r="T103" s="349">
        <f t="shared" ca="1" si="110"/>
        <v>9.8480593891917394</v>
      </c>
      <c r="V103" s="181"/>
      <c r="W103" s="2183">
        <f t="shared" ca="1" si="111"/>
        <v>25.642681351549005</v>
      </c>
      <c r="X103" s="2183">
        <f t="shared" ca="1" si="112"/>
        <v>0</v>
      </c>
      <c r="Y103" s="2265">
        <f t="shared" ca="1" si="113"/>
        <v>0</v>
      </c>
      <c r="Z103" s="349">
        <f t="shared" ca="1" si="114"/>
        <v>9.8480593891917394</v>
      </c>
      <c r="AA103" s="2258">
        <v>23.623838383838383</v>
      </c>
      <c r="AB103" s="2259">
        <v>26.269286853641308</v>
      </c>
      <c r="AC103" s="2259">
        <f t="shared" si="115"/>
        <v>2.6454484698029255</v>
      </c>
      <c r="AD103" s="499">
        <f t="shared" ca="1" si="116"/>
        <v>138216.5055814145</v>
      </c>
      <c r="AE103" s="499">
        <f t="shared" ca="1" si="117"/>
        <v>0</v>
      </c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</row>
    <row r="104" spans="1:64" ht="14.4" thickBot="1">
      <c r="C104" s="129"/>
      <c r="D104" s="129" t="s">
        <v>1560</v>
      </c>
      <c r="E104" s="132"/>
      <c r="F104" s="133"/>
      <c r="G104" s="139"/>
      <c r="H104" s="2184">
        <f ca="1">SUM(H96:H103)</f>
        <v>30924.703700896524</v>
      </c>
      <c r="I104" s="2185">
        <f ca="1">SUM(I96:I103)</f>
        <v>15937181.468393197</v>
      </c>
      <c r="J104" s="2185">
        <f ca="1">SUM(J96:J103)</f>
        <v>8761583.5150648039</v>
      </c>
      <c r="K104" s="2185"/>
      <c r="L104" s="2154" t="s">
        <v>1561</v>
      </c>
      <c r="M104" s="2155"/>
      <c r="N104" s="2156"/>
      <c r="O104" s="2186"/>
      <c r="P104" s="181"/>
      <c r="Q104" s="181"/>
      <c r="R104" s="181"/>
      <c r="S104" s="181"/>
      <c r="V104" s="181"/>
      <c r="W104" s="181"/>
      <c r="X104" s="181"/>
      <c r="Y104" s="181"/>
      <c r="AD104" s="2261">
        <f ca="1">SUM(AD96:AD103)</f>
        <v>22049033.200050607</v>
      </c>
      <c r="AE104" s="499">
        <f ca="1">SUM(AE96:AE103)</f>
        <v>0</v>
      </c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64" ht="13.8">
      <c r="C105" s="348" t="s">
        <v>363</v>
      </c>
      <c r="D105" s="104"/>
      <c r="E105" s="104"/>
      <c r="F105" s="104"/>
      <c r="H105" s="2187" t="e">
        <f>+HLOOKUP($H$111,PROYECCION,19,0)</f>
        <v>#N/A</v>
      </c>
      <c r="I105" s="119"/>
      <c r="J105" s="2187" t="e">
        <f>+HLOOKUP($H$111,DISTRIME,19,0)</f>
        <v>#N/A</v>
      </c>
      <c r="W105" s="104"/>
      <c r="X105" s="104"/>
      <c r="Y105" s="104"/>
      <c r="Z105" s="104"/>
      <c r="AA105" s="104"/>
      <c r="AB105" s="104"/>
      <c r="AW105" s="7"/>
      <c r="AX105" s="7"/>
      <c r="BJ105"/>
      <c r="BK105"/>
      <c r="BL105"/>
    </row>
    <row r="106" spans="1:64" ht="13.8">
      <c r="C106" s="107" t="s">
        <v>343</v>
      </c>
      <c r="H106" s="336"/>
      <c r="K106" s="336"/>
      <c r="Z106" s="104"/>
      <c r="AW106" s="7"/>
      <c r="AX106" s="7"/>
      <c r="BL106"/>
    </row>
    <row r="107" spans="1:64" ht="13.8">
      <c r="C107" s="10" t="s">
        <v>344</v>
      </c>
      <c r="D107" s="104"/>
      <c r="E107" s="104"/>
      <c r="F107" s="104"/>
      <c r="G107" s="349"/>
      <c r="AW107" s="7"/>
      <c r="AX107" s="7"/>
      <c r="BL107"/>
    </row>
    <row r="108" spans="1:64">
      <c r="G108" s="349"/>
      <c r="AW108" s="7"/>
      <c r="AX108" s="7"/>
      <c r="BL108"/>
    </row>
    <row r="109" spans="1:64">
      <c r="G109" s="349"/>
      <c r="AW109" s="7"/>
      <c r="AX109" s="7"/>
      <c r="BL109"/>
    </row>
    <row r="110" spans="1:64">
      <c r="C110" s="378" t="s">
        <v>1562</v>
      </c>
      <c r="D110" s="378"/>
      <c r="E110" s="378"/>
      <c r="F110" s="378"/>
      <c r="G110" s="379"/>
      <c r="H110" s="378"/>
      <c r="I110" s="378"/>
      <c r="J110" s="378"/>
      <c r="K110" s="378"/>
      <c r="L110" s="378"/>
      <c r="M110" s="378"/>
      <c r="N110" s="378"/>
      <c r="O110" s="378"/>
      <c r="P110" s="378"/>
      <c r="Q110" s="378"/>
      <c r="R110" s="378"/>
      <c r="S110" s="378"/>
      <c r="T110" s="378"/>
      <c r="U110" s="378"/>
      <c r="V110" s="378"/>
      <c r="W110" s="378"/>
      <c r="X110" s="378"/>
      <c r="Y110" s="378"/>
      <c r="Z110" s="378"/>
      <c r="AA110" s="378"/>
      <c r="AB110" s="378"/>
      <c r="AC110" s="378"/>
      <c r="AD110" s="378"/>
      <c r="AE110" s="378"/>
      <c r="AF110" s="378"/>
      <c r="AG110" s="378"/>
      <c r="AH110" s="378"/>
      <c r="AW110" s="7"/>
      <c r="AX110" s="7"/>
      <c r="BL110"/>
    </row>
    <row r="111" spans="1:64" ht="13.8">
      <c r="C111" s="10"/>
    </row>
    <row r="112" spans="1:64" ht="13.8">
      <c r="C112" s="10"/>
    </row>
    <row r="113" spans="2:64" ht="13.8">
      <c r="C113" s="10"/>
    </row>
    <row r="115" spans="2:64" ht="15.6">
      <c r="C115" s="381" t="s">
        <v>545</v>
      </c>
      <c r="D115" s="378"/>
      <c r="E115" s="378"/>
      <c r="F115" s="378"/>
      <c r="G115" s="379"/>
      <c r="H115" s="378"/>
      <c r="I115" s="378"/>
      <c r="J115" s="378"/>
      <c r="K115" s="378"/>
      <c r="L115" s="378"/>
      <c r="M115" s="378"/>
      <c r="N115" s="378"/>
      <c r="O115" s="378"/>
      <c r="P115" s="378"/>
      <c r="Q115" s="378"/>
      <c r="R115" s="378"/>
      <c r="S115" s="378"/>
      <c r="T115" s="378"/>
      <c r="U115" s="378"/>
      <c r="V115" s="378"/>
      <c r="W115" s="378"/>
      <c r="X115" s="378"/>
      <c r="Y115" s="378"/>
      <c r="Z115" s="378"/>
      <c r="AA115" s="378"/>
      <c r="AB115" s="378"/>
      <c r="AC115" s="378"/>
      <c r="AD115" s="378"/>
      <c r="AE115" s="378"/>
      <c r="AF115" s="378"/>
      <c r="AG115" s="378"/>
      <c r="AH115" s="378"/>
      <c r="AI115" s="378"/>
      <c r="AJ115" s="378"/>
      <c r="AK115" s="378"/>
      <c r="AL115" s="378"/>
      <c r="AM115" s="378"/>
      <c r="AN115" s="378"/>
      <c r="AO115" s="378"/>
      <c r="AP115" s="378"/>
      <c r="AQ115" s="378"/>
      <c r="AR115" s="378"/>
      <c r="AS115" s="378"/>
      <c r="AT115" s="378"/>
      <c r="AU115" s="378"/>
      <c r="AV115" s="378"/>
    </row>
    <row r="116" spans="2:64">
      <c r="G116" s="349"/>
    </row>
    <row r="117" spans="2:64">
      <c r="C117" s="526" t="s">
        <v>539</v>
      </c>
      <c r="D117" s="526"/>
      <c r="E117" s="526"/>
      <c r="F117" s="526"/>
      <c r="G117" s="527"/>
    </row>
    <row r="118" spans="2:64" ht="13.8" thickBot="1">
      <c r="G118" s="349"/>
    </row>
    <row r="119" spans="2:64" ht="34.5" customHeight="1" thickBot="1">
      <c r="B119" s="1946" t="s">
        <v>1415</v>
      </c>
      <c r="C119" s="513" t="s">
        <v>537</v>
      </c>
      <c r="D119" s="514" t="s">
        <v>538</v>
      </c>
      <c r="E119" s="514" t="s">
        <v>1495</v>
      </c>
      <c r="F119" s="514" t="s">
        <v>1496</v>
      </c>
      <c r="G119" s="514" t="s">
        <v>1497</v>
      </c>
      <c r="H119" s="515" t="s">
        <v>1369</v>
      </c>
      <c r="BI119"/>
      <c r="BJ119"/>
      <c r="BK119"/>
      <c r="BL119"/>
    </row>
    <row r="120" spans="2:64">
      <c r="C120" s="1604" t="s">
        <v>216</v>
      </c>
      <c r="D120" s="1605" t="s">
        <v>247</v>
      </c>
      <c r="E120" s="510">
        <f>+TSEA!H17</f>
        <v>21.84</v>
      </c>
      <c r="F120" s="510">
        <f>+TSEA!I17</f>
        <v>62.64</v>
      </c>
      <c r="G120" s="510">
        <f>+TSEA!J17</f>
        <v>62.64</v>
      </c>
      <c r="H120" s="516">
        <f>+E120/720/0.55*100+F120*0.35+G120*0.65</f>
        <v>68.155151515151516</v>
      </c>
      <c r="BI120"/>
      <c r="BJ120"/>
      <c r="BK120"/>
      <c r="BL120"/>
    </row>
    <row r="121" spans="2:64">
      <c r="C121" s="1606" t="s">
        <v>215</v>
      </c>
      <c r="D121" s="1607" t="s">
        <v>247</v>
      </c>
      <c r="E121" s="511">
        <f>+TSEA!H18</f>
        <v>21.84</v>
      </c>
      <c r="F121" s="511">
        <f>+TSEA!I18</f>
        <v>28.75</v>
      </c>
      <c r="G121" s="511">
        <f>+TSEA!J18</f>
        <v>28.75</v>
      </c>
      <c r="H121" s="517">
        <f t="shared" ref="H121:H126" si="118">+E121/720/0.55*100+F121*0.35+G121*0.65</f>
        <v>34.265151515151516</v>
      </c>
      <c r="BI121"/>
      <c r="BJ121"/>
      <c r="BK121"/>
      <c r="BL121"/>
    </row>
    <row r="122" spans="2:64">
      <c r="C122" s="1606" t="s">
        <v>214</v>
      </c>
      <c r="D122" s="1607" t="s">
        <v>247</v>
      </c>
      <c r="E122" s="511">
        <f>+TSEA!H19</f>
        <v>21.84</v>
      </c>
      <c r="F122" s="511">
        <f>+TSEA!I19</f>
        <v>46.21</v>
      </c>
      <c r="G122" s="511">
        <f>+TSEA!J19</f>
        <v>46.21</v>
      </c>
      <c r="H122" s="517">
        <f t="shared" si="118"/>
        <v>51.725151515151516</v>
      </c>
      <c r="BI122"/>
      <c r="BJ122"/>
      <c r="BK122"/>
      <c r="BL122"/>
    </row>
    <row r="123" spans="2:64" hidden="1">
      <c r="C123" s="1606" t="s">
        <v>217</v>
      </c>
      <c r="D123" s="1607" t="s">
        <v>247</v>
      </c>
      <c r="E123" s="511">
        <f>+TSEA!H20</f>
        <v>21.84</v>
      </c>
      <c r="F123" s="511">
        <f>+TSEA!I20</f>
        <v>66.63</v>
      </c>
      <c r="G123" s="511">
        <f>+TSEA!J20</f>
        <v>66.63</v>
      </c>
      <c r="H123" s="517">
        <f t="shared" si="118"/>
        <v>72.145151515151511</v>
      </c>
      <c r="BI123"/>
      <c r="BJ123"/>
      <c r="BK123"/>
      <c r="BL123"/>
    </row>
    <row r="124" spans="2:64">
      <c r="C124" s="1608" t="s">
        <v>213</v>
      </c>
      <c r="D124" s="1404" t="s">
        <v>247</v>
      </c>
      <c r="E124" s="511">
        <f>+TSEA!H22</f>
        <v>21.84</v>
      </c>
      <c r="F124" s="511">
        <f>+TSEA!I22</f>
        <v>62.64</v>
      </c>
      <c r="G124" s="511">
        <f>+TSEA!J22</f>
        <v>62.64</v>
      </c>
      <c r="H124" s="517">
        <f t="shared" si="118"/>
        <v>68.155151515151516</v>
      </c>
      <c r="BI124"/>
      <c r="BJ124"/>
      <c r="BK124"/>
      <c r="BL124"/>
    </row>
    <row r="125" spans="2:64">
      <c r="C125" s="1606" t="s">
        <v>1326</v>
      </c>
      <c r="D125" s="1607" t="s">
        <v>247</v>
      </c>
      <c r="E125" s="511">
        <f>+TSEA!H21</f>
        <v>21.84</v>
      </c>
      <c r="F125" s="511">
        <f>+TSEA!I21</f>
        <v>43.55</v>
      </c>
      <c r="G125" s="511">
        <f>+TSEA!J21</f>
        <v>43.55</v>
      </c>
      <c r="H125" s="517">
        <f t="shared" si="118"/>
        <v>49.065151515151513</v>
      </c>
      <c r="BI125"/>
      <c r="BJ125"/>
      <c r="BK125"/>
      <c r="BL125"/>
    </row>
    <row r="126" spans="2:64" ht="13.8" thickBot="1">
      <c r="C126" s="1805" t="s">
        <v>1359</v>
      </c>
      <c r="D126" s="1609" t="s">
        <v>247</v>
      </c>
      <c r="E126" s="512">
        <f>+TSEA!H23</f>
        <v>21.84</v>
      </c>
      <c r="F126" s="512">
        <f>+TSEA!I23</f>
        <v>77.62</v>
      </c>
      <c r="G126" s="512">
        <f>+TSEA!J23</f>
        <v>77.62</v>
      </c>
      <c r="H126" s="518">
        <f t="shared" si="118"/>
        <v>83.13515151515152</v>
      </c>
      <c r="BI126"/>
      <c r="BJ126"/>
      <c r="BK126"/>
      <c r="BL126"/>
    </row>
    <row r="127" spans="2:64">
      <c r="C127" s="1806"/>
      <c r="D127" s="1807"/>
      <c r="E127" s="1333"/>
      <c r="F127" s="1333"/>
      <c r="G127" s="1333"/>
      <c r="BI127"/>
      <c r="BJ127"/>
      <c r="BK127"/>
      <c r="BL127"/>
    </row>
    <row r="128" spans="2:64">
      <c r="C128" s="528" t="s">
        <v>540</v>
      </c>
      <c r="D128" s="526"/>
      <c r="E128" s="526"/>
      <c r="F128" s="526"/>
      <c r="G128" s="527"/>
    </row>
    <row r="129" spans="2:64" ht="13.8" thickBot="1">
      <c r="G129" s="349"/>
    </row>
    <row r="130" spans="2:64" ht="21" thickBot="1">
      <c r="B130" s="1946" t="s">
        <v>1415</v>
      </c>
      <c r="C130" s="513" t="s">
        <v>535</v>
      </c>
      <c r="D130" s="525" t="s">
        <v>1498</v>
      </c>
      <c r="E130" s="525" t="s">
        <v>302</v>
      </c>
      <c r="F130" s="514" t="s">
        <v>346</v>
      </c>
      <c r="G130" s="515" t="s">
        <v>310</v>
      </c>
      <c r="H130" s="1849" t="s">
        <v>1369</v>
      </c>
    </row>
    <row r="131" spans="2:64">
      <c r="C131" s="1597" t="s">
        <v>375</v>
      </c>
      <c r="D131" s="1598" t="s">
        <v>247</v>
      </c>
      <c r="E131" s="1585">
        <f ca="1">+D63</f>
        <v>21.84</v>
      </c>
      <c r="F131" s="1585">
        <f ca="1">+E63</f>
        <v>28.750000000000004</v>
      </c>
      <c r="G131" s="1585">
        <f ca="1">+F63</f>
        <v>28.750000000000004</v>
      </c>
      <c r="H131" s="1586">
        <f ca="1">+E131/720/U43*100+F131*0.35+G131*0.65</f>
        <v>35.490740740740748</v>
      </c>
    </row>
    <row r="132" spans="2:64">
      <c r="C132" s="1599" t="s">
        <v>459</v>
      </c>
      <c r="D132" s="1600" t="s">
        <v>247</v>
      </c>
      <c r="E132" s="1587">
        <f t="shared" ref="E132:G133" ca="1" si="119">+D60</f>
        <v>21.84</v>
      </c>
      <c r="F132" s="1587">
        <f t="shared" ca="1" si="119"/>
        <v>28.75</v>
      </c>
      <c r="G132" s="1587">
        <f t="shared" ca="1" si="119"/>
        <v>28.75</v>
      </c>
      <c r="H132" s="1588">
        <f ca="1">+E132/720/U40*100+F132*0.35+G132*0.65</f>
        <v>35.49074074074074</v>
      </c>
    </row>
    <row r="133" spans="2:64">
      <c r="C133" s="1601" t="s">
        <v>462</v>
      </c>
      <c r="D133" s="1600" t="s">
        <v>247</v>
      </c>
      <c r="E133" s="1587">
        <f t="shared" ca="1" si="119"/>
        <v>21.840000000000003</v>
      </c>
      <c r="F133" s="1587">
        <f t="shared" ca="1" si="119"/>
        <v>28.75</v>
      </c>
      <c r="G133" s="1587">
        <f t="shared" ca="1" si="119"/>
        <v>28.75</v>
      </c>
      <c r="H133" s="1588">
        <f ca="1">+E133/720/U41*100+F133*0.35+G133*0.65</f>
        <v>35.49074074074074</v>
      </c>
    </row>
    <row r="134" spans="2:64">
      <c r="C134" s="1601" t="s">
        <v>463</v>
      </c>
      <c r="D134" s="1948" t="s">
        <v>247</v>
      </c>
      <c r="E134" s="1864">
        <f ca="1">+D56</f>
        <v>21.840000000000003</v>
      </c>
      <c r="F134" s="1864">
        <f ca="1">+E56</f>
        <v>47.592216004319063</v>
      </c>
      <c r="G134" s="1864">
        <f ca="1">+F56</f>
        <v>47.592216004319063</v>
      </c>
      <c r="H134" s="1942">
        <f ca="1">+E134/720/U29*100+F134*0.35+G134*0.65</f>
        <v>52.551743498976649</v>
      </c>
    </row>
    <row r="135" spans="2:64">
      <c r="C135" s="1601" t="s">
        <v>467</v>
      </c>
      <c r="D135" s="1600" t="s">
        <v>247</v>
      </c>
      <c r="E135" s="1587">
        <f ca="1">+D62</f>
        <v>21.84</v>
      </c>
      <c r="F135" s="1587">
        <f ca="1">+E62</f>
        <v>28.750000000000004</v>
      </c>
      <c r="G135" s="1587">
        <f ca="1">+F62</f>
        <v>28.750000000000004</v>
      </c>
      <c r="H135" s="1588">
        <f ca="1">+E135/720/U42*100+F135*0.35+G135*0.65</f>
        <v>35.490740740740748</v>
      </c>
    </row>
    <row r="136" spans="2:64">
      <c r="C136" s="1601" t="s">
        <v>1272</v>
      </c>
      <c r="D136" s="1600" t="s">
        <v>247</v>
      </c>
      <c r="E136" s="1587">
        <f ca="1">+D58</f>
        <v>21.84</v>
      </c>
      <c r="F136" s="1587">
        <f ca="1">+E58</f>
        <v>28.750000000000004</v>
      </c>
      <c r="G136" s="1587">
        <f ca="1">+F58</f>
        <v>28.750000000000004</v>
      </c>
      <c r="H136" s="1588">
        <f ca="1">+E136/720/U37*100+F136*0.35+G136*0.65</f>
        <v>35.490740740740748</v>
      </c>
    </row>
    <row r="137" spans="2:64" hidden="1">
      <c r="C137" s="1601" t="s">
        <v>469</v>
      </c>
      <c r="D137" s="1600" t="s">
        <v>247</v>
      </c>
      <c r="E137" s="1587" t="e">
        <f>+#REF!</f>
        <v>#REF!</v>
      </c>
      <c r="F137" s="1587" t="e">
        <f>+#REF!</f>
        <v>#REF!</v>
      </c>
      <c r="G137" s="1587" t="e">
        <f>+#REF!</f>
        <v>#REF!</v>
      </c>
      <c r="H137" s="1588" t="e">
        <f t="shared" ref="H137" si="120">+E137/720/0.55*100+F137*0.35+G137*0.65</f>
        <v>#REF!</v>
      </c>
    </row>
    <row r="138" spans="2:64">
      <c r="C138" s="1601" t="s">
        <v>471</v>
      </c>
      <c r="D138" s="1600" t="s">
        <v>247</v>
      </c>
      <c r="E138" s="1587">
        <f ca="1">+D59</f>
        <v>21.84</v>
      </c>
      <c r="F138" s="1587">
        <f ca="1">+E59</f>
        <v>28.75</v>
      </c>
      <c r="G138" s="1587">
        <f ca="1">+F59</f>
        <v>28.75</v>
      </c>
      <c r="H138" s="1588">
        <f ca="1">+E138/720/U38*100+F138*0.35+G138*0.65</f>
        <v>35.49074074074074</v>
      </c>
    </row>
    <row r="139" spans="2:64" ht="13.8" thickBot="1">
      <c r="C139" s="1602" t="s">
        <v>472</v>
      </c>
      <c r="D139" s="1603" t="s">
        <v>247</v>
      </c>
      <c r="E139" s="1589">
        <f ca="1">+D57</f>
        <v>21.84</v>
      </c>
      <c r="F139" s="1589">
        <f ca="1">+E57</f>
        <v>45.689550194063877</v>
      </c>
      <c r="G139" s="1589">
        <f ca="1">+F57</f>
        <v>45.689550194063877</v>
      </c>
      <c r="H139" s="1590">
        <f ca="1">+E139/720/U35*100+F139*0.35+G139*0.65</f>
        <v>52.430290934804617</v>
      </c>
    </row>
    <row r="140" spans="2:64">
      <c r="G140" s="349"/>
    </row>
    <row r="141" spans="2:64">
      <c r="G141" s="349"/>
    </row>
    <row r="142" spans="2:64">
      <c r="C142" s="528" t="s">
        <v>541</v>
      </c>
      <c r="D142" s="526"/>
      <c r="E142" s="526"/>
      <c r="G142" s="349"/>
      <c r="X142" s="543" t="s">
        <v>541</v>
      </c>
      <c r="Y142" s="544"/>
      <c r="Z142" s="544"/>
      <c r="AA142" s="545"/>
      <c r="AB142" s="545"/>
      <c r="AC142" s="545"/>
      <c r="AD142" s="545"/>
      <c r="AE142" s="545"/>
      <c r="AF142" s="545"/>
      <c r="AG142" s="545"/>
      <c r="AH142" s="545"/>
      <c r="AI142" s="545"/>
    </row>
    <row r="143" spans="2:64">
      <c r="G143" s="349"/>
      <c r="K143" s="1658"/>
      <c r="L143" s="1658"/>
      <c r="M143" s="1658"/>
      <c r="N143" s="1658"/>
      <c r="O143" s="1658"/>
      <c r="P143" s="1658"/>
      <c r="X143" s="545"/>
      <c r="Y143" s="545"/>
      <c r="Z143" s="545"/>
      <c r="AA143" s="545"/>
      <c r="AB143" s="545"/>
      <c r="AC143" s="545"/>
      <c r="AD143" s="545"/>
      <c r="AE143" s="545"/>
      <c r="AF143" s="545"/>
      <c r="AG143" s="545"/>
      <c r="AH143" s="545"/>
      <c r="AI143" s="545"/>
    </row>
    <row r="144" spans="2:64" ht="42" customHeight="1">
      <c r="B144" s="1946" t="s">
        <v>1415</v>
      </c>
      <c r="C144" s="1328" t="s">
        <v>535</v>
      </c>
      <c r="D144" s="1328" t="s">
        <v>543</v>
      </c>
      <c r="E144" s="1328" t="s">
        <v>542</v>
      </c>
      <c r="K144" s="1658"/>
      <c r="P144" s="1658"/>
      <c r="R144" s="2060" t="s">
        <v>1415</v>
      </c>
      <c r="X144" s="561" t="s">
        <v>535</v>
      </c>
      <c r="Y144" s="561" t="s">
        <v>543</v>
      </c>
      <c r="Z144" s="561" t="s">
        <v>542</v>
      </c>
      <c r="AA144" s="545"/>
      <c r="AB144" s="545"/>
      <c r="AC144" s="545"/>
      <c r="AD144" s="546" t="s">
        <v>550</v>
      </c>
      <c r="AE144" s="545"/>
      <c r="AF144" s="545"/>
      <c r="AG144" s="545"/>
      <c r="AH144" s="546" t="s">
        <v>550</v>
      </c>
      <c r="AI144" s="545"/>
      <c r="BK144"/>
      <c r="BL144"/>
    </row>
    <row r="145" spans="2:64">
      <c r="B145" s="1946" t="s">
        <v>1493</v>
      </c>
      <c r="C145" s="264" t="s">
        <v>375</v>
      </c>
      <c r="D145" s="1334">
        <f t="shared" ref="D145:D152" ca="1" si="121">VLOOKUP($C145,CME,3,FALSE)</f>
        <v>514530.66316340771</v>
      </c>
      <c r="E145" s="1335">
        <f t="shared" ref="E145:E152" ca="1" si="122">+D145/$D$153</f>
        <v>4.8863835562852568E-3</v>
      </c>
      <c r="F145" s="499">
        <v>514530.66316340771</v>
      </c>
      <c r="G145" s="1845">
        <f>+F145</f>
        <v>514530.66316340771</v>
      </c>
      <c r="H145" s="1025">
        <f t="shared" ref="H145:H152" ca="1" si="123">TRUNC(ROUND(D145,0),0)</f>
        <v>514531</v>
      </c>
      <c r="I145" s="1246">
        <v>1</v>
      </c>
      <c r="J145" s="1025">
        <v>485755</v>
      </c>
      <c r="K145" s="95">
        <v>514531</v>
      </c>
      <c r="L145" s="7">
        <v>1</v>
      </c>
      <c r="M145" s="1327">
        <f t="shared" ref="M145:M152" si="124">+K145/$K$153</f>
        <v>4.8863867200094361E-3</v>
      </c>
      <c r="N145" s="1610">
        <f>TRUNC(ROUND(M145,6),6)</f>
        <v>4.8859999999999997E-3</v>
      </c>
      <c r="O145" s="1659">
        <f>TRUNC(ROUND(M145,8),8)</f>
        <v>4.88639E-3</v>
      </c>
      <c r="P145" s="1666">
        <v>4.8859999999999997E-3</v>
      </c>
      <c r="Q145" s="1618">
        <v>6</v>
      </c>
      <c r="R145" s="264" t="s">
        <v>375</v>
      </c>
      <c r="S145" s="1334">
        <f>+K145</f>
        <v>514531</v>
      </c>
      <c r="T145" s="1617">
        <f>+P145</f>
        <v>4.8859999999999997E-3</v>
      </c>
      <c r="X145" s="545" t="s">
        <v>375</v>
      </c>
      <c r="Y145" s="548">
        <f ca="1">+J19</f>
        <v>514530.66316340771</v>
      </c>
      <c r="Z145" s="560">
        <f t="shared" ref="Z145:Z152" ca="1" si="125">+Y145/$Y$153</f>
        <v>4.8863835562852568E-3</v>
      </c>
      <c r="AA145" s="545"/>
      <c r="AB145" s="547">
        <f t="shared" ref="AB145:AB152" ca="1" si="126">+Y145</f>
        <v>514530.66316340771</v>
      </c>
      <c r="AC145" s="548">
        <f ca="1">TRUNC(ROUND(AB145,0),0)</f>
        <v>514531</v>
      </c>
      <c r="AD145" s="549">
        <v>63382</v>
      </c>
      <c r="AE145" s="550">
        <f t="shared" ref="AE145:AE152" ca="1" si="127">Z145</f>
        <v>4.8863835562852568E-3</v>
      </c>
      <c r="AF145" s="551">
        <f t="shared" ref="AF145:AF152" ca="1" si="128">+Z145</f>
        <v>4.8863835562852568E-3</v>
      </c>
      <c r="AG145" s="552">
        <f ca="1">ROUND(AF145,6)</f>
        <v>4.8859999999999997E-3</v>
      </c>
      <c r="AH145" s="551">
        <v>9.8999999999999999E-4</v>
      </c>
      <c r="AI145" s="545">
        <f t="shared" ref="AI145:AI152" si="129">+AH145*$AD$153</f>
        <v>57833.084430000003</v>
      </c>
      <c r="BK145"/>
      <c r="BL145"/>
    </row>
    <row r="146" spans="2:64">
      <c r="B146" s="1946" t="s">
        <v>1494</v>
      </c>
      <c r="C146" s="264" t="s">
        <v>459</v>
      </c>
      <c r="D146" s="1334">
        <f t="shared" ca="1" si="121"/>
        <v>45234.012103941495</v>
      </c>
      <c r="E146" s="1335">
        <f t="shared" ca="1" si="122"/>
        <v>4.2957737750862039E-4</v>
      </c>
      <c r="F146" s="499">
        <v>45234.012103941495</v>
      </c>
      <c r="G146" s="1845">
        <f t="shared" ref="G146:G153" si="130">+F146</f>
        <v>45234.012103941495</v>
      </c>
      <c r="H146" s="1025">
        <f t="shared" ca="1" si="123"/>
        <v>45234</v>
      </c>
      <c r="I146" s="1246">
        <v>4</v>
      </c>
      <c r="J146" s="1025">
        <v>42582</v>
      </c>
      <c r="K146" s="95">
        <v>45234</v>
      </c>
      <c r="L146" s="7">
        <v>4</v>
      </c>
      <c r="M146" s="1327">
        <f t="shared" si="124"/>
        <v>4.2957725947106556E-4</v>
      </c>
      <c r="N146" s="1610">
        <f t="shared" ref="N146:N152" si="131">TRUNC(ROUND(M146,6),6)</f>
        <v>4.2999999999999999E-4</v>
      </c>
      <c r="O146" s="1749">
        <f t="shared" ref="O146:O153" si="132">TRUNC(ROUND(M146,8),8)</f>
        <v>4.2957999999999999E-4</v>
      </c>
      <c r="P146" s="1666">
        <v>4.2999999999999999E-4</v>
      </c>
      <c r="Q146" s="1667">
        <v>0</v>
      </c>
      <c r="R146" s="264" t="s">
        <v>459</v>
      </c>
      <c r="S146" s="1334">
        <f t="shared" ref="S146:S153" si="133">+K146</f>
        <v>45234</v>
      </c>
      <c r="T146" s="1617">
        <f t="shared" ref="T146:T153" si="134">+P146</f>
        <v>4.2999999999999999E-4</v>
      </c>
      <c r="X146" s="545" t="s">
        <v>459</v>
      </c>
      <c r="Y146" s="548">
        <f ca="1">+J16</f>
        <v>45234.012103941495</v>
      </c>
      <c r="Z146" s="560">
        <f t="shared" ca="1" si="125"/>
        <v>4.2957737750862039E-4</v>
      </c>
      <c r="AA146" s="545"/>
      <c r="AB146" s="547">
        <f t="shared" ca="1" si="126"/>
        <v>45234.012103941495</v>
      </c>
      <c r="AC146" s="548">
        <f t="shared" ref="AC146:AC152" ca="1" si="135">TRUNC(ROUND(AB146,0),0)</f>
        <v>45234</v>
      </c>
      <c r="AD146" s="549">
        <v>8686</v>
      </c>
      <c r="AE146" s="553">
        <f t="shared" ca="1" si="127"/>
        <v>4.2957737750862039E-4</v>
      </c>
      <c r="AF146" s="554">
        <f t="shared" ca="1" si="128"/>
        <v>4.2957737750862039E-4</v>
      </c>
      <c r="AG146" s="552">
        <f t="shared" ref="AG146:AG152" ca="1" si="136">ROUND(AF146,6)</f>
        <v>4.2999999999999999E-4</v>
      </c>
      <c r="AH146" s="551">
        <v>1.2999999999999999E-4</v>
      </c>
      <c r="AI146" s="545">
        <f t="shared" si="129"/>
        <v>7594.2434099999991</v>
      </c>
      <c r="BK146"/>
      <c r="BL146"/>
    </row>
    <row r="147" spans="2:64">
      <c r="B147" s="1947" t="s">
        <v>93</v>
      </c>
      <c r="C147" s="1030" t="s">
        <v>462</v>
      </c>
      <c r="D147" s="1334">
        <f t="shared" ca="1" si="121"/>
        <v>636497.56710457662</v>
      </c>
      <c r="E147" s="1335">
        <f t="shared" ca="1" si="122"/>
        <v>6.0446761839102062E-3</v>
      </c>
      <c r="F147" s="499">
        <v>636497.56710457662</v>
      </c>
      <c r="G147" s="1845">
        <f t="shared" si="130"/>
        <v>636497.56710457662</v>
      </c>
      <c r="H147" s="1025">
        <f t="shared" ca="1" si="123"/>
        <v>636498</v>
      </c>
      <c r="I147" s="1246">
        <v>8</v>
      </c>
      <c r="J147" s="1025">
        <v>601730</v>
      </c>
      <c r="K147" s="95">
        <v>636498</v>
      </c>
      <c r="L147" s="7">
        <v>8</v>
      </c>
      <c r="M147" s="1327">
        <f t="shared" si="124"/>
        <v>6.0446802515544563E-3</v>
      </c>
      <c r="N147" s="1610">
        <f t="shared" si="131"/>
        <v>6.045E-3</v>
      </c>
      <c r="O147" s="1659">
        <f t="shared" si="132"/>
        <v>6.0446800000000002E-3</v>
      </c>
      <c r="P147" s="1666">
        <v>6.045E-3</v>
      </c>
      <c r="Q147" s="1618">
        <v>5</v>
      </c>
      <c r="R147" s="1030" t="s">
        <v>462</v>
      </c>
      <c r="S147" s="1334">
        <f t="shared" si="133"/>
        <v>636498</v>
      </c>
      <c r="T147" s="1617">
        <f t="shared" si="134"/>
        <v>6.045E-3</v>
      </c>
      <c r="X147" s="559" t="s">
        <v>462</v>
      </c>
      <c r="Y147" s="548">
        <f ca="1">+J17</f>
        <v>636497.56710457662</v>
      </c>
      <c r="Z147" s="560">
        <f t="shared" ca="1" si="125"/>
        <v>6.0446761839102062E-3</v>
      </c>
      <c r="AA147" s="545"/>
      <c r="AB147" s="547">
        <f t="shared" ca="1" si="126"/>
        <v>636497.56710457662</v>
      </c>
      <c r="AC147" s="548">
        <f t="shared" ca="1" si="135"/>
        <v>636498</v>
      </c>
      <c r="AD147" s="549">
        <v>124055</v>
      </c>
      <c r="AE147" s="550">
        <f t="shared" ca="1" si="127"/>
        <v>6.0446761839102062E-3</v>
      </c>
      <c r="AF147" s="551">
        <f t="shared" ca="1" si="128"/>
        <v>6.0446761839102062E-3</v>
      </c>
      <c r="AG147" s="552">
        <f t="shared" ca="1" si="136"/>
        <v>6.045E-3</v>
      </c>
      <c r="AH147" s="551">
        <v>1.9300000000000001E-3</v>
      </c>
      <c r="AI147" s="545">
        <f t="shared" si="129"/>
        <v>112745.30601</v>
      </c>
      <c r="BK147"/>
      <c r="BL147"/>
    </row>
    <row r="148" spans="2:64">
      <c r="B148" s="1947" t="s">
        <v>109</v>
      </c>
      <c r="C148" s="1030" t="s">
        <v>463</v>
      </c>
      <c r="D148" s="1334">
        <f t="shared" ca="1" si="121"/>
        <v>101788184.70290731</v>
      </c>
      <c r="E148" s="1335">
        <f t="shared" ca="1" si="122"/>
        <v>0.9666598077915779</v>
      </c>
      <c r="F148" s="499">
        <v>101788184.70290731</v>
      </c>
      <c r="G148" s="1845">
        <f t="shared" si="130"/>
        <v>101788184.70290731</v>
      </c>
      <c r="H148" s="1025">
        <f t="shared" ca="1" si="123"/>
        <v>101788185</v>
      </c>
      <c r="I148" s="1246">
        <v>5</v>
      </c>
      <c r="J148" s="1591">
        <v>111552273</v>
      </c>
      <c r="K148" s="95">
        <v>101788185</v>
      </c>
      <c r="L148" s="9">
        <v>5</v>
      </c>
      <c r="M148" s="1327">
        <f t="shared" si="124"/>
        <v>0.96665980366171067</v>
      </c>
      <c r="N148" s="1610">
        <f t="shared" si="131"/>
        <v>0.96665999999999996</v>
      </c>
      <c r="O148" s="1659">
        <f t="shared" si="132"/>
        <v>0.96665979999999996</v>
      </c>
      <c r="P148" s="1666">
        <v>0.96665999999999996</v>
      </c>
      <c r="Q148" s="1618">
        <v>0</v>
      </c>
      <c r="R148" s="1030" t="s">
        <v>463</v>
      </c>
      <c r="S148" s="1334">
        <f t="shared" si="133"/>
        <v>101788185</v>
      </c>
      <c r="T148" s="1617">
        <f t="shared" si="134"/>
        <v>0.96665999999999996</v>
      </c>
      <c r="X148" s="559" t="s">
        <v>463</v>
      </c>
      <c r="Y148" s="548">
        <f ca="1">+J12</f>
        <v>101788184.70290731</v>
      </c>
      <c r="Z148" s="560">
        <f t="shared" ca="1" si="125"/>
        <v>0.9666598077915779</v>
      </c>
      <c r="AA148" s="545"/>
      <c r="AB148" s="547">
        <f t="shared" ca="1" si="126"/>
        <v>101788184.70290731</v>
      </c>
      <c r="AC148" s="548">
        <f t="shared" ca="1" si="135"/>
        <v>101788185</v>
      </c>
      <c r="AD148" s="549">
        <v>56047447</v>
      </c>
      <c r="AE148" s="550">
        <f t="shared" ca="1" si="127"/>
        <v>0.9666598077915779</v>
      </c>
      <c r="AF148" s="551">
        <f t="shared" ca="1" si="128"/>
        <v>0.9666598077915779</v>
      </c>
      <c r="AG148" s="552">
        <f t="shared" ca="1" si="136"/>
        <v>0.96665999999999996</v>
      </c>
      <c r="AH148" s="551">
        <v>0.87290000000000001</v>
      </c>
      <c r="AI148" s="545">
        <f t="shared" si="129"/>
        <v>50992423.635300003</v>
      </c>
      <c r="BK148"/>
      <c r="BL148"/>
    </row>
    <row r="149" spans="2:64">
      <c r="B149" s="1947" t="s">
        <v>134</v>
      </c>
      <c r="C149" s="1030" t="s">
        <v>467</v>
      </c>
      <c r="D149" s="1334">
        <f t="shared" ca="1" si="121"/>
        <v>576139.43840851681</v>
      </c>
      <c r="E149" s="1335">
        <f t="shared" ca="1" si="122"/>
        <v>5.4714684265040952E-3</v>
      </c>
      <c r="F149" s="499">
        <v>576139.43840851681</v>
      </c>
      <c r="G149" s="1845">
        <f t="shared" si="130"/>
        <v>576139.43840851681</v>
      </c>
      <c r="H149" s="1025">
        <f t="shared" ca="1" si="123"/>
        <v>576139</v>
      </c>
      <c r="I149" s="1246">
        <v>9</v>
      </c>
      <c r="J149" s="1025">
        <v>546375</v>
      </c>
      <c r="K149" s="95">
        <v>576139</v>
      </c>
      <c r="L149" s="9">
        <v>9</v>
      </c>
      <c r="M149" s="1327">
        <f t="shared" si="124"/>
        <v>5.4714642236901494E-3</v>
      </c>
      <c r="N149" s="1610">
        <f t="shared" si="131"/>
        <v>5.4710000000000002E-3</v>
      </c>
      <c r="O149" s="1749">
        <f t="shared" si="132"/>
        <v>5.47146E-3</v>
      </c>
      <c r="P149" s="1666">
        <v>5.4710000000000002E-3</v>
      </c>
      <c r="Q149" s="1667">
        <v>1</v>
      </c>
      <c r="R149" s="1030" t="s">
        <v>467</v>
      </c>
      <c r="S149" s="1334">
        <f t="shared" si="133"/>
        <v>576139</v>
      </c>
      <c r="T149" s="1617">
        <f t="shared" si="134"/>
        <v>5.4710000000000002E-3</v>
      </c>
      <c r="X149" s="559" t="s">
        <v>467</v>
      </c>
      <c r="Y149" s="548">
        <f ca="1">+J18</f>
        <v>576139.43840851681</v>
      </c>
      <c r="Z149" s="560">
        <f t="shared" ca="1" si="125"/>
        <v>5.4714684265040952E-3</v>
      </c>
      <c r="AA149" s="545"/>
      <c r="AB149" s="547">
        <f t="shared" ca="1" si="126"/>
        <v>576139.43840851681</v>
      </c>
      <c r="AC149" s="548">
        <f t="shared" ca="1" si="135"/>
        <v>576139</v>
      </c>
      <c r="AD149" s="549">
        <v>76127</v>
      </c>
      <c r="AE149" s="550">
        <f t="shared" ca="1" si="127"/>
        <v>5.4714684265040952E-3</v>
      </c>
      <c r="AF149" s="551">
        <f t="shared" ca="1" si="128"/>
        <v>5.4714684265040952E-3</v>
      </c>
      <c r="AG149" s="552">
        <f t="shared" ca="1" si="136"/>
        <v>5.4710000000000002E-3</v>
      </c>
      <c r="AH149" s="551">
        <v>1.1900000000000001E-3</v>
      </c>
      <c r="AI149" s="545">
        <f t="shared" si="129"/>
        <v>69516.535830000008</v>
      </c>
      <c r="BK149"/>
      <c r="BL149"/>
    </row>
    <row r="150" spans="2:64">
      <c r="B150" s="1947" t="s">
        <v>156</v>
      </c>
      <c r="C150" s="1030" t="s">
        <v>1272</v>
      </c>
      <c r="D150" s="1334">
        <f t="shared" ca="1" si="121"/>
        <v>282623.70408572047</v>
      </c>
      <c r="E150" s="1335">
        <f t="shared" ca="1" si="122"/>
        <v>2.6840146159030878E-3</v>
      </c>
      <c r="F150" s="499">
        <v>282623.70408572047</v>
      </c>
      <c r="G150" s="1845">
        <f t="shared" si="130"/>
        <v>282623.70408572047</v>
      </c>
      <c r="H150" s="1025">
        <f t="shared" ca="1" si="123"/>
        <v>282624</v>
      </c>
      <c r="I150" s="1246">
        <v>4</v>
      </c>
      <c r="J150" s="1025">
        <v>267695</v>
      </c>
      <c r="K150" s="95">
        <v>282624</v>
      </c>
      <c r="L150" s="9">
        <v>4</v>
      </c>
      <c r="M150" s="1327">
        <f t="shared" si="124"/>
        <v>2.6840174068344701E-3</v>
      </c>
      <c r="N150" s="1610">
        <f t="shared" si="131"/>
        <v>2.6840000000000002E-3</v>
      </c>
      <c r="O150" s="1659">
        <f t="shared" si="132"/>
        <v>2.6840200000000001E-3</v>
      </c>
      <c r="P150" s="1666">
        <v>2.6840000000000002E-3</v>
      </c>
      <c r="Q150" s="1618">
        <v>4</v>
      </c>
      <c r="R150" s="1030" t="s">
        <v>1272</v>
      </c>
      <c r="S150" s="1334">
        <f t="shared" si="133"/>
        <v>282624</v>
      </c>
      <c r="T150" s="1617">
        <f t="shared" si="134"/>
        <v>2.6840000000000002E-3</v>
      </c>
      <c r="X150" s="559" t="s">
        <v>468</v>
      </c>
      <c r="Y150" s="548">
        <f ca="1">+J14</f>
        <v>282623.70408572047</v>
      </c>
      <c r="Z150" s="560">
        <f t="shared" ca="1" si="125"/>
        <v>2.6840146159030878E-3</v>
      </c>
      <c r="AA150" s="545"/>
      <c r="AB150" s="547">
        <f t="shared" ca="1" si="126"/>
        <v>282623.70408572047</v>
      </c>
      <c r="AC150" s="548">
        <f t="shared" ca="1" si="135"/>
        <v>282624</v>
      </c>
      <c r="AD150" s="549">
        <v>867783</v>
      </c>
      <c r="AE150" s="553">
        <f t="shared" ca="1" si="127"/>
        <v>2.6840146159030878E-3</v>
      </c>
      <c r="AF150" s="554">
        <f t="shared" ca="1" si="128"/>
        <v>2.6840146159030878E-3</v>
      </c>
      <c r="AG150" s="552">
        <f t="shared" ca="1" si="136"/>
        <v>2.6840000000000002E-3</v>
      </c>
      <c r="AH150" s="551">
        <v>1.3509999999999999E-2</v>
      </c>
      <c r="AI150" s="545">
        <f t="shared" si="129"/>
        <v>789217.14206999994</v>
      </c>
      <c r="BK150"/>
      <c r="BL150"/>
    </row>
    <row r="151" spans="2:64">
      <c r="B151" s="1947" t="s">
        <v>202</v>
      </c>
      <c r="C151" s="1030" t="s">
        <v>471</v>
      </c>
      <c r="D151" s="1334">
        <f t="shared" ca="1" si="121"/>
        <v>200685.14059865056</v>
      </c>
      <c r="E151" s="1420">
        <f t="shared" ca="1" si="122"/>
        <v>1.9058622570383298E-3</v>
      </c>
      <c r="F151" s="499">
        <v>200685.14059865056</v>
      </c>
      <c r="G151" s="1845">
        <f t="shared" si="130"/>
        <v>200685.14059865056</v>
      </c>
      <c r="H151" s="1025">
        <f t="shared" ca="1" si="123"/>
        <v>200685</v>
      </c>
      <c r="I151" s="1246">
        <v>5</v>
      </c>
      <c r="J151" s="1025">
        <v>792892</v>
      </c>
      <c r="K151" s="95">
        <v>200685</v>
      </c>
      <c r="L151" s="9">
        <v>5</v>
      </c>
      <c r="M151" s="1327">
        <f t="shared" si="124"/>
        <v>1.9058609080990138E-3</v>
      </c>
      <c r="N151" s="1610">
        <f t="shared" si="131"/>
        <v>1.9059999999999999E-3</v>
      </c>
      <c r="O151" s="1659">
        <f t="shared" si="132"/>
        <v>1.9058600000000001E-3</v>
      </c>
      <c r="P151" s="1666">
        <v>1.9059999999999999E-3</v>
      </c>
      <c r="Q151" s="1618">
        <v>6</v>
      </c>
      <c r="R151" s="1030" t="s">
        <v>471</v>
      </c>
      <c r="S151" s="1334">
        <f t="shared" si="133"/>
        <v>200685</v>
      </c>
      <c r="T151" s="1617">
        <f t="shared" si="134"/>
        <v>1.9059999999999999E-3</v>
      </c>
      <c r="X151" s="559" t="s">
        <v>471</v>
      </c>
      <c r="Y151" s="548">
        <f ca="1">+J15</f>
        <v>200685.14059865056</v>
      </c>
      <c r="Z151" s="560">
        <f t="shared" ca="1" si="125"/>
        <v>1.9058622570383298E-3</v>
      </c>
      <c r="AA151" s="545"/>
      <c r="AB151" s="547">
        <f t="shared" ca="1" si="126"/>
        <v>200685.14059865056</v>
      </c>
      <c r="AC151" s="548">
        <f t="shared" ca="1" si="135"/>
        <v>200685</v>
      </c>
      <c r="AD151" s="549">
        <v>433898</v>
      </c>
      <c r="AE151" s="550">
        <f t="shared" ca="1" si="127"/>
        <v>1.9058622570383298E-3</v>
      </c>
      <c r="AF151" s="551">
        <f t="shared" ca="1" si="128"/>
        <v>1.9058622570383298E-3</v>
      </c>
      <c r="AG151" s="552">
        <f t="shared" ca="1" si="136"/>
        <v>1.9059999999999999E-3</v>
      </c>
      <c r="AH151" s="551">
        <v>6.7600000000000004E-3</v>
      </c>
      <c r="AI151" s="545">
        <f t="shared" si="129"/>
        <v>394900.65732</v>
      </c>
      <c r="BK151"/>
      <c r="BL151"/>
    </row>
    <row r="152" spans="2:64">
      <c r="B152" s="1947" t="s">
        <v>1350</v>
      </c>
      <c r="C152" s="1030" t="s">
        <v>472</v>
      </c>
      <c r="D152" s="1334">
        <f t="shared" ca="1" si="121"/>
        <v>1254974.0144193484</v>
      </c>
      <c r="E152" s="1335">
        <f t="shared" ca="1" si="122"/>
        <v>1.1918209791272389E-2</v>
      </c>
      <c r="F152" s="499">
        <v>1254974.0144193484</v>
      </c>
      <c r="G152" s="1845">
        <f t="shared" si="130"/>
        <v>1254974.0144193484</v>
      </c>
      <c r="H152" s="1025">
        <f t="shared" ca="1" si="123"/>
        <v>1254974</v>
      </c>
      <c r="I152" s="1246">
        <v>4</v>
      </c>
      <c r="J152" s="1025">
        <v>1101319</v>
      </c>
      <c r="K152" s="95">
        <v>1254974</v>
      </c>
      <c r="L152" s="9">
        <v>4</v>
      </c>
      <c r="M152" s="1327">
        <f t="shared" si="124"/>
        <v>1.1918209568630699E-2</v>
      </c>
      <c r="N152" s="1610">
        <f t="shared" si="131"/>
        <v>1.1918E-2</v>
      </c>
      <c r="O152" s="1659">
        <f t="shared" si="132"/>
        <v>1.191821E-2</v>
      </c>
      <c r="P152" s="1666">
        <v>1.1918E-2</v>
      </c>
      <c r="Q152" s="1618">
        <v>8</v>
      </c>
      <c r="R152" s="1030" t="s">
        <v>472</v>
      </c>
      <c r="S152" s="1334">
        <f t="shared" si="133"/>
        <v>1254974</v>
      </c>
      <c r="T152" s="1617">
        <f t="shared" si="134"/>
        <v>1.1918E-2</v>
      </c>
      <c r="X152" s="559" t="s">
        <v>472</v>
      </c>
      <c r="Y152" s="548">
        <f ca="1">+J13</f>
        <v>1254974.0144193484</v>
      </c>
      <c r="Z152" s="560">
        <f t="shared" ca="1" si="125"/>
        <v>1.1918209791272389E-2</v>
      </c>
      <c r="AA152" s="545"/>
      <c r="AB152" s="547">
        <f t="shared" ca="1" si="126"/>
        <v>1254974.0144193484</v>
      </c>
      <c r="AC152" s="555">
        <f t="shared" ca="1" si="135"/>
        <v>1254974</v>
      </c>
      <c r="AD152" s="556">
        <v>795879</v>
      </c>
      <c r="AE152" s="550">
        <f t="shared" ca="1" si="127"/>
        <v>1.1918209791272389E-2</v>
      </c>
      <c r="AF152" s="551">
        <f t="shared" ca="1" si="128"/>
        <v>1.1918209791272389E-2</v>
      </c>
      <c r="AG152" s="552">
        <f t="shared" ca="1" si="136"/>
        <v>1.1918E-2</v>
      </c>
      <c r="AH152" s="551">
        <v>1.24E-2</v>
      </c>
      <c r="AI152" s="545">
        <f t="shared" si="129"/>
        <v>724373.98679999996</v>
      </c>
      <c r="BK152"/>
      <c r="BL152"/>
    </row>
    <row r="153" spans="2:64">
      <c r="C153" s="264" t="s">
        <v>433</v>
      </c>
      <c r="D153" s="1336">
        <f ca="1">SUM(D145:D152)</f>
        <v>105298869.24279149</v>
      </c>
      <c r="E153" s="1411">
        <f ca="1">SUM(E145:E152)</f>
        <v>0.99999999999999989</v>
      </c>
      <c r="F153" s="499">
        <v>105298869.24279149</v>
      </c>
      <c r="G153" s="1845">
        <f t="shared" si="130"/>
        <v>105298869.24279149</v>
      </c>
      <c r="H153" s="336">
        <f t="shared" ref="H153:N153" ca="1" si="137">SUM(H145:H152)</f>
        <v>105298870</v>
      </c>
      <c r="I153" s="1246">
        <f t="shared" si="137"/>
        <v>40</v>
      </c>
      <c r="J153" s="2055">
        <f t="shared" si="137"/>
        <v>115390621</v>
      </c>
      <c r="K153" s="1247">
        <v>105298870</v>
      </c>
      <c r="L153" s="1247">
        <f t="shared" si="137"/>
        <v>40</v>
      </c>
      <c r="M153" s="1326">
        <f t="shared" si="137"/>
        <v>0.99999999999999989</v>
      </c>
      <c r="N153" s="1610">
        <f t="shared" si="137"/>
        <v>0.99999999999999989</v>
      </c>
      <c r="O153" s="1611">
        <f t="shared" si="132"/>
        <v>1</v>
      </c>
      <c r="P153" s="1610">
        <v>0.99999999999999989</v>
      </c>
      <c r="Q153" s="1618">
        <f>SUM(Q145:Q152)</f>
        <v>30</v>
      </c>
      <c r="R153" s="264" t="s">
        <v>433</v>
      </c>
      <c r="S153" s="1334">
        <f t="shared" si="133"/>
        <v>105298870</v>
      </c>
      <c r="T153" s="1617">
        <f t="shared" si="134"/>
        <v>0.99999999999999989</v>
      </c>
      <c r="X153" s="545"/>
      <c r="Y153" s="542">
        <f ca="1">SUM(Y145:Y152)</f>
        <v>105298869.24279149</v>
      </c>
      <c r="Z153" s="542">
        <f ca="1">SUM(Z145:Z152)</f>
        <v>0.99999999999999989</v>
      </c>
      <c r="AA153" s="545"/>
      <c r="AB153" s="545"/>
      <c r="AC153" s="548">
        <f ca="1">SUM(AC145:AC152)</f>
        <v>105298870</v>
      </c>
      <c r="AD153" s="557">
        <f>SUM(AD145:AD152)</f>
        <v>58417257</v>
      </c>
      <c r="AE153" s="550">
        <f ca="1">SUM(AE145:AE152)</f>
        <v>0.99999999999999989</v>
      </c>
      <c r="AF153" s="545"/>
      <c r="AG153" s="545"/>
      <c r="AH153" s="558">
        <f>SUM(AH145:AH152)</f>
        <v>0.90981000000000001</v>
      </c>
      <c r="AI153" s="559">
        <f>SUM(AI145:AI152)</f>
        <v>53148604.591170006</v>
      </c>
    </row>
    <row r="154" spans="2:64">
      <c r="X154" s="545"/>
      <c r="Y154" s="542"/>
      <c r="Z154" s="542"/>
      <c r="AA154" s="545"/>
      <c r="AB154" s="545"/>
      <c r="AC154" s="548"/>
      <c r="AD154" s="557"/>
      <c r="AE154" s="550"/>
      <c r="AF154" s="545"/>
      <c r="AG154" s="545"/>
      <c r="AH154" s="558"/>
      <c r="AI154" s="559"/>
    </row>
    <row r="155" spans="2:64">
      <c r="D155" s="1612"/>
      <c r="E155" s="1613"/>
      <c r="F155" s="1614"/>
      <c r="G155" s="1614"/>
      <c r="H155" s="1614"/>
      <c r="I155" s="1614"/>
      <c r="J155" s="1614"/>
      <c r="K155" s="1592" t="s">
        <v>1329</v>
      </c>
      <c r="P155" s="1592" t="s">
        <v>1329</v>
      </c>
      <c r="X155" s="545"/>
      <c r="Y155" s="542"/>
      <c r="Z155" s="542"/>
      <c r="AA155" s="545"/>
      <c r="AB155" s="545"/>
      <c r="AC155" s="548"/>
      <c r="AD155" s="557"/>
      <c r="AE155" s="550"/>
      <c r="AF155" s="545"/>
      <c r="AG155" s="545"/>
      <c r="AH155" s="558"/>
      <c r="AI155" s="559"/>
    </row>
    <row r="156" spans="2:64">
      <c r="C156" s="528" t="s">
        <v>544</v>
      </c>
      <c r="D156" s="526"/>
      <c r="E156" s="526"/>
      <c r="F156" s="526"/>
      <c r="G156" s="527"/>
      <c r="X156" s="545"/>
      <c r="Y156" s="545"/>
      <c r="Z156" s="545"/>
      <c r="AA156" s="545"/>
      <c r="AB156" s="545"/>
      <c r="AC156" s="545"/>
      <c r="AD156" s="545"/>
      <c r="AE156" s="545"/>
      <c r="AF156" s="545"/>
      <c r="AG156" s="545"/>
      <c r="AH156" s="545"/>
      <c r="AI156" s="545"/>
    </row>
    <row r="157" spans="2:64" ht="13.8" thickBot="1">
      <c r="G157" s="349"/>
    </row>
    <row r="158" spans="2:64" ht="21" thickBot="1">
      <c r="B158" s="1946" t="s">
        <v>1415</v>
      </c>
      <c r="C158" s="513" t="s">
        <v>535</v>
      </c>
      <c r="D158" s="525" t="s">
        <v>536</v>
      </c>
      <c r="E158" s="525" t="s">
        <v>302</v>
      </c>
      <c r="F158" s="514" t="s">
        <v>346</v>
      </c>
      <c r="G158" s="515" t="s">
        <v>310</v>
      </c>
      <c r="H158" s="1849" t="s">
        <v>1369</v>
      </c>
    </row>
    <row r="159" spans="2:64">
      <c r="C159" s="520" t="s">
        <v>375</v>
      </c>
      <c r="D159" s="508" t="s">
        <v>247</v>
      </c>
      <c r="E159" s="1585">
        <f ca="1">+I63</f>
        <v>21.84</v>
      </c>
      <c r="F159" s="1585">
        <f ca="1">+J63</f>
        <v>18.901940610808268</v>
      </c>
      <c r="G159" s="1846">
        <f ca="1">+K63</f>
        <v>18.901940610808268</v>
      </c>
      <c r="H159" s="1586">
        <f ca="1">+E159/720/U43*100+F159*0.35+G159*0.65</f>
        <v>25.642681351549008</v>
      </c>
      <c r="I159" s="1853"/>
      <c r="J159" s="1855"/>
      <c r="K159" s="1850"/>
    </row>
    <row r="160" spans="2:64">
      <c r="C160" s="521" t="s">
        <v>459</v>
      </c>
      <c r="D160" s="509" t="s">
        <v>247</v>
      </c>
      <c r="E160" s="1587">
        <f t="shared" ref="E160:G161" ca="1" si="138">+I60</f>
        <v>21.84</v>
      </c>
      <c r="F160" s="1587">
        <f t="shared" ca="1" si="138"/>
        <v>18.901940610808261</v>
      </c>
      <c r="G160" s="1847">
        <f t="shared" ca="1" si="138"/>
        <v>18.901940610808261</v>
      </c>
      <c r="H160" s="1588">
        <f ca="1">+E160/720/U40*100+F160*0.35+G160*0.65</f>
        <v>25.642681351549001</v>
      </c>
      <c r="I160" s="1853"/>
      <c r="J160" s="1855"/>
      <c r="K160" s="1850"/>
    </row>
    <row r="161" spans="2:64">
      <c r="C161" s="522" t="s">
        <v>462</v>
      </c>
      <c r="D161" s="509" t="s">
        <v>247</v>
      </c>
      <c r="E161" s="1587">
        <f t="shared" ca="1" si="138"/>
        <v>21.840000000000003</v>
      </c>
      <c r="F161" s="1587">
        <f t="shared" ca="1" si="138"/>
        <v>18.901940610808268</v>
      </c>
      <c r="G161" s="1847">
        <f t="shared" ca="1" si="138"/>
        <v>18.901940610808268</v>
      </c>
      <c r="H161" s="1588">
        <f ca="1">+E161/720/U41*100+F161*0.35+G161*0.65</f>
        <v>25.642681351549008</v>
      </c>
      <c r="I161" s="1853"/>
      <c r="J161" s="1856"/>
      <c r="K161" s="1850"/>
    </row>
    <row r="162" spans="2:64" ht="13.8">
      <c r="C162" s="522" t="s">
        <v>463</v>
      </c>
      <c r="D162" s="1863" t="s">
        <v>247</v>
      </c>
      <c r="E162" s="1864">
        <f ca="1">+I56</f>
        <v>21.840000000000003</v>
      </c>
      <c r="F162" s="1864">
        <f ca="1">+J56</f>
        <v>18.05514522725214</v>
      </c>
      <c r="G162" s="1941">
        <f ca="1">+K56</f>
        <v>18.05514522725214</v>
      </c>
      <c r="H162" s="1942">
        <f ca="1">+E162/720/U29*100+F162*0.35+G162*0.65</f>
        <v>23.014672721909726</v>
      </c>
      <c r="I162" s="2339">
        <v>105298869.24279149</v>
      </c>
      <c r="J162" s="2340">
        <f ca="1">+J20-I162</f>
        <v>0</v>
      </c>
      <c r="K162" s="1851"/>
    </row>
    <row r="163" spans="2:64">
      <c r="C163" s="522" t="s">
        <v>467</v>
      </c>
      <c r="D163" s="509" t="s">
        <v>247</v>
      </c>
      <c r="E163" s="1587">
        <f ca="1">+I62</f>
        <v>21.84</v>
      </c>
      <c r="F163" s="1587">
        <f ca="1">+J62</f>
        <v>18.901940610808271</v>
      </c>
      <c r="G163" s="1847">
        <f ca="1">+K62</f>
        <v>18.901940610808271</v>
      </c>
      <c r="H163" s="1588">
        <f ca="1">+E163/720/U42*100+F163*0.35+G163*0.65</f>
        <v>25.642681351549012</v>
      </c>
      <c r="I163" s="1854"/>
      <c r="J163" s="1857"/>
      <c r="K163" s="1851"/>
    </row>
    <row r="164" spans="2:64">
      <c r="C164" s="522" t="s">
        <v>1272</v>
      </c>
      <c r="D164" s="509" t="s">
        <v>247</v>
      </c>
      <c r="E164" s="1587">
        <f t="shared" ref="E164:G165" ca="1" si="139">+I58</f>
        <v>21.84</v>
      </c>
      <c r="F164" s="1587">
        <f t="shared" ca="1" si="139"/>
        <v>18.901940610808264</v>
      </c>
      <c r="G164" s="1847">
        <f t="shared" ca="1" si="139"/>
        <v>18.901940610808264</v>
      </c>
      <c r="H164" s="1588">
        <f ca="1">+E164/720/U37*100+F164*0.35+G164*0.65</f>
        <v>25.642681351549005</v>
      </c>
      <c r="I164" s="1854"/>
      <c r="J164" s="1850"/>
      <c r="K164" s="1850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</row>
    <row r="165" spans="2:64">
      <c r="C165" s="522" t="s">
        <v>471</v>
      </c>
      <c r="D165" s="509" t="s">
        <v>247</v>
      </c>
      <c r="E165" s="1587">
        <f t="shared" ca="1" si="139"/>
        <v>21.84</v>
      </c>
      <c r="F165" s="1587">
        <f t="shared" ca="1" si="139"/>
        <v>18.901940610808264</v>
      </c>
      <c r="G165" s="1847">
        <f t="shared" ca="1" si="139"/>
        <v>18.901940610808264</v>
      </c>
      <c r="H165" s="1588">
        <f ca="1">+E165/720/U38*100+F165*0.35+G165*0.65</f>
        <v>25.642681351549005</v>
      </c>
      <c r="J165" s="184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</row>
    <row r="166" spans="2:64" ht="13.8" thickBot="1">
      <c r="C166" s="523" t="s">
        <v>472</v>
      </c>
      <c r="D166" s="524" t="s">
        <v>247</v>
      </c>
      <c r="E166" s="1589">
        <f ca="1">+I57</f>
        <v>21.84</v>
      </c>
      <c r="F166" s="1589">
        <f ca="1">+J57</f>
        <v>18.860887279089376</v>
      </c>
      <c r="G166" s="1848">
        <f ca="1">+K57</f>
        <v>18.860887279089376</v>
      </c>
      <c r="H166" s="1590">
        <f ca="1">+E166/720/U35*100+F166*0.35+G166*0.65</f>
        <v>25.601628019830116</v>
      </c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</row>
    <row r="167" spans="2:64">
      <c r="I167" s="1860" t="s">
        <v>1371</v>
      </c>
      <c r="J167" s="1806" t="s">
        <v>436</v>
      </c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</row>
    <row r="168" spans="2:64">
      <c r="B168" s="1944" t="s">
        <v>894</v>
      </c>
      <c r="C168" s="1449" t="str">
        <f>+C162</f>
        <v>Electro Oriente</v>
      </c>
      <c r="D168" s="1945" t="s">
        <v>247</v>
      </c>
      <c r="E168" s="1943">
        <v>21.840000000000003</v>
      </c>
      <c r="F168" s="1943">
        <v>18.05514522725214</v>
      </c>
      <c r="G168" s="1943">
        <v>18.05514522725214</v>
      </c>
      <c r="H168" s="1943">
        <v>23.014672721909726</v>
      </c>
      <c r="I168" s="1943">
        <f ca="1">ROUND(+G162-$G$168,2)</f>
        <v>0</v>
      </c>
      <c r="J168" s="349"/>
      <c r="K168" s="1845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</row>
    <row r="169" spans="2:64">
      <c r="B169" s="1946"/>
      <c r="C169" s="1030" t="s">
        <v>1391</v>
      </c>
      <c r="D169" s="335" t="s">
        <v>247</v>
      </c>
      <c r="E169" s="147">
        <v>21.840000000000003</v>
      </c>
      <c r="F169" s="147">
        <v>18.055600481733684</v>
      </c>
      <c r="G169" s="147">
        <v>18.055600481733684</v>
      </c>
      <c r="H169" s="781">
        <v>23.015811066450063</v>
      </c>
      <c r="I169" s="147">
        <f>ROUND(+G169-$G$168,2)</f>
        <v>0</v>
      </c>
      <c r="J169" s="1856">
        <v>105462.89995168149</v>
      </c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</row>
    <row r="170" spans="2:64">
      <c r="B170" s="244"/>
      <c r="C170" s="1030" t="s">
        <v>1392</v>
      </c>
      <c r="D170" s="335" t="s">
        <v>247</v>
      </c>
      <c r="E170" s="147">
        <v>21.84</v>
      </c>
      <c r="F170" s="147">
        <v>18.055892989992174</v>
      </c>
      <c r="G170" s="147">
        <v>18.055892989992174</v>
      </c>
      <c r="H170" s="781">
        <v>23.016542482124464</v>
      </c>
      <c r="I170" s="147">
        <f>ROUND(+G170-$G$168,2)</f>
        <v>0</v>
      </c>
      <c r="J170" s="1856">
        <v>173268.72690096498</v>
      </c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</row>
    <row r="171" spans="2:64">
      <c r="B171" s="1859"/>
      <c r="C171" s="1030" t="s">
        <v>1393</v>
      </c>
      <c r="D171" s="335" t="s">
        <v>247</v>
      </c>
      <c r="E171" s="147">
        <v>21.84</v>
      </c>
      <c r="F171" s="147">
        <v>18.061568290437087</v>
      </c>
      <c r="G171" s="147">
        <v>18.061568290437087</v>
      </c>
      <c r="H171" s="781">
        <v>23.030735273927199</v>
      </c>
      <c r="I171" s="147">
        <f>ROUND(+G171-$G$168,2)</f>
        <v>0.01</v>
      </c>
      <c r="J171" s="1856">
        <v>1495737.8554199636</v>
      </c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</row>
    <row r="172" spans="2:64">
      <c r="B172" s="1859"/>
      <c r="C172" s="1030" t="s">
        <v>1394</v>
      </c>
      <c r="D172" s="335" t="s">
        <v>247</v>
      </c>
      <c r="E172" s="147">
        <v>21.84</v>
      </c>
      <c r="F172" s="147">
        <v>18.055729837461836</v>
      </c>
      <c r="G172" s="147">
        <v>18.055729837461836</v>
      </c>
      <c r="H172" s="781">
        <v>23.016134518828657</v>
      </c>
      <c r="I172" s="147">
        <f t="shared" ref="I172:I184" si="140">ROUND(+G172-$G$168,2)</f>
        <v>0</v>
      </c>
      <c r="J172" s="1856">
        <v>135444.35449250042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</row>
    <row r="173" spans="2:64">
      <c r="B173" s="1859"/>
      <c r="C173" s="1030" t="s">
        <v>1395</v>
      </c>
      <c r="D173" s="335" t="s">
        <v>247</v>
      </c>
      <c r="E173" s="147">
        <v>21.84</v>
      </c>
      <c r="F173" s="147">
        <v>18.060928354232708</v>
      </c>
      <c r="G173" s="147">
        <v>18.060928354232708</v>
      </c>
      <c r="H173" s="781">
        <v>23.029134757331619</v>
      </c>
      <c r="I173" s="147">
        <f t="shared" si="140"/>
        <v>0.01</v>
      </c>
      <c r="J173" s="1856">
        <v>1345960.3913432211</v>
      </c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</row>
    <row r="174" spans="2:64">
      <c r="B174" s="1859"/>
      <c r="C174" s="1030" t="s">
        <v>1396</v>
      </c>
      <c r="D174" s="335" t="s">
        <v>247</v>
      </c>
      <c r="E174" s="147">
        <v>21.840000000000003</v>
      </c>
      <c r="F174" s="147">
        <v>18.055621327484268</v>
      </c>
      <c r="G174" s="147">
        <v>18.055621327484268</v>
      </c>
      <c r="H174" s="781">
        <v>23.015863190872906</v>
      </c>
      <c r="I174" s="147">
        <f t="shared" si="140"/>
        <v>0</v>
      </c>
      <c r="J174" s="1856">
        <v>110293.97116996348</v>
      </c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</row>
    <row r="175" spans="2:64">
      <c r="B175" s="1859"/>
      <c r="C175" s="1030" t="s">
        <v>1397</v>
      </c>
      <c r="D175" s="335" t="s">
        <v>247</v>
      </c>
      <c r="E175" s="147">
        <v>21.84</v>
      </c>
      <c r="F175" s="147">
        <v>18.056438693581299</v>
      </c>
      <c r="G175" s="147">
        <v>18.056438693581299</v>
      </c>
      <c r="H175" s="781">
        <v>23.01790703501154</v>
      </c>
      <c r="I175" s="147">
        <f t="shared" si="140"/>
        <v>0</v>
      </c>
      <c r="J175" s="1856">
        <v>299859.92697498202</v>
      </c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2:64">
      <c r="B176" s="1859"/>
      <c r="C176" s="1030" t="s">
        <v>1399</v>
      </c>
      <c r="D176" s="335" t="s">
        <v>247</v>
      </c>
      <c r="E176" s="147">
        <v>21.84</v>
      </c>
      <c r="F176" s="147">
        <v>18.056923309137986</v>
      </c>
      <c r="G176" s="147">
        <v>18.056923309137986</v>
      </c>
      <c r="H176" s="781">
        <v>23.019118860395857</v>
      </c>
      <c r="I176" s="147">
        <f t="shared" si="140"/>
        <v>0</v>
      </c>
      <c r="J176" s="1856">
        <v>412381.2551933378</v>
      </c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</row>
    <row r="177" spans="2:120">
      <c r="B177" s="1859"/>
      <c r="C177" s="1030" t="s">
        <v>1400</v>
      </c>
      <c r="D177" s="335" t="s">
        <v>247</v>
      </c>
      <c r="E177" s="147">
        <v>21.84</v>
      </c>
      <c r="F177" s="147">
        <v>18.057207017597364</v>
      </c>
      <c r="G177" s="147">
        <v>18.057207017597364</v>
      </c>
      <c r="H177" s="781">
        <v>23.019828310385932</v>
      </c>
      <c r="I177" s="147">
        <f t="shared" si="140"/>
        <v>0</v>
      </c>
      <c r="J177" s="1856">
        <v>478298.8429890871</v>
      </c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2:120">
      <c r="B178" s="1859"/>
      <c r="C178" s="1030" t="s">
        <v>1402</v>
      </c>
      <c r="D178" s="335" t="s">
        <v>247</v>
      </c>
      <c r="E178" s="147">
        <v>21.840000000000003</v>
      </c>
      <c r="F178" s="147">
        <v>18.059173204183381</v>
      </c>
      <c r="G178" s="147">
        <v>18.059173204183381</v>
      </c>
      <c r="H178" s="781">
        <v>23.024745241809583</v>
      </c>
      <c r="I178" s="147">
        <f t="shared" si="140"/>
        <v>0</v>
      </c>
      <c r="J178" s="1856">
        <v>936027.72690828145</v>
      </c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2:120">
      <c r="B179" s="1859"/>
      <c r="C179" s="1030" t="s">
        <v>1403</v>
      </c>
      <c r="D179" s="335" t="s">
        <v>247</v>
      </c>
      <c r="E179" s="147">
        <v>21.84</v>
      </c>
      <c r="F179" s="147">
        <v>18.057738924067131</v>
      </c>
      <c r="G179" s="147">
        <v>18.057738924067131</v>
      </c>
      <c r="H179" s="781">
        <v>23.021158433983992</v>
      </c>
      <c r="I179" s="147">
        <f t="shared" si="140"/>
        <v>0</v>
      </c>
      <c r="J179" s="1856">
        <v>448326.82156595588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2:120">
      <c r="B180" s="1859"/>
      <c r="C180" s="1030" t="s">
        <v>1404</v>
      </c>
      <c r="D180" s="335" t="s">
        <v>247</v>
      </c>
      <c r="E180" s="147">
        <v>21.84</v>
      </c>
      <c r="F180" s="147">
        <v>18.056536220763018</v>
      </c>
      <c r="G180" s="147">
        <v>18.056536220763018</v>
      </c>
      <c r="H180" s="781">
        <v>23.018150908695254</v>
      </c>
      <c r="I180" s="147">
        <f t="shared" si="140"/>
        <v>0</v>
      </c>
      <c r="J180" s="1856">
        <v>240184.43853797019</v>
      </c>
    </row>
    <row r="181" spans="2:120">
      <c r="B181" s="1859"/>
      <c r="C181" s="1030" t="s">
        <v>1405</v>
      </c>
      <c r="D181" s="335" t="s">
        <v>247</v>
      </c>
      <c r="E181" s="147">
        <v>21.84</v>
      </c>
      <c r="F181" s="147">
        <v>18.057599736573938</v>
      </c>
      <c r="G181" s="147">
        <v>18.057599736573938</v>
      </c>
      <c r="H181" s="781">
        <v>23.020810368934328</v>
      </c>
      <c r="I181" s="147">
        <f t="shared" si="140"/>
        <v>0</v>
      </c>
      <c r="J181" s="1856">
        <v>424216.37751448154</v>
      </c>
    </row>
    <row r="182" spans="2:120">
      <c r="B182" s="1859"/>
      <c r="C182" s="1030" t="s">
        <v>1406</v>
      </c>
      <c r="D182" s="335" t="s">
        <v>247</v>
      </c>
      <c r="E182" s="147">
        <v>21.84</v>
      </c>
      <c r="F182" s="147">
        <v>18.057405175632852</v>
      </c>
      <c r="G182" s="147">
        <v>18.057405175632852</v>
      </c>
      <c r="H182" s="781">
        <v>23.020323835257862</v>
      </c>
      <c r="I182" s="147">
        <f t="shared" si="140"/>
        <v>0</v>
      </c>
      <c r="J182" s="1856">
        <v>390523.80759598315</v>
      </c>
    </row>
    <row r="183" spans="2:120">
      <c r="B183" s="1859"/>
      <c r="C183" s="1030" t="s">
        <v>1407</v>
      </c>
      <c r="D183" s="335" t="s">
        <v>247</v>
      </c>
      <c r="E183" s="147">
        <v>21.84</v>
      </c>
      <c r="F183" s="147">
        <v>18.055866593040466</v>
      </c>
      <c r="G183" s="147">
        <v>18.055866593040466</v>
      </c>
      <c r="H183" s="781">
        <v>23.016476476298738</v>
      </c>
      <c r="I183" s="147">
        <f t="shared" si="140"/>
        <v>0</v>
      </c>
      <c r="J183" s="1856">
        <v>124486.35776762664</v>
      </c>
    </row>
    <row r="184" spans="2:120">
      <c r="B184" s="1859"/>
      <c r="C184" s="1030" t="s">
        <v>1408</v>
      </c>
      <c r="D184" s="335" t="s">
        <v>247</v>
      </c>
      <c r="E184" s="147">
        <v>21.84</v>
      </c>
      <c r="F184" s="147">
        <v>18.057781973630934</v>
      </c>
      <c r="G184" s="147">
        <v>18.057781973630934</v>
      </c>
      <c r="H184" s="781">
        <v>23.021266088083483</v>
      </c>
      <c r="I184" s="147">
        <f t="shared" si="140"/>
        <v>0</v>
      </c>
      <c r="J184" s="1856">
        <v>455785.17294481397</v>
      </c>
    </row>
    <row r="185" spans="2:120">
      <c r="B185" s="1859"/>
      <c r="C185" s="1030"/>
      <c r="D185" s="335"/>
      <c r="E185" s="147"/>
      <c r="F185" s="147"/>
      <c r="G185" s="147"/>
      <c r="H185" s="781"/>
      <c r="I185" s="2061">
        <f>SUM(I169:I184)</f>
        <v>0.02</v>
      </c>
      <c r="J185" s="1856">
        <f>SUM(J169:J184)</f>
        <v>7576258.9272708148</v>
      </c>
    </row>
    <row r="186" spans="2:120">
      <c r="B186" s="1859"/>
      <c r="C186" s="334"/>
      <c r="D186" s="2062"/>
      <c r="E186" s="2063"/>
      <c r="F186" s="2063"/>
      <c r="G186" s="2063"/>
      <c r="H186" s="2063"/>
      <c r="J186" s="1856"/>
    </row>
    <row r="187" spans="2:120">
      <c r="B187" s="1859"/>
      <c r="C187" s="334"/>
      <c r="D187" s="2062"/>
      <c r="E187" s="2063"/>
      <c r="F187" s="2063"/>
      <c r="G187" s="2063"/>
      <c r="H187" s="2063"/>
      <c r="I187" s="2063"/>
      <c r="J187" s="349"/>
    </row>
    <row r="188" spans="2:120">
      <c r="B188" s="1859"/>
      <c r="C188" s="334"/>
      <c r="D188" s="2062"/>
      <c r="E188" s="2063"/>
      <c r="F188" s="2063"/>
      <c r="G188" s="2063"/>
      <c r="H188" s="2063"/>
      <c r="I188" s="2063"/>
      <c r="J188" s="349"/>
    </row>
    <row r="189" spans="2:120">
      <c r="C189" s="334"/>
      <c r="D189" s="269"/>
      <c r="E189" s="1842"/>
      <c r="F189" s="1842"/>
      <c r="G189" s="1842"/>
      <c r="H189" s="1842"/>
    </row>
    <row r="190" spans="2:120">
      <c r="C190" s="334"/>
      <c r="D190" s="269"/>
      <c r="E190" s="1842"/>
      <c r="F190" s="1842"/>
      <c r="G190" s="1842"/>
      <c r="H190" s="1842"/>
      <c r="I190" s="1844"/>
    </row>
    <row r="191" spans="2:120">
      <c r="C191" s="334"/>
      <c r="D191" s="269"/>
      <c r="E191" s="1842"/>
      <c r="F191" s="1842"/>
      <c r="G191" s="1842"/>
      <c r="H191" s="1842"/>
      <c r="I191" s="1844"/>
    </row>
    <row r="192" spans="2:120" s="7" customFormat="1">
      <c r="B192" s="1946" t="s">
        <v>1415</v>
      </c>
      <c r="C192" s="528" t="s">
        <v>957</v>
      </c>
      <c r="D192" s="526"/>
      <c r="E192" s="526"/>
      <c r="F192" s="526"/>
      <c r="G192" s="527"/>
      <c r="H192" s="349"/>
      <c r="I192" s="1844"/>
      <c r="AW192" s="1026"/>
      <c r="AX192" s="9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</row>
    <row r="193" spans="1:120" s="7" customFormat="1" ht="13.8" thickBot="1">
      <c r="G193" s="349"/>
      <c r="H193" s="1843"/>
      <c r="I193" s="1845"/>
      <c r="AW193" s="1026"/>
      <c r="AX193" s="9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</row>
    <row r="194" spans="1:120" s="7" customFormat="1" ht="21" thickBot="1">
      <c r="C194" s="513" t="s">
        <v>535</v>
      </c>
      <c r="D194" s="525" t="s">
        <v>380</v>
      </c>
      <c r="E194" s="525" t="s">
        <v>381</v>
      </c>
      <c r="F194" s="514" t="s">
        <v>391</v>
      </c>
      <c r="G194" s="515" t="s">
        <v>390</v>
      </c>
      <c r="AW194" s="1026"/>
      <c r="AX194" s="9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</row>
    <row r="195" spans="1:120" s="7" customFormat="1">
      <c r="C195" s="520" t="s">
        <v>375</v>
      </c>
      <c r="D195" s="529">
        <f ca="1">+AH43</f>
        <v>0.14760000000000001</v>
      </c>
      <c r="E195" s="1998">
        <f ca="1">+AI43</f>
        <v>0.85240000000000005</v>
      </c>
      <c r="F195" s="1998">
        <f ca="1">+AJ43</f>
        <v>0</v>
      </c>
      <c r="G195" s="1999">
        <f ca="1">+AK43</f>
        <v>0</v>
      </c>
      <c r="I195" s="1615">
        <f t="shared" ref="I195:L202" ca="1" si="141">(TRUNC(ROUND(D195,4),4))</f>
        <v>0.14760000000000001</v>
      </c>
      <c r="J195" s="1615">
        <f t="shared" ca="1" si="141"/>
        <v>0.85240000000000005</v>
      </c>
      <c r="K195" s="1615">
        <f t="shared" ca="1" si="141"/>
        <v>0</v>
      </c>
      <c r="L195" s="1615">
        <f t="shared" ca="1" si="141"/>
        <v>0</v>
      </c>
      <c r="M195" s="2057">
        <f ca="1">SUM(I195:L195)</f>
        <v>1</v>
      </c>
      <c r="N195" s="7">
        <v>3</v>
      </c>
      <c r="O195" s="7">
        <v>7</v>
      </c>
      <c r="P195" s="7">
        <v>0</v>
      </c>
      <c r="Q195" s="7">
        <v>0</v>
      </c>
      <c r="R195" s="1245">
        <f t="shared" ref="R195:R202" si="142">SUM(N195:Q195)</f>
        <v>10</v>
      </c>
      <c r="V195" s="426">
        <v>0.16059999999999999</v>
      </c>
      <c r="W195" s="426">
        <v>0.83940000000000003</v>
      </c>
      <c r="X195" s="426">
        <v>0</v>
      </c>
      <c r="Y195" s="426">
        <v>0</v>
      </c>
      <c r="Z195" s="784">
        <f>SUM(V195:Y195)</f>
        <v>1</v>
      </c>
      <c r="AW195" s="1026"/>
      <c r="AX195" s="9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</row>
    <row r="196" spans="1:120" s="1026" customFormat="1">
      <c r="A196" s="7"/>
      <c r="B196" s="7"/>
      <c r="C196" s="521" t="s">
        <v>459</v>
      </c>
      <c r="D196" s="530">
        <f t="shared" ref="D196:G197" ca="1" si="143">+AH40</f>
        <v>0.14760000000000001</v>
      </c>
      <c r="E196" s="2000">
        <f t="shared" ca="1" si="143"/>
        <v>0.85240000000000005</v>
      </c>
      <c r="F196" s="2000">
        <f t="shared" ca="1" si="143"/>
        <v>0</v>
      </c>
      <c r="G196" s="2001">
        <f t="shared" ca="1" si="143"/>
        <v>0</v>
      </c>
      <c r="H196" s="7"/>
      <c r="I196" s="1615">
        <f t="shared" ca="1" si="141"/>
        <v>0.14760000000000001</v>
      </c>
      <c r="J196" s="1615">
        <f t="shared" ca="1" si="141"/>
        <v>0.85240000000000005</v>
      </c>
      <c r="K196" s="1615">
        <f t="shared" ca="1" si="141"/>
        <v>0</v>
      </c>
      <c r="L196" s="1615">
        <f t="shared" ca="1" si="141"/>
        <v>0</v>
      </c>
      <c r="M196" s="2057">
        <f t="shared" ref="M196:M202" ca="1" si="144">SUM(I196:L196)</f>
        <v>1</v>
      </c>
      <c r="N196" s="7">
        <v>3</v>
      </c>
      <c r="O196" s="7">
        <v>7</v>
      </c>
      <c r="P196" s="7">
        <v>0</v>
      </c>
      <c r="Q196" s="9">
        <v>0</v>
      </c>
      <c r="R196" s="1245">
        <f t="shared" si="142"/>
        <v>10</v>
      </c>
      <c r="S196" s="7"/>
      <c r="T196" s="7"/>
      <c r="U196" s="7"/>
      <c r="V196" s="426">
        <v>0.16059999999999999</v>
      </c>
      <c r="W196" s="426">
        <v>0.83940000000000003</v>
      </c>
      <c r="X196" s="426">
        <v>0</v>
      </c>
      <c r="Y196" s="426">
        <v>0</v>
      </c>
      <c r="Z196" s="784">
        <f t="shared" ref="Z196:Z202" si="145">SUM(V196:Y196)</f>
        <v>1</v>
      </c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X196" s="9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</row>
    <row r="197" spans="1:120" s="1026" customFormat="1">
      <c r="A197" s="7"/>
      <c r="B197" s="7"/>
      <c r="C197" s="522" t="s">
        <v>462</v>
      </c>
      <c r="D197" s="530">
        <f t="shared" ca="1" si="143"/>
        <v>0.14760000000000001</v>
      </c>
      <c r="E197" s="2000">
        <f t="shared" ca="1" si="143"/>
        <v>0.85240000000000005</v>
      </c>
      <c r="F197" s="2000">
        <f t="shared" ca="1" si="143"/>
        <v>0</v>
      </c>
      <c r="G197" s="2001">
        <f t="shared" ca="1" si="143"/>
        <v>0</v>
      </c>
      <c r="H197" s="7"/>
      <c r="I197" s="1615">
        <f t="shared" ca="1" si="141"/>
        <v>0.14760000000000001</v>
      </c>
      <c r="J197" s="1615">
        <f t="shared" ca="1" si="141"/>
        <v>0.85240000000000005</v>
      </c>
      <c r="K197" s="1615">
        <f t="shared" ca="1" si="141"/>
        <v>0</v>
      </c>
      <c r="L197" s="1615">
        <f t="shared" ca="1" si="141"/>
        <v>0</v>
      </c>
      <c r="M197" s="2057">
        <f t="shared" ca="1" si="144"/>
        <v>1</v>
      </c>
      <c r="N197" s="7">
        <v>3</v>
      </c>
      <c r="O197" s="7">
        <v>7</v>
      </c>
      <c r="P197" s="7">
        <v>0</v>
      </c>
      <c r="Q197" s="9">
        <v>0</v>
      </c>
      <c r="R197" s="1245">
        <f t="shared" si="142"/>
        <v>10</v>
      </c>
      <c r="S197" s="7"/>
      <c r="T197" s="7"/>
      <c r="U197" s="7"/>
      <c r="V197" s="426">
        <v>0.16059999999999999</v>
      </c>
      <c r="W197" s="426">
        <v>0.83940000000000003</v>
      </c>
      <c r="X197" s="426">
        <v>0</v>
      </c>
      <c r="Y197" s="426">
        <v>0</v>
      </c>
      <c r="Z197" s="784">
        <f t="shared" si="145"/>
        <v>1</v>
      </c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X197" s="9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</row>
    <row r="198" spans="1:120" s="1026" customFormat="1">
      <c r="A198" s="7"/>
      <c r="B198" s="7"/>
      <c r="C198" s="522" t="s">
        <v>463</v>
      </c>
      <c r="D198" s="530">
        <f ca="1">+AH29</f>
        <v>0.15105470993133266</v>
      </c>
      <c r="E198" s="2000">
        <f ca="1">+AI29</f>
        <v>0.1618181214483583</v>
      </c>
      <c r="F198" s="2000">
        <f ca="1">+AJ29</f>
        <v>0.59110674168950561</v>
      </c>
      <c r="G198" s="2001">
        <f ca="1">+AK29</f>
        <v>9.6020426930803496E-2</v>
      </c>
      <c r="H198" s="7"/>
      <c r="I198" s="1615">
        <f t="shared" ca="1" si="141"/>
        <v>0.15110000000000001</v>
      </c>
      <c r="J198" s="1940">
        <f t="shared" ca="1" si="141"/>
        <v>0.1618</v>
      </c>
      <c r="K198" s="1615">
        <f t="shared" ca="1" si="141"/>
        <v>0.59109999999999996</v>
      </c>
      <c r="L198" s="1615">
        <f t="shared" ca="1" si="141"/>
        <v>9.6000000000000002E-2</v>
      </c>
      <c r="M198" s="2057">
        <f t="shared" ca="1" si="144"/>
        <v>0.99999999999999989</v>
      </c>
      <c r="N198" s="9">
        <v>1</v>
      </c>
      <c r="O198" s="9">
        <v>7</v>
      </c>
      <c r="P198" s="9">
        <v>4</v>
      </c>
      <c r="Q198" s="9">
        <v>8</v>
      </c>
      <c r="R198" s="1245">
        <f t="shared" si="142"/>
        <v>20</v>
      </c>
      <c r="S198" s="7"/>
      <c r="T198" s="7"/>
      <c r="U198" s="7"/>
      <c r="V198" s="426">
        <v>9.0399999999999994E-2</v>
      </c>
      <c r="W198" s="426">
        <v>7.3599999999999999E-2</v>
      </c>
      <c r="X198" s="426">
        <v>0.78480000000000005</v>
      </c>
      <c r="Y198" s="426">
        <v>5.1200000000000002E-2</v>
      </c>
      <c r="Z198" s="784">
        <f t="shared" si="145"/>
        <v>1</v>
      </c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X198" s="9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</row>
    <row r="199" spans="1:120" s="1026" customFormat="1">
      <c r="A199" s="7"/>
      <c r="B199" s="7"/>
      <c r="C199" s="522" t="s">
        <v>467</v>
      </c>
      <c r="D199" s="530">
        <f ca="1">+AH42</f>
        <v>0.14760000000000001</v>
      </c>
      <c r="E199" s="2000">
        <f ca="1">+AI42</f>
        <v>0.85240000000000005</v>
      </c>
      <c r="F199" s="2000">
        <f ca="1">+AJ42</f>
        <v>0</v>
      </c>
      <c r="G199" s="2001">
        <f ca="1">+AK42</f>
        <v>0</v>
      </c>
      <c r="H199" s="7"/>
      <c r="I199" s="1615">
        <f t="shared" ca="1" si="141"/>
        <v>0.14760000000000001</v>
      </c>
      <c r="J199" s="1615">
        <f t="shared" ca="1" si="141"/>
        <v>0.85240000000000005</v>
      </c>
      <c r="K199" s="1615">
        <f t="shared" ca="1" si="141"/>
        <v>0</v>
      </c>
      <c r="L199" s="1615">
        <f t="shared" ca="1" si="141"/>
        <v>0</v>
      </c>
      <c r="M199" s="2057">
        <f t="shared" ca="1" si="144"/>
        <v>1</v>
      </c>
      <c r="N199" s="9">
        <v>3</v>
      </c>
      <c r="O199" s="9">
        <v>7</v>
      </c>
      <c r="P199" s="9">
        <v>0</v>
      </c>
      <c r="Q199" s="9">
        <v>0</v>
      </c>
      <c r="R199" s="1245">
        <f t="shared" si="142"/>
        <v>10</v>
      </c>
      <c r="S199" s="7"/>
      <c r="T199" s="7"/>
      <c r="U199" s="7"/>
      <c r="V199" s="426">
        <v>0.16059999999999999</v>
      </c>
      <c r="W199" s="426">
        <v>0.83940000000000003</v>
      </c>
      <c r="X199" s="426">
        <v>0</v>
      </c>
      <c r="Y199" s="426">
        <v>0</v>
      </c>
      <c r="Z199" s="784">
        <f t="shared" si="145"/>
        <v>1</v>
      </c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X199" s="9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</row>
    <row r="200" spans="1:120" s="1026" customFormat="1">
      <c r="A200" s="7"/>
      <c r="B200" s="7"/>
      <c r="C200" s="522" t="s">
        <v>1272</v>
      </c>
      <c r="D200" s="530">
        <f t="shared" ref="D200:G201" ca="1" si="146">+AH37</f>
        <v>0.14760000000000001</v>
      </c>
      <c r="E200" s="2000">
        <f t="shared" ca="1" si="146"/>
        <v>0.85240000000000005</v>
      </c>
      <c r="F200" s="2000">
        <f t="shared" ca="1" si="146"/>
        <v>0</v>
      </c>
      <c r="G200" s="2001">
        <f t="shared" ca="1" si="146"/>
        <v>0</v>
      </c>
      <c r="H200" s="7"/>
      <c r="I200" s="1615">
        <f t="shared" ca="1" si="141"/>
        <v>0.14760000000000001</v>
      </c>
      <c r="J200" s="1615">
        <f t="shared" ca="1" si="141"/>
        <v>0.85240000000000005</v>
      </c>
      <c r="K200" s="1615">
        <f t="shared" ca="1" si="141"/>
        <v>0</v>
      </c>
      <c r="L200" s="1615">
        <f t="shared" ca="1" si="141"/>
        <v>0</v>
      </c>
      <c r="M200" s="2057">
        <f t="shared" ca="1" si="144"/>
        <v>1</v>
      </c>
      <c r="N200" s="9">
        <v>3</v>
      </c>
      <c r="O200" s="9">
        <v>7</v>
      </c>
      <c r="P200" s="9">
        <v>0</v>
      </c>
      <c r="Q200" s="9">
        <v>0</v>
      </c>
      <c r="R200" s="1245">
        <f t="shared" si="142"/>
        <v>10</v>
      </c>
      <c r="S200" s="7"/>
      <c r="T200" s="7"/>
      <c r="U200" s="7"/>
      <c r="V200" s="426">
        <v>0.16059999999999999</v>
      </c>
      <c r="W200" s="426">
        <v>0.83940000000000003</v>
      </c>
      <c r="X200" s="426">
        <v>0</v>
      </c>
      <c r="Y200" s="426">
        <v>0</v>
      </c>
      <c r="Z200" s="784">
        <f t="shared" si="145"/>
        <v>1</v>
      </c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X200" s="9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</row>
    <row r="201" spans="1:120" s="1026" customFormat="1">
      <c r="A201" s="7"/>
      <c r="B201" s="7"/>
      <c r="C201" s="522" t="s">
        <v>471</v>
      </c>
      <c r="D201" s="530">
        <f t="shared" ca="1" si="146"/>
        <v>0.14760000000000001</v>
      </c>
      <c r="E201" s="2002">
        <f t="shared" ca="1" si="146"/>
        <v>0.85240000000000005</v>
      </c>
      <c r="F201" s="2002">
        <f t="shared" ca="1" si="146"/>
        <v>0</v>
      </c>
      <c r="G201" s="2003">
        <f t="shared" ca="1" si="146"/>
        <v>0</v>
      </c>
      <c r="H201" s="7"/>
      <c r="I201" s="1615">
        <f t="shared" ca="1" si="141"/>
        <v>0.14760000000000001</v>
      </c>
      <c r="J201" s="1615">
        <f t="shared" ca="1" si="141"/>
        <v>0.85240000000000005</v>
      </c>
      <c r="K201" s="1615">
        <f t="shared" ca="1" si="141"/>
        <v>0</v>
      </c>
      <c r="L201" s="1615">
        <f t="shared" ca="1" si="141"/>
        <v>0</v>
      </c>
      <c r="M201" s="2057">
        <f t="shared" ca="1" si="144"/>
        <v>1</v>
      </c>
      <c r="N201" s="9">
        <v>8</v>
      </c>
      <c r="O201" s="9">
        <v>5</v>
      </c>
      <c r="P201" s="9">
        <v>0</v>
      </c>
      <c r="Q201" s="9">
        <v>7</v>
      </c>
      <c r="R201" s="1245">
        <f t="shared" si="142"/>
        <v>20</v>
      </c>
      <c r="S201" s="7"/>
      <c r="T201" s="7"/>
      <c r="U201" s="7"/>
      <c r="V201" s="426">
        <v>0.1598</v>
      </c>
      <c r="W201" s="426">
        <v>0.83509999999999995</v>
      </c>
      <c r="X201" s="426">
        <v>0</v>
      </c>
      <c r="Y201" s="426">
        <v>5.1000000000000004E-3</v>
      </c>
      <c r="Z201" s="784">
        <f t="shared" si="145"/>
        <v>0.99999999999999989</v>
      </c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X201" s="9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</row>
    <row r="202" spans="1:120" s="1026" customFormat="1" ht="13.8" thickBot="1">
      <c r="A202" s="7"/>
      <c r="B202" s="7"/>
      <c r="C202" s="523" t="s">
        <v>472</v>
      </c>
      <c r="D202" s="2052">
        <f ca="1">+AH35</f>
        <v>9.0418396512218724E-2</v>
      </c>
      <c r="E202" s="2053">
        <f ca="1">+AI35</f>
        <v>0.49411526765697894</v>
      </c>
      <c r="F202" s="2053">
        <f ca="1">+AJ35</f>
        <v>0</v>
      </c>
      <c r="G202" s="2054">
        <f ca="1">+AK35</f>
        <v>0.41546633583080239</v>
      </c>
      <c r="H202" s="7"/>
      <c r="I202" s="1615">
        <f t="shared" ca="1" si="141"/>
        <v>9.0399999999999994E-2</v>
      </c>
      <c r="J202" s="1615">
        <f t="shared" ca="1" si="141"/>
        <v>0.49409999999999998</v>
      </c>
      <c r="K202" s="1615">
        <f t="shared" ca="1" si="141"/>
        <v>0</v>
      </c>
      <c r="L202" s="1615">
        <f t="shared" ca="1" si="141"/>
        <v>0.41549999999999998</v>
      </c>
      <c r="M202" s="2057">
        <f t="shared" ca="1" si="144"/>
        <v>1</v>
      </c>
      <c r="N202" s="9">
        <v>9</v>
      </c>
      <c r="O202" s="9">
        <v>9</v>
      </c>
      <c r="P202" s="9">
        <v>0</v>
      </c>
      <c r="Q202" s="9">
        <v>2</v>
      </c>
      <c r="R202" s="1245">
        <f t="shared" si="142"/>
        <v>20</v>
      </c>
      <c r="S202" s="7"/>
      <c r="T202" s="7"/>
      <c r="U202" s="7"/>
      <c r="V202" s="426">
        <v>8.0100000000000005E-2</v>
      </c>
      <c r="W202" s="426">
        <v>0.38429999999999997</v>
      </c>
      <c r="X202" s="426">
        <v>0</v>
      </c>
      <c r="Y202" s="426">
        <v>0.53559999999999997</v>
      </c>
      <c r="Z202" s="784">
        <f t="shared" si="145"/>
        <v>1</v>
      </c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X202" s="9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</row>
    <row r="203" spans="1:120">
      <c r="A203" s="7"/>
    </row>
    <row r="204" spans="1:120" s="1026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1592" t="s">
        <v>1331</v>
      </c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X204" s="9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</row>
    <row r="205" spans="1:120">
      <c r="A205" s="7"/>
    </row>
    <row r="206" spans="1:120" s="1026" customFormat="1">
      <c r="A206" s="7"/>
      <c r="B206" s="7"/>
      <c r="C206" s="519"/>
      <c r="D206" s="378"/>
      <c r="E206" s="378"/>
      <c r="F206" s="378"/>
      <c r="G206" s="379"/>
      <c r="H206" s="378"/>
      <c r="I206" s="378"/>
      <c r="J206" s="378"/>
      <c r="K206" s="378"/>
      <c r="L206" s="378"/>
      <c r="M206" s="378"/>
      <c r="N206" s="378"/>
      <c r="O206" s="378"/>
      <c r="P206" s="378"/>
      <c r="Q206" s="378"/>
      <c r="R206" s="378"/>
      <c r="S206" s="378"/>
      <c r="T206" s="378"/>
      <c r="U206" s="378"/>
      <c r="V206" s="378"/>
      <c r="W206" s="378"/>
      <c r="X206" s="378"/>
      <c r="Y206" s="378"/>
      <c r="Z206" s="378"/>
      <c r="AA206" s="378"/>
      <c r="AB206" s="378"/>
      <c r="AC206" s="378"/>
      <c r="AD206" s="378"/>
      <c r="AE206" s="378"/>
      <c r="AF206" s="378"/>
      <c r="AG206" s="378"/>
      <c r="AH206" s="378"/>
      <c r="AI206" s="378"/>
      <c r="AJ206" s="378"/>
      <c r="AK206" s="378"/>
      <c r="AL206" s="378"/>
      <c r="AM206" s="378"/>
      <c r="AN206" s="378"/>
      <c r="AO206" s="378"/>
      <c r="AP206" s="378"/>
      <c r="AQ206" s="378"/>
      <c r="AR206" s="378"/>
      <c r="AS206" s="378"/>
      <c r="AT206" s="378"/>
      <c r="AU206" s="378"/>
      <c r="AV206" s="378"/>
      <c r="AX206" s="9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</row>
    <row r="207" spans="1:120" s="1026" customFormat="1">
      <c r="A207" s="7"/>
      <c r="B207" s="7"/>
      <c r="C207" s="228" t="s">
        <v>549</v>
      </c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X207" s="9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</row>
    <row r="208" spans="1:120" s="1026" customFormat="1" ht="13.8" thickBot="1">
      <c r="A208" s="7"/>
      <c r="B208" s="7"/>
      <c r="C208" s="7"/>
      <c r="D208" s="21" t="s">
        <v>392</v>
      </c>
      <c r="E208" s="21" t="s">
        <v>396</v>
      </c>
      <c r="F208" s="21" t="s">
        <v>394</v>
      </c>
      <c r="G208" s="21" t="s">
        <v>393</v>
      </c>
      <c r="H208" s="7"/>
      <c r="I208" s="7"/>
      <c r="J208" s="21" t="str">
        <f>+D208</f>
        <v>d</v>
      </c>
      <c r="K208" s="21" t="str">
        <f>+G208</f>
        <v>e</v>
      </c>
      <c r="L208" s="21" t="str">
        <f>+F208</f>
        <v>f</v>
      </c>
      <c r="M208" s="21" t="s">
        <v>395</v>
      </c>
      <c r="N208" s="21" t="str">
        <f>+E208</f>
        <v>s</v>
      </c>
      <c r="O208" s="21" t="s">
        <v>605</v>
      </c>
      <c r="P208" s="7"/>
      <c r="Q208" s="7"/>
      <c r="R208" s="7"/>
      <c r="S208" s="269" t="s">
        <v>425</v>
      </c>
      <c r="T208" s="269" t="s">
        <v>426</v>
      </c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X208" s="9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</row>
    <row r="209" spans="1:120" s="1026" customFormat="1" ht="21" thickBot="1">
      <c r="A209" s="7"/>
      <c r="B209" s="7"/>
      <c r="C209" s="513" t="s">
        <v>535</v>
      </c>
      <c r="D209" s="525" t="s">
        <v>380</v>
      </c>
      <c r="E209" s="525" t="s">
        <v>381</v>
      </c>
      <c r="F209" s="514" t="s">
        <v>391</v>
      </c>
      <c r="G209" s="515" t="s">
        <v>390</v>
      </c>
      <c r="H209" s="1946" t="s">
        <v>1415</v>
      </c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269" t="s">
        <v>425</v>
      </c>
      <c r="T209" s="269" t="s">
        <v>426</v>
      </c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X209" s="9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</row>
    <row r="210" spans="1:120" s="7" customFormat="1" ht="13.8">
      <c r="B210" s="534" t="s">
        <v>375</v>
      </c>
      <c r="C210" s="520" t="s">
        <v>375</v>
      </c>
      <c r="D210" s="536">
        <v>0.14630000000000001</v>
      </c>
      <c r="E210" s="536">
        <v>0.85370000000000001</v>
      </c>
      <c r="F210" s="536">
        <v>0</v>
      </c>
      <c r="G210" s="537">
        <v>0</v>
      </c>
      <c r="H210" s="2058">
        <f>SUM(D210:G210)</f>
        <v>1</v>
      </c>
      <c r="I210" s="1616" t="s">
        <v>375</v>
      </c>
      <c r="J210" s="1329">
        <f>+D210</f>
        <v>0.14630000000000001</v>
      </c>
      <c r="K210" s="1332" t="s">
        <v>604</v>
      </c>
      <c r="L210" s="1332" t="s">
        <v>604</v>
      </c>
      <c r="M210" s="1332" t="s">
        <v>604</v>
      </c>
      <c r="N210" s="1329">
        <f t="shared" ref="N210:N217" si="147">+E210</f>
        <v>0.85370000000000001</v>
      </c>
      <c r="O210" s="1330" t="s">
        <v>604</v>
      </c>
      <c r="Q210" s="2056">
        <f>SUM(J210:O210)</f>
        <v>1</v>
      </c>
      <c r="S210" s="269" t="s">
        <v>425</v>
      </c>
      <c r="T210" s="269" t="s">
        <v>426</v>
      </c>
      <c r="AW210" s="1026"/>
      <c r="AX210" s="9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</row>
    <row r="211" spans="1:120" s="7" customFormat="1" ht="13.8">
      <c r="B211" s="534" t="s">
        <v>156</v>
      </c>
      <c r="C211" s="521" t="s">
        <v>459</v>
      </c>
      <c r="D211" s="538">
        <v>0.14630000000000001</v>
      </c>
      <c r="E211" s="538">
        <v>0.85370000000000001</v>
      </c>
      <c r="F211" s="538">
        <v>0</v>
      </c>
      <c r="G211" s="539">
        <v>0</v>
      </c>
      <c r="H211" s="2058">
        <f t="shared" ref="H211:H217" si="148">SUM(D211:G211)</f>
        <v>1</v>
      </c>
      <c r="I211" s="1616" t="s">
        <v>459</v>
      </c>
      <c r="J211" s="1329">
        <f t="shared" ref="J210:J217" si="149">+D211</f>
        <v>0.14630000000000001</v>
      </c>
      <c r="K211" s="1332" t="s">
        <v>604</v>
      </c>
      <c r="L211" s="1332" t="s">
        <v>604</v>
      </c>
      <c r="M211" s="1332" t="s">
        <v>604</v>
      </c>
      <c r="N211" s="1329">
        <f t="shared" si="147"/>
        <v>0.85370000000000001</v>
      </c>
      <c r="O211" s="1330" t="s">
        <v>604</v>
      </c>
      <c r="Q211" s="2056">
        <f t="shared" ref="Q211:Q217" si="150">SUM(J211:O211)</f>
        <v>1</v>
      </c>
      <c r="S211" s="269" t="s">
        <v>425</v>
      </c>
      <c r="T211" s="269" t="s">
        <v>426</v>
      </c>
      <c r="AW211" s="1026"/>
      <c r="AX211" s="9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</row>
    <row r="212" spans="1:120" s="7" customFormat="1" ht="13.8">
      <c r="B212" s="534" t="s">
        <v>162</v>
      </c>
      <c r="C212" s="522" t="s">
        <v>462</v>
      </c>
      <c r="D212" s="538">
        <v>0.14630000000000001</v>
      </c>
      <c r="E212" s="538">
        <v>0.85370000000000013</v>
      </c>
      <c r="F212" s="538">
        <v>0</v>
      </c>
      <c r="G212" s="539">
        <v>0</v>
      </c>
      <c r="H212" s="2058">
        <f t="shared" si="148"/>
        <v>1.0000000000000002</v>
      </c>
      <c r="I212" s="1616" t="s">
        <v>462</v>
      </c>
      <c r="J212" s="1329">
        <f t="shared" si="149"/>
        <v>0.14630000000000001</v>
      </c>
      <c r="K212" s="1332" t="s">
        <v>604</v>
      </c>
      <c r="L212" s="1332" t="s">
        <v>604</v>
      </c>
      <c r="M212" s="1332" t="s">
        <v>604</v>
      </c>
      <c r="N212" s="1329">
        <f t="shared" si="147"/>
        <v>0.85370000000000013</v>
      </c>
      <c r="O212" s="1330" t="s">
        <v>604</v>
      </c>
      <c r="Q212" s="2056">
        <f t="shared" si="150"/>
        <v>1.0000000000000002</v>
      </c>
      <c r="S212" s="269" t="s">
        <v>425</v>
      </c>
      <c r="T212" s="269" t="s">
        <v>426</v>
      </c>
      <c r="AW212" s="1026"/>
      <c r="AX212" s="9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</row>
    <row r="213" spans="1:120" s="7" customFormat="1" ht="13.8">
      <c r="B213" s="2004" t="s">
        <v>21</v>
      </c>
      <c r="C213" s="2005" t="s">
        <v>463</v>
      </c>
      <c r="D213" s="2006">
        <v>0.13913084242866577</v>
      </c>
      <c r="E213" s="2006">
        <v>0.15267499914194024</v>
      </c>
      <c r="F213" s="2006">
        <v>0.58535225218377329</v>
      </c>
      <c r="G213" s="2007">
        <v>0.12284190624562062</v>
      </c>
      <c r="H213" s="2059">
        <f t="shared" si="148"/>
        <v>0.99999999999999989</v>
      </c>
      <c r="I213" s="1616" t="s">
        <v>463</v>
      </c>
      <c r="J213" s="1329">
        <f>+D213</f>
        <v>0.13913084242866577</v>
      </c>
      <c r="K213" s="1331">
        <f>+G213</f>
        <v>0.12284190624562062</v>
      </c>
      <c r="L213" s="1331">
        <f>+F213</f>
        <v>0.58535225218377329</v>
      </c>
      <c r="M213" s="1332" t="s">
        <v>604</v>
      </c>
      <c r="N213" s="1329">
        <f>+E213</f>
        <v>0.15267499914194024</v>
      </c>
      <c r="O213" s="1330" t="s">
        <v>604</v>
      </c>
      <c r="Q213" s="2056">
        <f t="shared" si="150"/>
        <v>1</v>
      </c>
      <c r="S213" s="269" t="s">
        <v>425</v>
      </c>
      <c r="T213" s="269" t="s">
        <v>426</v>
      </c>
      <c r="AW213" s="1026"/>
      <c r="AX213" s="9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</row>
    <row r="214" spans="1:120" s="7" customFormat="1" ht="13.8">
      <c r="B214" s="535" t="s">
        <v>202</v>
      </c>
      <c r="C214" s="522" t="s">
        <v>467</v>
      </c>
      <c r="D214" s="538">
        <v>0.14630000000000001</v>
      </c>
      <c r="E214" s="538">
        <v>0.8536999999999999</v>
      </c>
      <c r="F214" s="538">
        <v>0</v>
      </c>
      <c r="G214" s="539">
        <v>0</v>
      </c>
      <c r="H214" s="2058">
        <f t="shared" si="148"/>
        <v>0.99999999999999989</v>
      </c>
      <c r="I214" s="1616" t="s">
        <v>467</v>
      </c>
      <c r="J214" s="1329">
        <f t="shared" si="149"/>
        <v>0.14630000000000001</v>
      </c>
      <c r="K214" s="1332" t="s">
        <v>604</v>
      </c>
      <c r="L214" s="1332" t="s">
        <v>604</v>
      </c>
      <c r="M214" s="1332" t="s">
        <v>604</v>
      </c>
      <c r="N214" s="1329">
        <f t="shared" si="147"/>
        <v>0.8536999999999999</v>
      </c>
      <c r="O214" s="1330" t="s">
        <v>604</v>
      </c>
      <c r="Q214" s="2056">
        <f t="shared" si="150"/>
        <v>0.99999999999999989</v>
      </c>
      <c r="S214" s="269" t="s">
        <v>425</v>
      </c>
      <c r="T214" s="269" t="s">
        <v>426</v>
      </c>
      <c r="AW214" s="1026"/>
      <c r="AX214" s="9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</row>
    <row r="215" spans="1:120" s="7" customFormat="1" ht="13.8">
      <c r="B215" s="535" t="s">
        <v>1272</v>
      </c>
      <c r="C215" s="522" t="s">
        <v>1272</v>
      </c>
      <c r="D215" s="538">
        <v>0.14630000000000001</v>
      </c>
      <c r="E215" s="538">
        <v>0.85370000000000001</v>
      </c>
      <c r="F215" s="538">
        <v>0</v>
      </c>
      <c r="G215" s="539">
        <v>0</v>
      </c>
      <c r="H215" s="2058">
        <f t="shared" si="148"/>
        <v>1</v>
      </c>
      <c r="I215" s="1616" t="s">
        <v>1272</v>
      </c>
      <c r="J215" s="1329">
        <f t="shared" si="149"/>
        <v>0.14630000000000001</v>
      </c>
      <c r="K215" s="1332" t="s">
        <v>604</v>
      </c>
      <c r="L215" s="1332" t="s">
        <v>604</v>
      </c>
      <c r="M215" s="1332" t="s">
        <v>604</v>
      </c>
      <c r="N215" s="1329">
        <f t="shared" si="147"/>
        <v>0.85370000000000001</v>
      </c>
      <c r="O215" s="1330" t="s">
        <v>604</v>
      </c>
      <c r="Q215" s="2056">
        <f t="shared" si="150"/>
        <v>1</v>
      </c>
      <c r="S215" s="269" t="s">
        <v>425</v>
      </c>
      <c r="T215" s="269" t="s">
        <v>426</v>
      </c>
      <c r="AW215" s="1026"/>
      <c r="AX215" s="9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</row>
    <row r="216" spans="1:120" s="7" customFormat="1" ht="13.8">
      <c r="B216" s="535" t="s">
        <v>134</v>
      </c>
      <c r="C216" s="522" t="s">
        <v>471</v>
      </c>
      <c r="D216" s="538">
        <v>3.3799999999999997E-2</v>
      </c>
      <c r="E216" s="538">
        <v>0.14649999999999999</v>
      </c>
      <c r="F216" s="538">
        <v>0</v>
      </c>
      <c r="G216" s="539">
        <v>0.81969999999999998</v>
      </c>
      <c r="H216" s="2058">
        <f t="shared" si="148"/>
        <v>1</v>
      </c>
      <c r="I216" s="1616" t="s">
        <v>471</v>
      </c>
      <c r="J216" s="1329">
        <f t="shared" si="149"/>
        <v>3.3799999999999997E-2</v>
      </c>
      <c r="K216" s="1332">
        <f>+G216</f>
        <v>0.81969999999999998</v>
      </c>
      <c r="L216" s="1332" t="s">
        <v>604</v>
      </c>
      <c r="M216" s="1332" t="s">
        <v>604</v>
      </c>
      <c r="N216" s="1329">
        <f t="shared" si="147"/>
        <v>0.14649999999999999</v>
      </c>
      <c r="O216" s="1330" t="s">
        <v>604</v>
      </c>
      <c r="Q216" s="2056">
        <f t="shared" si="150"/>
        <v>0.99999999999999989</v>
      </c>
      <c r="S216" s="269" t="s">
        <v>425</v>
      </c>
      <c r="T216" s="269" t="s">
        <v>426</v>
      </c>
      <c r="AW216" s="1026"/>
      <c r="AX216" s="9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</row>
    <row r="217" spans="1:120" s="7" customFormat="1" ht="14.4" thickBot="1">
      <c r="B217" s="535" t="s">
        <v>93</v>
      </c>
      <c r="C217" s="523" t="s">
        <v>472</v>
      </c>
      <c r="D217" s="540">
        <v>8.8909209320703869E-2</v>
      </c>
      <c r="E217" s="540">
        <v>0.49292873628090467</v>
      </c>
      <c r="F217" s="540">
        <v>0</v>
      </c>
      <c r="G217" s="541">
        <v>0.41816205439839138</v>
      </c>
      <c r="H217" s="2058">
        <f t="shared" si="148"/>
        <v>0.99999999999999989</v>
      </c>
      <c r="I217" s="1616" t="s">
        <v>472</v>
      </c>
      <c r="J217" s="1329">
        <f t="shared" si="149"/>
        <v>8.8909209320703869E-2</v>
      </c>
      <c r="K217" s="1332">
        <f>+G217</f>
        <v>0.41816205439839138</v>
      </c>
      <c r="L217" s="1332" t="s">
        <v>604</v>
      </c>
      <c r="M217" s="1332" t="s">
        <v>604</v>
      </c>
      <c r="N217" s="1329">
        <f t="shared" si="147"/>
        <v>0.49292873628090467</v>
      </c>
      <c r="O217" s="1330" t="s">
        <v>604</v>
      </c>
      <c r="Q217" s="2056">
        <f t="shared" si="150"/>
        <v>1</v>
      </c>
      <c r="S217" s="269" t="s">
        <v>425</v>
      </c>
      <c r="T217" s="269" t="s">
        <v>426</v>
      </c>
      <c r="AW217" s="1026"/>
      <c r="AX217" s="9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</row>
    <row r="218" spans="1:120" s="7" customFormat="1">
      <c r="S218" s="269" t="s">
        <v>425</v>
      </c>
      <c r="T218" s="269" t="s">
        <v>426</v>
      </c>
      <c r="AW218" s="1026"/>
      <c r="AX218" s="9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</row>
    <row r="219" spans="1:120" s="7" customFormat="1">
      <c r="S219" s="269" t="s">
        <v>425</v>
      </c>
      <c r="T219" s="269" t="s">
        <v>426</v>
      </c>
      <c r="AW219" s="1026"/>
      <c r="AX219" s="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</row>
    <row r="220" spans="1:120">
      <c r="C220" s="528" t="s">
        <v>1608</v>
      </c>
      <c r="D220" s="526"/>
      <c r="E220" s="526"/>
    </row>
    <row r="222" spans="1:120" ht="30.6">
      <c r="C222" s="1328" t="s">
        <v>535</v>
      </c>
      <c r="D222" s="1328" t="s">
        <v>543</v>
      </c>
      <c r="E222" s="1328" t="s">
        <v>542</v>
      </c>
    </row>
    <row r="223" spans="1:120">
      <c r="C223" s="264" t="s">
        <v>375</v>
      </c>
      <c r="D223" s="1334">
        <f ca="1">+$D$235*D145/$D$153</f>
        <v>131965.84240621314</v>
      </c>
      <c r="E223" s="1335">
        <f ca="1">+D223/$D$231</f>
        <v>4.8863835562852559E-3</v>
      </c>
      <c r="G223" s="7">
        <v>6</v>
      </c>
    </row>
    <row r="224" spans="1:120">
      <c r="C224" s="264" t="s">
        <v>459</v>
      </c>
      <c r="D224" s="1334">
        <f ca="1">+$D$235*D146/$D$153</f>
        <v>11601.533086500816</v>
      </c>
      <c r="E224" s="1335">
        <f t="shared" ref="E224:E230" ca="1" si="151">+D224/$D$231</f>
        <v>4.2957737750862034E-4</v>
      </c>
      <c r="G224" s="7">
        <v>2</v>
      </c>
    </row>
    <row r="225" spans="3:7">
      <c r="C225" s="1030" t="s">
        <v>462</v>
      </c>
      <c r="D225" s="1334">
        <f ca="1">+$D$235*D147/$D$153</f>
        <v>163247.68113146388</v>
      </c>
      <c r="E225" s="1335">
        <f t="shared" ca="1" si="151"/>
        <v>6.0446761839102053E-3</v>
      </c>
      <c r="G225" s="7">
        <v>8</v>
      </c>
    </row>
    <row r="226" spans="3:7">
      <c r="C226" s="1030" t="s">
        <v>463</v>
      </c>
      <c r="D226" s="1334">
        <f ca="1">+$D$235*D148/$D$153</f>
        <v>26106439.3300354</v>
      </c>
      <c r="E226" s="1335">
        <f t="shared" ca="1" si="151"/>
        <v>0.9666598077915779</v>
      </c>
      <c r="G226" s="9">
        <v>9</v>
      </c>
    </row>
    <row r="227" spans="3:7">
      <c r="C227" s="1030" t="s">
        <v>467</v>
      </c>
      <c r="D227" s="1334">
        <f ca="1">+$D$235*D149/$D$153</f>
        <v>147767.14348873741</v>
      </c>
      <c r="E227" s="1335">
        <f t="shared" ca="1" si="151"/>
        <v>5.4714684265040952E-3</v>
      </c>
      <c r="G227" s="9">
        <v>7</v>
      </c>
    </row>
    <row r="228" spans="3:7">
      <c r="C228" s="1030" t="s">
        <v>1272</v>
      </c>
      <c r="D228" s="1334">
        <f ca="1">+$D$235*D150/$D$153</f>
        <v>72486.788181546159</v>
      </c>
      <c r="E228" s="1335">
        <f t="shared" ca="1" si="151"/>
        <v>2.6840146159030878E-3</v>
      </c>
      <c r="G228" s="9">
        <v>7</v>
      </c>
    </row>
    <row r="229" spans="3:7">
      <c r="C229" s="1030" t="s">
        <v>471</v>
      </c>
      <c r="D229" s="1334">
        <f ca="1">+$D$235*D151/$D$153</f>
        <v>51471.341814082392</v>
      </c>
      <c r="E229" s="1335">
        <f t="shared" ca="1" si="151"/>
        <v>1.90586225703833E-3</v>
      </c>
      <c r="G229" s="9">
        <v>1</v>
      </c>
    </row>
    <row r="230" spans="3:7">
      <c r="C230" s="1030" t="s">
        <v>472</v>
      </c>
      <c r="D230" s="1334">
        <f ca="1">+$D$235*D152/$D$153</f>
        <v>321873.33985605405</v>
      </c>
      <c r="E230" s="1335">
        <f t="shared" ca="1" si="151"/>
        <v>1.1918209791272387E-2</v>
      </c>
      <c r="G230" s="9">
        <v>3</v>
      </c>
    </row>
    <row r="231" spans="3:7">
      <c r="C231" s="264" t="s">
        <v>433</v>
      </c>
      <c r="D231" s="1336">
        <f ca="1">SUM(D223:D230)</f>
        <v>27006853</v>
      </c>
      <c r="E231" s="1411">
        <f ca="1">SUM(E223:E230)</f>
        <v>0.99999999999999989</v>
      </c>
      <c r="G231" s="7">
        <f>SUM(G223:G230)</f>
        <v>43</v>
      </c>
    </row>
    <row r="235" spans="3:7">
      <c r="D235" s="1336">
        <v>27006853</v>
      </c>
    </row>
  </sheetData>
  <mergeCells count="1">
    <mergeCell ref="BJ11:BK11"/>
  </mergeCells>
  <conditionalFormatting sqref="AT29:AV33 AT35:AV44">
    <cfRule type="cellIs" dxfId="19" priority="5" stopIfTrue="1" operator="equal">
      <formula>0</formula>
    </cfRule>
  </conditionalFormatting>
  <conditionalFormatting sqref="BG12:BG13">
    <cfRule type="expression" dxfId="18" priority="4">
      <formula>BX12&gt;5%</formula>
    </cfRule>
  </conditionalFormatting>
  <conditionalFormatting sqref="C12:C19">
    <cfRule type="expression" dxfId="17" priority="6">
      <formula>S12&gt;5%</formula>
    </cfRule>
  </conditionalFormatting>
  <conditionalFormatting sqref="BG15:BG19">
    <cfRule type="expression" dxfId="16" priority="7">
      <formula>BX14&gt;5%</formula>
    </cfRule>
  </conditionalFormatting>
  <conditionalFormatting sqref="AT34:AV34">
    <cfRule type="cellIs" dxfId="15" priority="3" stopIfTrue="1" operator="equal">
      <formula>0</formula>
    </cfRule>
  </conditionalFormatting>
  <conditionalFormatting sqref="BG14">
    <cfRule type="expression" dxfId="14" priority="25">
      <formula>#REF!&gt;5%</formula>
    </cfRule>
  </conditionalFormatting>
  <conditionalFormatting sqref="T78:Y85">
    <cfRule type="cellIs" dxfId="13" priority="2" stopIfTrue="1" operator="equal">
      <formula>0</formula>
    </cfRule>
  </conditionalFormatting>
  <conditionalFormatting sqref="AY12:AY20">
    <cfRule type="expression" dxfId="12" priority="1">
      <formula>AO12&gt;5%</formula>
    </cfRule>
  </conditionalFormatting>
  <printOptions horizontalCentered="1"/>
  <pageMargins left="0" right="0" top="0.98425196850393704" bottom="0.98425196850393704" header="0" footer="0"/>
  <pageSetup paperSize="256" orientation="landscape" r:id="rId1"/>
  <headerFooter alignWithMargins="0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6"/>
  <dimension ref="A1:P106"/>
  <sheetViews>
    <sheetView topLeftCell="A16" workbookViewId="0">
      <selection activeCell="K12" sqref="K12"/>
    </sheetView>
  </sheetViews>
  <sheetFormatPr baseColWidth="10" defaultColWidth="11.44140625" defaultRowHeight="13.2"/>
  <cols>
    <col min="2" max="2" width="9.5546875" customWidth="1"/>
    <col min="3" max="3" width="17.109375" customWidth="1"/>
    <col min="4" max="4" width="7.6640625" customWidth="1"/>
    <col min="5" max="7" width="14.5546875" customWidth="1"/>
    <col min="8" max="13" width="9.5546875" customWidth="1"/>
  </cols>
  <sheetData>
    <row r="1" spans="4:4">
      <c r="D1" s="332"/>
    </row>
    <row r="2" spans="4:4">
      <c r="D2" s="332"/>
    </row>
    <row r="3" spans="4:4">
      <c r="D3" s="332"/>
    </row>
    <row r="4" spans="4:4">
      <c r="D4" s="332"/>
    </row>
    <row r="5" spans="4:4">
      <c r="D5" s="332"/>
    </row>
    <row r="6" spans="4:4">
      <c r="D6" s="332"/>
    </row>
    <row r="7" spans="4:4">
      <c r="D7" s="332"/>
    </row>
    <row r="8" spans="4:4">
      <c r="D8" s="332"/>
    </row>
    <row r="9" spans="4:4">
      <c r="D9" s="332"/>
    </row>
    <row r="10" spans="4:4">
      <c r="D10" s="332"/>
    </row>
    <row r="11" spans="4:4">
      <c r="D11" s="332"/>
    </row>
    <row r="12" spans="4:4">
      <c r="D12" s="332"/>
    </row>
    <row r="13" spans="4:4">
      <c r="D13" s="332"/>
    </row>
    <row r="14" spans="4:4">
      <c r="D14" s="332"/>
    </row>
    <row r="15" spans="4:4">
      <c r="D15" s="332"/>
    </row>
    <row r="16" spans="4:4">
      <c r="D16" s="332"/>
    </row>
    <row r="17" spans="1:6">
      <c r="D17" s="332"/>
    </row>
    <row r="18" spans="1:6">
      <c r="D18" s="332"/>
    </row>
    <row r="19" spans="1:6">
      <c r="D19" s="332"/>
    </row>
    <row r="20" spans="1:6">
      <c r="D20" s="332"/>
    </row>
    <row r="21" spans="1:6">
      <c r="D21" s="332"/>
    </row>
    <row r="22" spans="1:6">
      <c r="D22" s="332"/>
    </row>
    <row r="23" spans="1:6">
      <c r="D23" s="332"/>
    </row>
    <row r="24" spans="1:6">
      <c r="D24" s="332"/>
    </row>
    <row r="25" spans="1:6">
      <c r="D25" s="332"/>
    </row>
    <row r="26" spans="1:6">
      <c r="D26" s="332"/>
    </row>
    <row r="27" spans="1:6">
      <c r="D27" s="332"/>
    </row>
    <row r="31" spans="1:6">
      <c r="C31" s="1663" t="s">
        <v>1288</v>
      </c>
      <c r="D31" s="1663" t="s">
        <v>1287</v>
      </c>
      <c r="E31" s="1663" t="s">
        <v>1473</v>
      </c>
      <c r="F31" s="1663" t="s">
        <v>1289</v>
      </c>
    </row>
    <row r="32" spans="1:6">
      <c r="A32" s="1663" t="s">
        <v>463</v>
      </c>
      <c r="B32" t="s">
        <v>21</v>
      </c>
      <c r="C32" s="2008">
        <f ca="1">VLOOKUP(A32,'TARIFAS 2015'!$C$131:$H$139,6,FALSE)</f>
        <v>52.551743498976649</v>
      </c>
      <c r="D32" s="2008">
        <f ca="1">VLOOKUP(A32,'TARIFAS 2015'!$C$159:$H$166,6,FALSE)</f>
        <v>23.014672721909726</v>
      </c>
      <c r="E32" s="2008">
        <f ca="1">VLOOKUP(B32,'TARIFAS 2015'!$C$12:$F$19,4,FALSE)</f>
        <v>23.014672721909736</v>
      </c>
      <c r="F32" s="1141">
        <f t="shared" ref="F32:F39" ca="1" si="0">1-D32/C32</f>
        <v>0.56205691401355895</v>
      </c>
    </row>
    <row r="33" spans="1:6">
      <c r="A33" t="s">
        <v>472</v>
      </c>
      <c r="B33" t="s">
        <v>93</v>
      </c>
      <c r="C33" s="2008">
        <f ca="1">VLOOKUP(A33,'TARIFAS 2015'!$C$131:$H$139,6,FALSE)</f>
        <v>52.430290934804617</v>
      </c>
      <c r="D33" s="2008">
        <f ca="1">VLOOKUP(A33,'TARIFAS 2015'!$C$159:$H$166,6,FALSE)</f>
        <v>25.601628019830116</v>
      </c>
      <c r="E33" s="2008">
        <f ca="1">VLOOKUP(B33,'TARIFAS 2015'!$C$12:$F$19,4,FALSE)</f>
        <v>25.60162801983012</v>
      </c>
      <c r="F33" s="1141">
        <f t="shared" ca="1" si="0"/>
        <v>0.51170158388659492</v>
      </c>
    </row>
    <row r="34" spans="1:6">
      <c r="A34" t="s">
        <v>1272</v>
      </c>
      <c r="B34" t="s">
        <v>1272</v>
      </c>
      <c r="C34" s="2008">
        <f ca="1">VLOOKUP(A34,'TARIFAS 2015'!$C$131:$H$139,6,FALSE)</f>
        <v>35.490740740740748</v>
      </c>
      <c r="D34" s="2008">
        <f ca="1">VLOOKUP(A34,'TARIFAS 2015'!$C$159:$H$166,6,FALSE)</f>
        <v>25.642681351549005</v>
      </c>
      <c r="E34" s="2008">
        <f ca="1">VLOOKUP(B34,'TARIFAS 2015'!$C$12:$F$19,4,FALSE)</f>
        <v>25.642681351549005</v>
      </c>
      <c r="F34" s="1141">
        <f t="shared" ca="1" si="0"/>
        <v>0.27748249779094913</v>
      </c>
    </row>
    <row r="35" spans="1:6">
      <c r="A35" t="s">
        <v>471</v>
      </c>
      <c r="B35" t="s">
        <v>134</v>
      </c>
      <c r="C35" s="2008">
        <f ca="1">VLOOKUP(A35,'TARIFAS 2015'!$C$131:$H$139,6,FALSE)</f>
        <v>35.49074074074074</v>
      </c>
      <c r="D35" s="2008">
        <f ca="1">VLOOKUP(A35,'TARIFAS 2015'!$C$159:$H$166,6,FALSE)</f>
        <v>25.642681351549005</v>
      </c>
      <c r="E35" s="2008">
        <f ca="1">VLOOKUP(B35,'TARIFAS 2015'!$C$12:$F$19,4,FALSE)</f>
        <v>25.642681351549005</v>
      </c>
      <c r="F35" s="1141">
        <f t="shared" ca="1" si="0"/>
        <v>0.27748249779094902</v>
      </c>
    </row>
    <row r="36" spans="1:6">
      <c r="A36" t="s">
        <v>459</v>
      </c>
      <c r="B36" t="s">
        <v>156</v>
      </c>
      <c r="C36" s="2008">
        <f ca="1">VLOOKUP(A36,'TARIFAS 2015'!$C$131:$H$139,6,FALSE)</f>
        <v>35.49074074074074</v>
      </c>
      <c r="D36" s="2008">
        <f ca="1">VLOOKUP(A36,'TARIFAS 2015'!$C$159:$H$166,6,FALSE)</f>
        <v>25.642681351549001</v>
      </c>
      <c r="E36" s="2008">
        <f ca="1">VLOOKUP(B36,'TARIFAS 2015'!$C$12:$F$19,4,FALSE)</f>
        <v>25.642681351549005</v>
      </c>
      <c r="F36" s="1141">
        <f t="shared" ca="1" si="0"/>
        <v>0.27748249779094913</v>
      </c>
    </row>
    <row r="37" spans="1:6">
      <c r="A37" t="s">
        <v>462</v>
      </c>
      <c r="B37" t="s">
        <v>162</v>
      </c>
      <c r="C37" s="2008">
        <f ca="1">VLOOKUP(A37,'TARIFAS 2015'!$C$131:$H$139,6,FALSE)</f>
        <v>35.49074074074074</v>
      </c>
      <c r="D37" s="2008">
        <f ca="1">VLOOKUP(A37,'TARIFAS 2015'!$C$159:$H$166,6,FALSE)</f>
        <v>25.642681351549008</v>
      </c>
      <c r="E37" s="2008">
        <f ca="1">VLOOKUP(B37,'TARIFAS 2015'!$C$12:$F$19,4,FALSE)</f>
        <v>25.642681351549008</v>
      </c>
      <c r="F37" s="1141">
        <f t="shared" ca="1" si="0"/>
        <v>0.27748249779094891</v>
      </c>
    </row>
    <row r="38" spans="1:6">
      <c r="A38" t="s">
        <v>467</v>
      </c>
      <c r="B38" t="s">
        <v>202</v>
      </c>
      <c r="C38" s="2008">
        <f ca="1">VLOOKUP(A38,'TARIFAS 2015'!$C$131:$H$139,6,FALSE)</f>
        <v>35.490740740740748</v>
      </c>
      <c r="D38" s="2008">
        <f ca="1">VLOOKUP(A38,'TARIFAS 2015'!$C$159:$H$166,6,FALSE)</f>
        <v>25.642681351549012</v>
      </c>
      <c r="E38" s="2008">
        <f ca="1">VLOOKUP(B38,'TARIFAS 2015'!$C$12:$F$19,4,FALSE)</f>
        <v>25.642681351549008</v>
      </c>
      <c r="F38" s="1141">
        <f t="shared" ca="1" si="0"/>
        <v>0.27748249779094891</v>
      </c>
    </row>
    <row r="39" spans="1:6">
      <c r="A39" t="s">
        <v>375</v>
      </c>
      <c r="B39" t="s">
        <v>375</v>
      </c>
      <c r="C39" s="2008">
        <f ca="1">VLOOKUP(A39,'TARIFAS 2015'!$C$131:$H$139,6,FALSE)</f>
        <v>35.490740740740748</v>
      </c>
      <c r="D39" s="2008">
        <f ca="1">VLOOKUP(A39,'TARIFAS 2015'!$C$159:$H$166,6,FALSE)</f>
        <v>25.642681351549008</v>
      </c>
      <c r="E39" s="2008">
        <f ca="1">VLOOKUP(B39,'TARIFAS 2015'!$C$12:$F$19,4,FALSE)</f>
        <v>25.642681351549001</v>
      </c>
      <c r="F39" s="1141">
        <f t="shared" ca="1" si="0"/>
        <v>0.27748249779094902</v>
      </c>
    </row>
    <row r="53" spans="3:10" ht="13.8" thickBot="1"/>
    <row r="54" spans="3:10" ht="31.2" thickBot="1">
      <c r="C54" s="302" t="s">
        <v>4</v>
      </c>
      <c r="D54" s="481" t="s">
        <v>302</v>
      </c>
      <c r="E54" s="482" t="s">
        <v>346</v>
      </c>
      <c r="F54" s="482" t="s">
        <v>310</v>
      </c>
      <c r="H54" s="481" t="s">
        <v>302</v>
      </c>
      <c r="I54" s="482" t="s">
        <v>346</v>
      </c>
      <c r="J54" s="482" t="s">
        <v>310</v>
      </c>
    </row>
    <row r="55" spans="3:10" ht="13.8">
      <c r="C55" s="108" t="s">
        <v>21</v>
      </c>
      <c r="D55" s="854">
        <v>21.72</v>
      </c>
      <c r="E55" s="924">
        <v>28.78</v>
      </c>
      <c r="F55" s="483">
        <f>+E55</f>
        <v>28.78</v>
      </c>
      <c r="H55">
        <f>+E72</f>
        <v>17.100000000000001</v>
      </c>
      <c r="I55">
        <f t="shared" ref="I55:J55" si="1">+F72</f>
        <v>16.920000000000002</v>
      </c>
      <c r="J55">
        <f t="shared" si="1"/>
        <v>16.920000000000002</v>
      </c>
    </row>
    <row r="56" spans="3:10" ht="13.8">
      <c r="C56" s="108" t="s">
        <v>93</v>
      </c>
      <c r="D56" s="855">
        <v>21.26</v>
      </c>
      <c r="E56" s="925">
        <v>20.79</v>
      </c>
      <c r="F56" s="484">
        <f t="shared" ref="F56:F62" si="2">+E56</f>
        <v>20.79</v>
      </c>
      <c r="H56">
        <f>+E77</f>
        <v>18.190000000000001</v>
      </c>
      <c r="I56">
        <f t="shared" ref="I56:J56" si="3">+F77</f>
        <v>12.22</v>
      </c>
      <c r="J56">
        <f t="shared" si="3"/>
        <v>12.22</v>
      </c>
    </row>
    <row r="57" spans="3:10" ht="13.8">
      <c r="C57" s="108" t="s">
        <v>1349</v>
      </c>
      <c r="D57" s="855">
        <v>22.06</v>
      </c>
      <c r="E57" s="925">
        <v>17.670000000000002</v>
      </c>
      <c r="F57" s="484">
        <f t="shared" si="2"/>
        <v>17.670000000000002</v>
      </c>
      <c r="H57">
        <f>+E71</f>
        <v>22.08</v>
      </c>
      <c r="I57">
        <f t="shared" ref="I57:J57" si="4">+F71</f>
        <v>17.690000000000001</v>
      </c>
      <c r="J57">
        <f t="shared" si="4"/>
        <v>17.690000000000001</v>
      </c>
    </row>
    <row r="58" spans="3:10" ht="13.8">
      <c r="C58" s="108" t="s">
        <v>134</v>
      </c>
      <c r="D58" s="855">
        <v>21.1</v>
      </c>
      <c r="E58" s="925">
        <v>15.01</v>
      </c>
      <c r="F58" s="484">
        <f t="shared" si="2"/>
        <v>15.01</v>
      </c>
      <c r="H58">
        <f>+E76</f>
        <v>17.45</v>
      </c>
      <c r="I58">
        <f t="shared" ref="I58:J58" si="5">+F76</f>
        <v>3.73</v>
      </c>
      <c r="J58">
        <f t="shared" si="5"/>
        <v>3.73</v>
      </c>
    </row>
    <row r="59" spans="3:10" ht="13.8">
      <c r="C59" s="108" t="s">
        <v>156</v>
      </c>
      <c r="D59" s="855">
        <v>22.06</v>
      </c>
      <c r="E59" s="925">
        <v>17.670000000000002</v>
      </c>
      <c r="F59" s="484">
        <f t="shared" si="2"/>
        <v>17.670000000000002</v>
      </c>
      <c r="H59">
        <f>+E69</f>
        <v>22.08</v>
      </c>
      <c r="I59">
        <f t="shared" ref="I59:J59" si="6">+F69</f>
        <v>17.690000000000001</v>
      </c>
      <c r="J59">
        <f t="shared" si="6"/>
        <v>17.690000000000001</v>
      </c>
    </row>
    <row r="60" spans="3:10" ht="13.8">
      <c r="C60" s="108" t="s">
        <v>162</v>
      </c>
      <c r="D60" s="855">
        <v>22.06</v>
      </c>
      <c r="E60" s="925">
        <v>17.670000000000002</v>
      </c>
      <c r="F60" s="484">
        <f t="shared" si="2"/>
        <v>17.670000000000002</v>
      </c>
      <c r="H60">
        <f>+E70</f>
        <v>22.08</v>
      </c>
      <c r="I60">
        <f t="shared" ref="I60:J60" si="7">+F70</f>
        <v>17.690000000000001</v>
      </c>
      <c r="J60">
        <f t="shared" si="7"/>
        <v>17.690000000000001</v>
      </c>
    </row>
    <row r="61" spans="3:10" ht="13.8">
      <c r="C61" s="108" t="s">
        <v>202</v>
      </c>
      <c r="D61" s="855">
        <v>22.06</v>
      </c>
      <c r="E61" s="925">
        <v>17.670000000000002</v>
      </c>
      <c r="F61" s="484">
        <f t="shared" si="2"/>
        <v>17.670000000000002</v>
      </c>
      <c r="H61">
        <f>+E74</f>
        <v>22.08</v>
      </c>
      <c r="I61">
        <f t="shared" ref="I61:J61" si="8">+F74</f>
        <v>17.690000000000001</v>
      </c>
      <c r="J61">
        <f t="shared" si="8"/>
        <v>17.690000000000001</v>
      </c>
    </row>
    <row r="62" spans="3:10" ht="13.8">
      <c r="C62" s="108" t="s">
        <v>1350</v>
      </c>
      <c r="D62" s="1660">
        <v>22.06</v>
      </c>
      <c r="E62" s="1661">
        <v>17.670000000000002</v>
      </c>
      <c r="F62" s="484">
        <f t="shared" si="2"/>
        <v>17.670000000000002</v>
      </c>
      <c r="H62">
        <f>+E68</f>
        <v>22.08</v>
      </c>
      <c r="I62">
        <f t="shared" ref="I62:J62" si="9">+F68</f>
        <v>17.690000000000001</v>
      </c>
      <c r="J62">
        <f t="shared" si="9"/>
        <v>17.690000000000001</v>
      </c>
    </row>
    <row r="67" spans="3:11" ht="13.8" thickBot="1">
      <c r="E67" s="2066">
        <v>42067</v>
      </c>
      <c r="I67" s="2066">
        <v>42039</v>
      </c>
    </row>
    <row r="68" spans="3:11" ht="15.6" thickBot="1">
      <c r="C68" s="978" t="s">
        <v>375</v>
      </c>
      <c r="D68" s="2047" t="s">
        <v>247</v>
      </c>
      <c r="E68" s="2047">
        <v>22.08</v>
      </c>
      <c r="F68" s="2047">
        <v>17.690000000000001</v>
      </c>
      <c r="G68" s="2047">
        <v>17.690000000000001</v>
      </c>
      <c r="I68" s="2047">
        <v>22.08</v>
      </c>
      <c r="J68" s="2047">
        <v>17.690000000000001</v>
      </c>
      <c r="K68" s="2047">
        <v>17.690000000000001</v>
      </c>
    </row>
    <row r="69" spans="3:11" ht="15.6" thickBot="1">
      <c r="C69" s="973" t="s">
        <v>459</v>
      </c>
      <c r="D69" s="2048" t="s">
        <v>247</v>
      </c>
      <c r="E69" s="2048">
        <v>22.08</v>
      </c>
      <c r="F69" s="2048">
        <v>17.690000000000001</v>
      </c>
      <c r="G69" s="2048">
        <v>17.690000000000001</v>
      </c>
      <c r="I69" s="2048">
        <v>22.08</v>
      </c>
      <c r="J69" s="2048">
        <v>17.690000000000001</v>
      </c>
      <c r="K69" s="2048">
        <v>17.690000000000001</v>
      </c>
    </row>
    <row r="70" spans="3:11" ht="15.6" thickBot="1">
      <c r="C70" s="973" t="s">
        <v>462</v>
      </c>
      <c r="D70" s="2048" t="s">
        <v>247</v>
      </c>
      <c r="E70" s="2048">
        <v>22.08</v>
      </c>
      <c r="F70" s="2048">
        <v>17.690000000000001</v>
      </c>
      <c r="G70" s="2048">
        <v>17.690000000000001</v>
      </c>
      <c r="I70" s="2048">
        <v>22.08</v>
      </c>
      <c r="J70" s="2048">
        <v>17.690000000000001</v>
      </c>
      <c r="K70" s="2048">
        <v>17.690000000000001</v>
      </c>
    </row>
    <row r="71" spans="3:11" ht="15.6" thickBot="1">
      <c r="C71" s="973" t="s">
        <v>1272</v>
      </c>
      <c r="D71" s="2048" t="s">
        <v>247</v>
      </c>
      <c r="E71" s="2048">
        <v>22.08</v>
      </c>
      <c r="F71" s="2048">
        <v>17.690000000000001</v>
      </c>
      <c r="G71" s="2048">
        <v>17.690000000000001</v>
      </c>
      <c r="I71" s="2048">
        <v>22.08</v>
      </c>
      <c r="J71" s="2048">
        <v>17.690000000000001</v>
      </c>
      <c r="K71" s="2048">
        <v>17.690000000000001</v>
      </c>
    </row>
    <row r="72" spans="3:11" ht="15.6" thickBot="1">
      <c r="C72" s="973" t="s">
        <v>463</v>
      </c>
      <c r="D72" s="2048" t="s">
        <v>247</v>
      </c>
      <c r="E72" s="2048">
        <v>17.100000000000001</v>
      </c>
      <c r="F72" s="2048">
        <v>16.920000000000002</v>
      </c>
      <c r="G72" s="2048">
        <v>16.920000000000002</v>
      </c>
      <c r="I72" s="2048">
        <v>17.100000000000001</v>
      </c>
      <c r="J72" s="2048">
        <v>15.29</v>
      </c>
      <c r="K72" s="2048">
        <v>15.29</v>
      </c>
    </row>
    <row r="73" spans="3:11" ht="15.6" thickBot="1">
      <c r="C73" s="973" t="s">
        <v>441</v>
      </c>
      <c r="D73" s="2048" t="s">
        <v>247</v>
      </c>
      <c r="E73" s="2048">
        <v>16.5</v>
      </c>
      <c r="F73" s="2048">
        <v>7.25</v>
      </c>
      <c r="G73" s="2048">
        <v>7.25</v>
      </c>
      <c r="I73" s="2048">
        <v>16.5</v>
      </c>
      <c r="J73" s="2048">
        <v>7.25</v>
      </c>
      <c r="K73" s="2048">
        <v>7.25</v>
      </c>
    </row>
    <row r="74" spans="3:11" ht="15.6" thickBot="1">
      <c r="C74" s="973" t="s">
        <v>467</v>
      </c>
      <c r="D74" s="2048" t="s">
        <v>247</v>
      </c>
      <c r="E74" s="2048">
        <v>22.08</v>
      </c>
      <c r="F74" s="2048">
        <v>17.690000000000001</v>
      </c>
      <c r="G74" s="2048">
        <v>17.690000000000001</v>
      </c>
      <c r="I74" s="2048">
        <v>22.08</v>
      </c>
      <c r="J74" s="2048">
        <v>17.690000000000001</v>
      </c>
      <c r="K74" s="2048">
        <v>17.690000000000001</v>
      </c>
    </row>
    <row r="75" spans="3:11" ht="15.6" thickBot="1">
      <c r="C75" s="973" t="s">
        <v>469</v>
      </c>
      <c r="D75" s="2048" t="s">
        <v>247</v>
      </c>
      <c r="E75" s="2048">
        <v>19.95</v>
      </c>
      <c r="F75" s="2048">
        <v>13.68</v>
      </c>
      <c r="G75" s="2048">
        <v>13.68</v>
      </c>
      <c r="I75" s="2048">
        <v>19.95</v>
      </c>
      <c r="J75" s="2048">
        <v>13.68</v>
      </c>
      <c r="K75" s="2048">
        <v>13.68</v>
      </c>
    </row>
    <row r="76" spans="3:11" ht="15.6" thickBot="1">
      <c r="C76" s="973" t="s">
        <v>471</v>
      </c>
      <c r="D76" s="2048" t="s">
        <v>247</v>
      </c>
      <c r="E76" s="2048">
        <v>17.45</v>
      </c>
      <c r="F76" s="2048">
        <v>3.73</v>
      </c>
      <c r="G76" s="2048">
        <v>3.73</v>
      </c>
      <c r="I76" s="2048">
        <v>17.45</v>
      </c>
      <c r="J76" s="2048">
        <v>3.73</v>
      </c>
      <c r="K76" s="2048">
        <v>3.73</v>
      </c>
    </row>
    <row r="77" spans="3:11" ht="15.6" thickBot="1">
      <c r="C77" s="2064" t="s">
        <v>472</v>
      </c>
      <c r="D77" s="2049" t="s">
        <v>247</v>
      </c>
      <c r="E77" s="2049">
        <v>18.190000000000001</v>
      </c>
      <c r="F77" s="2049">
        <v>12.22</v>
      </c>
      <c r="G77" s="2049">
        <v>12.22</v>
      </c>
      <c r="I77" s="2049">
        <v>18.190000000000001</v>
      </c>
      <c r="J77" s="2049">
        <v>12.22</v>
      </c>
      <c r="K77" s="2049">
        <v>12.22</v>
      </c>
    </row>
    <row r="78" spans="3:11" ht="15">
      <c r="C78" s="2050"/>
    </row>
    <row r="82" spans="3:16" ht="13.8" thickBot="1">
      <c r="C82" s="2071" t="s">
        <v>1499</v>
      </c>
      <c r="D82" s="228"/>
      <c r="E82" s="228"/>
      <c r="F82" s="7"/>
      <c r="G82" s="7"/>
      <c r="I82" s="7"/>
    </row>
    <row r="83" spans="3:16" ht="42" thickBot="1">
      <c r="C83" s="2338" t="s">
        <v>1502</v>
      </c>
      <c r="D83" s="2338"/>
      <c r="E83" s="2069" t="s">
        <v>1500</v>
      </c>
      <c r="F83" s="2069" t="s">
        <v>1501</v>
      </c>
      <c r="G83" s="2069" t="s">
        <v>532</v>
      </c>
      <c r="N83" s="481" t="s">
        <v>302</v>
      </c>
      <c r="O83" s="482" t="s">
        <v>346</v>
      </c>
      <c r="P83" s="482" t="s">
        <v>310</v>
      </c>
    </row>
    <row r="84" spans="3:16" ht="13.8">
      <c r="C84" s="2067" t="s">
        <v>21</v>
      </c>
      <c r="D84" s="2067" t="s">
        <v>247</v>
      </c>
      <c r="E84" s="2068">
        <v>19.608181818181819</v>
      </c>
      <c r="F84" s="2068">
        <v>25.125929214684014</v>
      </c>
      <c r="G84" s="2070">
        <v>0.28140025667172397</v>
      </c>
      <c r="N84" s="854">
        <v>17.100000000000001</v>
      </c>
      <c r="O84" s="924">
        <v>15.29</v>
      </c>
      <c r="P84" s="483">
        <v>15.29</v>
      </c>
    </row>
    <row r="85" spans="3:16" ht="13.8">
      <c r="C85" s="2067" t="s">
        <v>93</v>
      </c>
      <c r="D85" s="2067" t="s">
        <v>247</v>
      </c>
      <c r="E85" s="2068">
        <v>16.813434343434345</v>
      </c>
      <c r="F85" s="2068">
        <v>26.108300065109518</v>
      </c>
      <c r="G85" s="2070">
        <v>0.55282374390719413</v>
      </c>
      <c r="N85" s="855">
        <v>18.190000000000001</v>
      </c>
      <c r="O85" s="925">
        <v>12.22</v>
      </c>
      <c r="P85" s="484">
        <v>12.22</v>
      </c>
    </row>
    <row r="86" spans="3:16" ht="13.8">
      <c r="C86" s="2067" t="s">
        <v>1349</v>
      </c>
      <c r="D86" s="2067" t="s">
        <v>247</v>
      </c>
      <c r="E86" s="2068">
        <v>23.265757575757576</v>
      </c>
      <c r="F86" s="2068">
        <v>26.118909984049051</v>
      </c>
      <c r="G86" s="2070">
        <v>0.12263311860794079</v>
      </c>
      <c r="N86" s="855">
        <v>22.08</v>
      </c>
      <c r="O86" s="925">
        <v>17.690000000000001</v>
      </c>
      <c r="P86" s="484">
        <v>17.690000000000001</v>
      </c>
    </row>
    <row r="87" spans="3:16" ht="13.8">
      <c r="C87" s="2067" t="s">
        <v>134</v>
      </c>
      <c r="D87" s="2067" t="s">
        <v>247</v>
      </c>
      <c r="E87" s="2068">
        <v>8.1365656565656561</v>
      </c>
      <c r="F87" s="2068">
        <v>26.098111945433995</v>
      </c>
      <c r="G87" s="2070">
        <v>2.2075095374391269</v>
      </c>
      <c r="N87" s="855">
        <v>17.45</v>
      </c>
      <c r="O87" s="925">
        <v>3.73</v>
      </c>
      <c r="P87" s="484">
        <v>3.73</v>
      </c>
    </row>
    <row r="88" spans="3:16" ht="13.8">
      <c r="C88" s="2067" t="s">
        <v>156</v>
      </c>
      <c r="D88" s="2067" t="s">
        <v>247</v>
      </c>
      <c r="E88" s="2068">
        <v>23.265757575757576</v>
      </c>
      <c r="F88" s="2068">
        <v>26.118909984049054</v>
      </c>
      <c r="G88" s="2070">
        <v>0.12263311860794102</v>
      </c>
      <c r="N88" s="855">
        <v>22.08</v>
      </c>
      <c r="O88" s="925">
        <v>17.690000000000001</v>
      </c>
      <c r="P88" s="484">
        <v>17.690000000000001</v>
      </c>
    </row>
    <row r="89" spans="3:16" ht="13.8">
      <c r="C89" s="2067" t="s">
        <v>162</v>
      </c>
      <c r="D89" s="2067" t="s">
        <v>247</v>
      </c>
      <c r="E89" s="2068">
        <v>23.265757575757576</v>
      </c>
      <c r="F89" s="2068">
        <v>26.118909984049054</v>
      </c>
      <c r="G89" s="2070">
        <v>0.12263311860794102</v>
      </c>
      <c r="N89" s="855">
        <v>22.08</v>
      </c>
      <c r="O89" s="925">
        <v>17.690000000000001</v>
      </c>
      <c r="P89" s="484">
        <v>17.690000000000001</v>
      </c>
    </row>
    <row r="90" spans="3:16" ht="13.8">
      <c r="C90" s="2067" t="s">
        <v>202</v>
      </c>
      <c r="D90" s="2067" t="s">
        <v>247</v>
      </c>
      <c r="E90" s="2068">
        <v>23.265757575757576</v>
      </c>
      <c r="F90" s="2068">
        <v>26.118909984049054</v>
      </c>
      <c r="G90" s="2070">
        <v>0.12263311860794102</v>
      </c>
      <c r="N90" s="855">
        <v>22.08</v>
      </c>
      <c r="O90" s="925">
        <v>17.690000000000001</v>
      </c>
      <c r="P90" s="484">
        <v>17.690000000000001</v>
      </c>
    </row>
    <row r="91" spans="3:16" ht="13.8">
      <c r="C91" s="2068" t="s">
        <v>1350</v>
      </c>
      <c r="D91" s="2068" t="s">
        <v>247</v>
      </c>
      <c r="E91" s="2068">
        <v>23.265757575757576</v>
      </c>
      <c r="F91" s="2068">
        <v>26.118909984049051</v>
      </c>
      <c r="G91" s="2070">
        <v>0.12263311860794079</v>
      </c>
      <c r="N91" s="1660">
        <v>22.08</v>
      </c>
      <c r="O91" s="1661">
        <v>17.690000000000001</v>
      </c>
      <c r="P91" s="484">
        <v>17.690000000000001</v>
      </c>
    </row>
    <row r="99" spans="3:4">
      <c r="C99" s="2065" t="s">
        <v>21</v>
      </c>
      <c r="D99" s="2065" t="s">
        <v>247</v>
      </c>
    </row>
    <row r="100" spans="3:4">
      <c r="C100" s="2065" t="s">
        <v>93</v>
      </c>
      <c r="D100" s="2065" t="s">
        <v>247</v>
      </c>
    </row>
    <row r="101" spans="3:4">
      <c r="C101" s="2065" t="s">
        <v>1349</v>
      </c>
      <c r="D101" s="2065" t="s">
        <v>247</v>
      </c>
    </row>
    <row r="102" spans="3:4">
      <c r="C102" s="2065" t="s">
        <v>134</v>
      </c>
      <c r="D102" s="2065" t="s">
        <v>247</v>
      </c>
    </row>
    <row r="103" spans="3:4">
      <c r="C103" s="2065" t="s">
        <v>156</v>
      </c>
      <c r="D103" s="2065" t="s">
        <v>247</v>
      </c>
    </row>
    <row r="104" spans="3:4">
      <c r="C104" s="2065" t="s">
        <v>162</v>
      </c>
      <c r="D104" s="2065" t="s">
        <v>247</v>
      </c>
    </row>
    <row r="105" spans="3:4">
      <c r="C105" s="2065" t="s">
        <v>202</v>
      </c>
      <c r="D105" s="2065" t="s">
        <v>247</v>
      </c>
    </row>
    <row r="106" spans="3:4">
      <c r="C106" s="484" t="s">
        <v>1350</v>
      </c>
      <c r="D106" s="484" t="s">
        <v>247</v>
      </c>
    </row>
  </sheetData>
  <mergeCells count="1">
    <mergeCell ref="C83:D83"/>
  </mergeCells>
  <phoneticPr fontId="132" type="noConversion"/>
  <conditionalFormatting sqref="C55:C62">
    <cfRule type="expression" dxfId="11" priority="5">
      <formula>S55&gt;5%</formula>
    </cfRule>
  </conditionalFormatting>
  <conditionalFormatting sqref="C84:C90">
    <cfRule type="expression" dxfId="10" priority="4">
      <formula>S84&gt;5%</formula>
    </cfRule>
  </conditionalFormatting>
  <conditionalFormatting sqref="D84:D90">
    <cfRule type="expression" dxfId="9" priority="3">
      <formula>T84&gt;5%</formula>
    </cfRule>
  </conditionalFormatting>
  <conditionalFormatting sqref="C99:C105">
    <cfRule type="expression" dxfId="8" priority="2">
      <formula>S99&gt;5%</formula>
    </cfRule>
  </conditionalFormatting>
  <conditionalFormatting sqref="D99:D105">
    <cfRule type="expression" dxfId="7" priority="1">
      <formula>T99&gt;5%</formula>
    </cfRule>
  </conditionalFormatting>
  <pageMargins left="0.7" right="0.7" top="0.75" bottom="0.75" header="0.3" footer="0.3"/>
  <drawing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zoomScale="80" zoomScaleNormal="80" workbookViewId="0">
      <selection activeCell="L33" sqref="L33"/>
    </sheetView>
  </sheetViews>
  <sheetFormatPr baseColWidth="10" defaultRowHeight="13.2"/>
  <cols>
    <col min="1" max="1" width="6.44140625" style="1663" customWidth="1"/>
    <col min="2" max="2" width="8.109375" style="1663" customWidth="1"/>
    <col min="3" max="3" width="15.5546875" style="1663" customWidth="1"/>
    <col min="4" max="7" width="13.6640625" style="1663" bestFit="1" customWidth="1"/>
    <col min="8" max="8" width="12.88671875" style="1663" bestFit="1" customWidth="1"/>
    <col min="9" max="9" width="13.33203125" style="1663" bestFit="1" customWidth="1"/>
    <col min="10" max="10" width="13.6640625" style="1663" bestFit="1" customWidth="1"/>
    <col min="11" max="11" width="13.33203125" style="1663" bestFit="1" customWidth="1"/>
    <col min="12" max="14" width="13.6640625" style="1663" bestFit="1" customWidth="1"/>
    <col min="15" max="15" width="14.88671875" style="1663" bestFit="1" customWidth="1"/>
    <col min="16" max="16" width="16.44140625" style="1663" bestFit="1" customWidth="1"/>
    <col min="17" max="17" width="17.33203125" style="1663" bestFit="1" customWidth="1"/>
    <col min="18" max="18" width="11.44140625" style="1663"/>
    <col min="19" max="19" width="16.44140625" style="1663" bestFit="1" customWidth="1"/>
    <col min="20" max="256" width="11.44140625" style="1663"/>
    <col min="257" max="257" width="6.44140625" style="1663" customWidth="1"/>
    <col min="258" max="258" width="8.109375" style="1663" customWidth="1"/>
    <col min="259" max="259" width="15.5546875" style="1663" customWidth="1"/>
    <col min="260" max="263" width="13.6640625" style="1663" bestFit="1" customWidth="1"/>
    <col min="264" max="264" width="12.88671875" style="1663" bestFit="1" customWidth="1"/>
    <col min="265" max="265" width="13.33203125" style="1663" bestFit="1" customWidth="1"/>
    <col min="266" max="266" width="13.6640625" style="1663" bestFit="1" customWidth="1"/>
    <col min="267" max="267" width="13.33203125" style="1663" bestFit="1" customWidth="1"/>
    <col min="268" max="270" width="13.6640625" style="1663" bestFit="1" customWidth="1"/>
    <col min="271" max="271" width="14.88671875" style="1663" bestFit="1" customWidth="1"/>
    <col min="272" max="272" width="16.44140625" style="1663" bestFit="1" customWidth="1"/>
    <col min="273" max="273" width="17.33203125" style="1663" bestFit="1" customWidth="1"/>
    <col min="274" max="274" width="11.44140625" style="1663"/>
    <col min="275" max="275" width="16.44140625" style="1663" bestFit="1" customWidth="1"/>
    <col min="276" max="512" width="11.44140625" style="1663"/>
    <col min="513" max="513" width="6.44140625" style="1663" customWidth="1"/>
    <col min="514" max="514" width="8.109375" style="1663" customWidth="1"/>
    <col min="515" max="515" width="15.5546875" style="1663" customWidth="1"/>
    <col min="516" max="519" width="13.6640625" style="1663" bestFit="1" customWidth="1"/>
    <col min="520" max="520" width="12.88671875" style="1663" bestFit="1" customWidth="1"/>
    <col min="521" max="521" width="13.33203125" style="1663" bestFit="1" customWidth="1"/>
    <col min="522" max="522" width="13.6640625" style="1663" bestFit="1" customWidth="1"/>
    <col min="523" max="523" width="13.33203125" style="1663" bestFit="1" customWidth="1"/>
    <col min="524" max="526" width="13.6640625" style="1663" bestFit="1" customWidth="1"/>
    <col min="527" max="527" width="14.88671875" style="1663" bestFit="1" customWidth="1"/>
    <col min="528" max="528" width="16.44140625" style="1663" bestFit="1" customWidth="1"/>
    <col min="529" max="529" width="17.33203125" style="1663" bestFit="1" customWidth="1"/>
    <col min="530" max="530" width="11.44140625" style="1663"/>
    <col min="531" max="531" width="16.44140625" style="1663" bestFit="1" customWidth="1"/>
    <col min="532" max="768" width="11.44140625" style="1663"/>
    <col min="769" max="769" width="6.44140625" style="1663" customWidth="1"/>
    <col min="770" max="770" width="8.109375" style="1663" customWidth="1"/>
    <col min="771" max="771" width="15.5546875" style="1663" customWidth="1"/>
    <col min="772" max="775" width="13.6640625" style="1663" bestFit="1" customWidth="1"/>
    <col min="776" max="776" width="12.88671875" style="1663" bestFit="1" customWidth="1"/>
    <col min="777" max="777" width="13.33203125" style="1663" bestFit="1" customWidth="1"/>
    <col min="778" max="778" width="13.6640625" style="1663" bestFit="1" customWidth="1"/>
    <col min="779" max="779" width="13.33203125" style="1663" bestFit="1" customWidth="1"/>
    <col min="780" max="782" width="13.6640625" style="1663" bestFit="1" customWidth="1"/>
    <col min="783" max="783" width="14.88671875" style="1663" bestFit="1" customWidth="1"/>
    <col min="784" max="784" width="16.44140625" style="1663" bestFit="1" customWidth="1"/>
    <col min="785" max="785" width="17.33203125" style="1663" bestFit="1" customWidth="1"/>
    <col min="786" max="786" width="11.44140625" style="1663"/>
    <col min="787" max="787" width="16.44140625" style="1663" bestFit="1" customWidth="1"/>
    <col min="788" max="1024" width="11.44140625" style="1663"/>
    <col min="1025" max="1025" width="6.44140625" style="1663" customWidth="1"/>
    <col min="1026" max="1026" width="8.109375" style="1663" customWidth="1"/>
    <col min="1027" max="1027" width="15.5546875" style="1663" customWidth="1"/>
    <col min="1028" max="1031" width="13.6640625" style="1663" bestFit="1" customWidth="1"/>
    <col min="1032" max="1032" width="12.88671875" style="1663" bestFit="1" customWidth="1"/>
    <col min="1033" max="1033" width="13.33203125" style="1663" bestFit="1" customWidth="1"/>
    <col min="1034" max="1034" width="13.6640625" style="1663" bestFit="1" customWidth="1"/>
    <col min="1035" max="1035" width="13.33203125" style="1663" bestFit="1" customWidth="1"/>
    <col min="1036" max="1038" width="13.6640625" style="1663" bestFit="1" customWidth="1"/>
    <col min="1039" max="1039" width="14.88671875" style="1663" bestFit="1" customWidth="1"/>
    <col min="1040" max="1040" width="16.44140625" style="1663" bestFit="1" customWidth="1"/>
    <col min="1041" max="1041" width="17.33203125" style="1663" bestFit="1" customWidth="1"/>
    <col min="1042" max="1042" width="11.44140625" style="1663"/>
    <col min="1043" max="1043" width="16.44140625" style="1663" bestFit="1" customWidth="1"/>
    <col min="1044" max="1280" width="11.44140625" style="1663"/>
    <col min="1281" max="1281" width="6.44140625" style="1663" customWidth="1"/>
    <col min="1282" max="1282" width="8.109375" style="1663" customWidth="1"/>
    <col min="1283" max="1283" width="15.5546875" style="1663" customWidth="1"/>
    <col min="1284" max="1287" width="13.6640625" style="1663" bestFit="1" customWidth="1"/>
    <col min="1288" max="1288" width="12.88671875" style="1663" bestFit="1" customWidth="1"/>
    <col min="1289" max="1289" width="13.33203125" style="1663" bestFit="1" customWidth="1"/>
    <col min="1290" max="1290" width="13.6640625" style="1663" bestFit="1" customWidth="1"/>
    <col min="1291" max="1291" width="13.33203125" style="1663" bestFit="1" customWidth="1"/>
    <col min="1292" max="1294" width="13.6640625" style="1663" bestFit="1" customWidth="1"/>
    <col min="1295" max="1295" width="14.88671875" style="1663" bestFit="1" customWidth="1"/>
    <col min="1296" max="1296" width="16.44140625" style="1663" bestFit="1" customWidth="1"/>
    <col min="1297" max="1297" width="17.33203125" style="1663" bestFit="1" customWidth="1"/>
    <col min="1298" max="1298" width="11.44140625" style="1663"/>
    <col min="1299" max="1299" width="16.44140625" style="1663" bestFit="1" customWidth="1"/>
    <col min="1300" max="1536" width="11.44140625" style="1663"/>
    <col min="1537" max="1537" width="6.44140625" style="1663" customWidth="1"/>
    <col min="1538" max="1538" width="8.109375" style="1663" customWidth="1"/>
    <col min="1539" max="1539" width="15.5546875" style="1663" customWidth="1"/>
    <col min="1540" max="1543" width="13.6640625" style="1663" bestFit="1" customWidth="1"/>
    <col min="1544" max="1544" width="12.88671875" style="1663" bestFit="1" customWidth="1"/>
    <col min="1545" max="1545" width="13.33203125" style="1663" bestFit="1" customWidth="1"/>
    <col min="1546" max="1546" width="13.6640625" style="1663" bestFit="1" customWidth="1"/>
    <col min="1547" max="1547" width="13.33203125" style="1663" bestFit="1" customWidth="1"/>
    <col min="1548" max="1550" width="13.6640625" style="1663" bestFit="1" customWidth="1"/>
    <col min="1551" max="1551" width="14.88671875" style="1663" bestFit="1" customWidth="1"/>
    <col min="1552" max="1552" width="16.44140625" style="1663" bestFit="1" customWidth="1"/>
    <col min="1553" max="1553" width="17.33203125" style="1663" bestFit="1" customWidth="1"/>
    <col min="1554" max="1554" width="11.44140625" style="1663"/>
    <col min="1555" max="1555" width="16.44140625" style="1663" bestFit="1" customWidth="1"/>
    <col min="1556" max="1792" width="11.44140625" style="1663"/>
    <col min="1793" max="1793" width="6.44140625" style="1663" customWidth="1"/>
    <col min="1794" max="1794" width="8.109375" style="1663" customWidth="1"/>
    <col min="1795" max="1795" width="15.5546875" style="1663" customWidth="1"/>
    <col min="1796" max="1799" width="13.6640625" style="1663" bestFit="1" customWidth="1"/>
    <col min="1800" max="1800" width="12.88671875" style="1663" bestFit="1" customWidth="1"/>
    <col min="1801" max="1801" width="13.33203125" style="1663" bestFit="1" customWidth="1"/>
    <col min="1802" max="1802" width="13.6640625" style="1663" bestFit="1" customWidth="1"/>
    <col min="1803" max="1803" width="13.33203125" style="1663" bestFit="1" customWidth="1"/>
    <col min="1804" max="1806" width="13.6640625" style="1663" bestFit="1" customWidth="1"/>
    <col min="1807" max="1807" width="14.88671875" style="1663" bestFit="1" customWidth="1"/>
    <col min="1808" max="1808" width="16.44140625" style="1663" bestFit="1" customWidth="1"/>
    <col min="1809" max="1809" width="17.33203125" style="1663" bestFit="1" customWidth="1"/>
    <col min="1810" max="1810" width="11.44140625" style="1663"/>
    <col min="1811" max="1811" width="16.44140625" style="1663" bestFit="1" customWidth="1"/>
    <col min="1812" max="2048" width="11.44140625" style="1663"/>
    <col min="2049" max="2049" width="6.44140625" style="1663" customWidth="1"/>
    <col min="2050" max="2050" width="8.109375" style="1663" customWidth="1"/>
    <col min="2051" max="2051" width="15.5546875" style="1663" customWidth="1"/>
    <col min="2052" max="2055" width="13.6640625" style="1663" bestFit="1" customWidth="1"/>
    <col min="2056" max="2056" width="12.88671875" style="1663" bestFit="1" customWidth="1"/>
    <col min="2057" max="2057" width="13.33203125" style="1663" bestFit="1" customWidth="1"/>
    <col min="2058" max="2058" width="13.6640625" style="1663" bestFit="1" customWidth="1"/>
    <col min="2059" max="2059" width="13.33203125" style="1663" bestFit="1" customWidth="1"/>
    <col min="2060" max="2062" width="13.6640625" style="1663" bestFit="1" customWidth="1"/>
    <col min="2063" max="2063" width="14.88671875" style="1663" bestFit="1" customWidth="1"/>
    <col min="2064" max="2064" width="16.44140625" style="1663" bestFit="1" customWidth="1"/>
    <col min="2065" max="2065" width="17.33203125" style="1663" bestFit="1" customWidth="1"/>
    <col min="2066" max="2066" width="11.44140625" style="1663"/>
    <col min="2067" max="2067" width="16.44140625" style="1663" bestFit="1" customWidth="1"/>
    <col min="2068" max="2304" width="11.44140625" style="1663"/>
    <col min="2305" max="2305" width="6.44140625" style="1663" customWidth="1"/>
    <col min="2306" max="2306" width="8.109375" style="1663" customWidth="1"/>
    <col min="2307" max="2307" width="15.5546875" style="1663" customWidth="1"/>
    <col min="2308" max="2311" width="13.6640625" style="1663" bestFit="1" customWidth="1"/>
    <col min="2312" max="2312" width="12.88671875" style="1663" bestFit="1" customWidth="1"/>
    <col min="2313" max="2313" width="13.33203125" style="1663" bestFit="1" customWidth="1"/>
    <col min="2314" max="2314" width="13.6640625" style="1663" bestFit="1" customWidth="1"/>
    <col min="2315" max="2315" width="13.33203125" style="1663" bestFit="1" customWidth="1"/>
    <col min="2316" max="2318" width="13.6640625" style="1663" bestFit="1" customWidth="1"/>
    <col min="2319" max="2319" width="14.88671875" style="1663" bestFit="1" customWidth="1"/>
    <col min="2320" max="2320" width="16.44140625" style="1663" bestFit="1" customWidth="1"/>
    <col min="2321" max="2321" width="17.33203125" style="1663" bestFit="1" customWidth="1"/>
    <col min="2322" max="2322" width="11.44140625" style="1663"/>
    <col min="2323" max="2323" width="16.44140625" style="1663" bestFit="1" customWidth="1"/>
    <col min="2324" max="2560" width="11.44140625" style="1663"/>
    <col min="2561" max="2561" width="6.44140625" style="1663" customWidth="1"/>
    <col min="2562" max="2562" width="8.109375" style="1663" customWidth="1"/>
    <col min="2563" max="2563" width="15.5546875" style="1663" customWidth="1"/>
    <col min="2564" max="2567" width="13.6640625" style="1663" bestFit="1" customWidth="1"/>
    <col min="2568" max="2568" width="12.88671875" style="1663" bestFit="1" customWidth="1"/>
    <col min="2569" max="2569" width="13.33203125" style="1663" bestFit="1" customWidth="1"/>
    <col min="2570" max="2570" width="13.6640625" style="1663" bestFit="1" customWidth="1"/>
    <col min="2571" max="2571" width="13.33203125" style="1663" bestFit="1" customWidth="1"/>
    <col min="2572" max="2574" width="13.6640625" style="1663" bestFit="1" customWidth="1"/>
    <col min="2575" max="2575" width="14.88671875" style="1663" bestFit="1" customWidth="1"/>
    <col min="2576" max="2576" width="16.44140625" style="1663" bestFit="1" customWidth="1"/>
    <col min="2577" max="2577" width="17.33203125" style="1663" bestFit="1" customWidth="1"/>
    <col min="2578" max="2578" width="11.44140625" style="1663"/>
    <col min="2579" max="2579" width="16.44140625" style="1663" bestFit="1" customWidth="1"/>
    <col min="2580" max="2816" width="11.44140625" style="1663"/>
    <col min="2817" max="2817" width="6.44140625" style="1663" customWidth="1"/>
    <col min="2818" max="2818" width="8.109375" style="1663" customWidth="1"/>
    <col min="2819" max="2819" width="15.5546875" style="1663" customWidth="1"/>
    <col min="2820" max="2823" width="13.6640625" style="1663" bestFit="1" customWidth="1"/>
    <col min="2824" max="2824" width="12.88671875" style="1663" bestFit="1" customWidth="1"/>
    <col min="2825" max="2825" width="13.33203125" style="1663" bestFit="1" customWidth="1"/>
    <col min="2826" max="2826" width="13.6640625" style="1663" bestFit="1" customWidth="1"/>
    <col min="2827" max="2827" width="13.33203125" style="1663" bestFit="1" customWidth="1"/>
    <col min="2828" max="2830" width="13.6640625" style="1663" bestFit="1" customWidth="1"/>
    <col min="2831" max="2831" width="14.88671875" style="1663" bestFit="1" customWidth="1"/>
    <col min="2832" max="2832" width="16.44140625" style="1663" bestFit="1" customWidth="1"/>
    <col min="2833" max="2833" width="17.33203125" style="1663" bestFit="1" customWidth="1"/>
    <col min="2834" max="2834" width="11.44140625" style="1663"/>
    <col min="2835" max="2835" width="16.44140625" style="1663" bestFit="1" customWidth="1"/>
    <col min="2836" max="3072" width="11.44140625" style="1663"/>
    <col min="3073" max="3073" width="6.44140625" style="1663" customWidth="1"/>
    <col min="3074" max="3074" width="8.109375" style="1663" customWidth="1"/>
    <col min="3075" max="3075" width="15.5546875" style="1663" customWidth="1"/>
    <col min="3076" max="3079" width="13.6640625" style="1663" bestFit="1" customWidth="1"/>
    <col min="3080" max="3080" width="12.88671875" style="1663" bestFit="1" customWidth="1"/>
    <col min="3081" max="3081" width="13.33203125" style="1663" bestFit="1" customWidth="1"/>
    <col min="3082" max="3082" width="13.6640625" style="1663" bestFit="1" customWidth="1"/>
    <col min="3083" max="3083" width="13.33203125" style="1663" bestFit="1" customWidth="1"/>
    <col min="3084" max="3086" width="13.6640625" style="1663" bestFit="1" customWidth="1"/>
    <col min="3087" max="3087" width="14.88671875" style="1663" bestFit="1" customWidth="1"/>
    <col min="3088" max="3088" width="16.44140625" style="1663" bestFit="1" customWidth="1"/>
    <col min="3089" max="3089" width="17.33203125" style="1663" bestFit="1" customWidth="1"/>
    <col min="3090" max="3090" width="11.44140625" style="1663"/>
    <col min="3091" max="3091" width="16.44140625" style="1663" bestFit="1" customWidth="1"/>
    <col min="3092" max="3328" width="11.44140625" style="1663"/>
    <col min="3329" max="3329" width="6.44140625" style="1663" customWidth="1"/>
    <col min="3330" max="3330" width="8.109375" style="1663" customWidth="1"/>
    <col min="3331" max="3331" width="15.5546875" style="1663" customWidth="1"/>
    <col min="3332" max="3335" width="13.6640625" style="1663" bestFit="1" customWidth="1"/>
    <col min="3336" max="3336" width="12.88671875" style="1663" bestFit="1" customWidth="1"/>
    <col min="3337" max="3337" width="13.33203125" style="1663" bestFit="1" customWidth="1"/>
    <col min="3338" max="3338" width="13.6640625" style="1663" bestFit="1" customWidth="1"/>
    <col min="3339" max="3339" width="13.33203125" style="1663" bestFit="1" customWidth="1"/>
    <col min="3340" max="3342" width="13.6640625" style="1663" bestFit="1" customWidth="1"/>
    <col min="3343" max="3343" width="14.88671875" style="1663" bestFit="1" customWidth="1"/>
    <col min="3344" max="3344" width="16.44140625" style="1663" bestFit="1" customWidth="1"/>
    <col min="3345" max="3345" width="17.33203125" style="1663" bestFit="1" customWidth="1"/>
    <col min="3346" max="3346" width="11.44140625" style="1663"/>
    <col min="3347" max="3347" width="16.44140625" style="1663" bestFit="1" customWidth="1"/>
    <col min="3348" max="3584" width="11.44140625" style="1663"/>
    <col min="3585" max="3585" width="6.44140625" style="1663" customWidth="1"/>
    <col min="3586" max="3586" width="8.109375" style="1663" customWidth="1"/>
    <col min="3587" max="3587" width="15.5546875" style="1663" customWidth="1"/>
    <col min="3588" max="3591" width="13.6640625" style="1663" bestFit="1" customWidth="1"/>
    <col min="3592" max="3592" width="12.88671875" style="1663" bestFit="1" customWidth="1"/>
    <col min="3593" max="3593" width="13.33203125" style="1663" bestFit="1" customWidth="1"/>
    <col min="3594" max="3594" width="13.6640625" style="1663" bestFit="1" customWidth="1"/>
    <col min="3595" max="3595" width="13.33203125" style="1663" bestFit="1" customWidth="1"/>
    <col min="3596" max="3598" width="13.6640625" style="1663" bestFit="1" customWidth="1"/>
    <col min="3599" max="3599" width="14.88671875" style="1663" bestFit="1" customWidth="1"/>
    <col min="3600" max="3600" width="16.44140625" style="1663" bestFit="1" customWidth="1"/>
    <col min="3601" max="3601" width="17.33203125" style="1663" bestFit="1" customWidth="1"/>
    <col min="3602" max="3602" width="11.44140625" style="1663"/>
    <col min="3603" max="3603" width="16.44140625" style="1663" bestFit="1" customWidth="1"/>
    <col min="3604" max="3840" width="11.44140625" style="1663"/>
    <col min="3841" max="3841" width="6.44140625" style="1663" customWidth="1"/>
    <col min="3842" max="3842" width="8.109375" style="1663" customWidth="1"/>
    <col min="3843" max="3843" width="15.5546875" style="1663" customWidth="1"/>
    <col min="3844" max="3847" width="13.6640625" style="1663" bestFit="1" customWidth="1"/>
    <col min="3848" max="3848" width="12.88671875" style="1663" bestFit="1" customWidth="1"/>
    <col min="3849" max="3849" width="13.33203125" style="1663" bestFit="1" customWidth="1"/>
    <col min="3850" max="3850" width="13.6640625" style="1663" bestFit="1" customWidth="1"/>
    <col min="3851" max="3851" width="13.33203125" style="1663" bestFit="1" customWidth="1"/>
    <col min="3852" max="3854" width="13.6640625" style="1663" bestFit="1" customWidth="1"/>
    <col min="3855" max="3855" width="14.88671875" style="1663" bestFit="1" customWidth="1"/>
    <col min="3856" max="3856" width="16.44140625" style="1663" bestFit="1" customWidth="1"/>
    <col min="3857" max="3857" width="17.33203125" style="1663" bestFit="1" customWidth="1"/>
    <col min="3858" max="3858" width="11.44140625" style="1663"/>
    <col min="3859" max="3859" width="16.44140625" style="1663" bestFit="1" customWidth="1"/>
    <col min="3860" max="4096" width="11.44140625" style="1663"/>
    <col min="4097" max="4097" width="6.44140625" style="1663" customWidth="1"/>
    <col min="4098" max="4098" width="8.109375" style="1663" customWidth="1"/>
    <col min="4099" max="4099" width="15.5546875" style="1663" customWidth="1"/>
    <col min="4100" max="4103" width="13.6640625" style="1663" bestFit="1" customWidth="1"/>
    <col min="4104" max="4104" width="12.88671875" style="1663" bestFit="1" customWidth="1"/>
    <col min="4105" max="4105" width="13.33203125" style="1663" bestFit="1" customWidth="1"/>
    <col min="4106" max="4106" width="13.6640625" style="1663" bestFit="1" customWidth="1"/>
    <col min="4107" max="4107" width="13.33203125" style="1663" bestFit="1" customWidth="1"/>
    <col min="4108" max="4110" width="13.6640625" style="1663" bestFit="1" customWidth="1"/>
    <col min="4111" max="4111" width="14.88671875" style="1663" bestFit="1" customWidth="1"/>
    <col min="4112" max="4112" width="16.44140625" style="1663" bestFit="1" customWidth="1"/>
    <col min="4113" max="4113" width="17.33203125" style="1663" bestFit="1" customWidth="1"/>
    <col min="4114" max="4114" width="11.44140625" style="1663"/>
    <col min="4115" max="4115" width="16.44140625" style="1663" bestFit="1" customWidth="1"/>
    <col min="4116" max="4352" width="11.44140625" style="1663"/>
    <col min="4353" max="4353" width="6.44140625" style="1663" customWidth="1"/>
    <col min="4354" max="4354" width="8.109375" style="1663" customWidth="1"/>
    <col min="4355" max="4355" width="15.5546875" style="1663" customWidth="1"/>
    <col min="4356" max="4359" width="13.6640625" style="1663" bestFit="1" customWidth="1"/>
    <col min="4360" max="4360" width="12.88671875" style="1663" bestFit="1" customWidth="1"/>
    <col min="4361" max="4361" width="13.33203125" style="1663" bestFit="1" customWidth="1"/>
    <col min="4362" max="4362" width="13.6640625" style="1663" bestFit="1" customWidth="1"/>
    <col min="4363" max="4363" width="13.33203125" style="1663" bestFit="1" customWidth="1"/>
    <col min="4364" max="4366" width="13.6640625" style="1663" bestFit="1" customWidth="1"/>
    <col min="4367" max="4367" width="14.88671875" style="1663" bestFit="1" customWidth="1"/>
    <col min="4368" max="4368" width="16.44140625" style="1663" bestFit="1" customWidth="1"/>
    <col min="4369" max="4369" width="17.33203125" style="1663" bestFit="1" customWidth="1"/>
    <col min="4370" max="4370" width="11.44140625" style="1663"/>
    <col min="4371" max="4371" width="16.44140625" style="1663" bestFit="1" customWidth="1"/>
    <col min="4372" max="4608" width="11.44140625" style="1663"/>
    <col min="4609" max="4609" width="6.44140625" style="1663" customWidth="1"/>
    <col min="4610" max="4610" width="8.109375" style="1663" customWidth="1"/>
    <col min="4611" max="4611" width="15.5546875" style="1663" customWidth="1"/>
    <col min="4612" max="4615" width="13.6640625" style="1663" bestFit="1" customWidth="1"/>
    <col min="4616" max="4616" width="12.88671875" style="1663" bestFit="1" customWidth="1"/>
    <col min="4617" max="4617" width="13.33203125" style="1663" bestFit="1" customWidth="1"/>
    <col min="4618" max="4618" width="13.6640625" style="1663" bestFit="1" customWidth="1"/>
    <col min="4619" max="4619" width="13.33203125" style="1663" bestFit="1" customWidth="1"/>
    <col min="4620" max="4622" width="13.6640625" style="1663" bestFit="1" customWidth="1"/>
    <col min="4623" max="4623" width="14.88671875" style="1663" bestFit="1" customWidth="1"/>
    <col min="4624" max="4624" width="16.44140625" style="1663" bestFit="1" customWidth="1"/>
    <col min="4625" max="4625" width="17.33203125" style="1663" bestFit="1" customWidth="1"/>
    <col min="4626" max="4626" width="11.44140625" style="1663"/>
    <col min="4627" max="4627" width="16.44140625" style="1663" bestFit="1" customWidth="1"/>
    <col min="4628" max="4864" width="11.44140625" style="1663"/>
    <col min="4865" max="4865" width="6.44140625" style="1663" customWidth="1"/>
    <col min="4866" max="4866" width="8.109375" style="1663" customWidth="1"/>
    <col min="4867" max="4867" width="15.5546875" style="1663" customWidth="1"/>
    <col min="4868" max="4871" width="13.6640625" style="1663" bestFit="1" customWidth="1"/>
    <col min="4872" max="4872" width="12.88671875" style="1663" bestFit="1" customWidth="1"/>
    <col min="4873" max="4873" width="13.33203125" style="1663" bestFit="1" customWidth="1"/>
    <col min="4874" max="4874" width="13.6640625" style="1663" bestFit="1" customWidth="1"/>
    <col min="4875" max="4875" width="13.33203125" style="1663" bestFit="1" customWidth="1"/>
    <col min="4876" max="4878" width="13.6640625" style="1663" bestFit="1" customWidth="1"/>
    <col min="4879" max="4879" width="14.88671875" style="1663" bestFit="1" customWidth="1"/>
    <col min="4880" max="4880" width="16.44140625" style="1663" bestFit="1" customWidth="1"/>
    <col min="4881" max="4881" width="17.33203125" style="1663" bestFit="1" customWidth="1"/>
    <col min="4882" max="4882" width="11.44140625" style="1663"/>
    <col min="4883" max="4883" width="16.44140625" style="1663" bestFit="1" customWidth="1"/>
    <col min="4884" max="5120" width="11.44140625" style="1663"/>
    <col min="5121" max="5121" width="6.44140625" style="1663" customWidth="1"/>
    <col min="5122" max="5122" width="8.109375" style="1663" customWidth="1"/>
    <col min="5123" max="5123" width="15.5546875" style="1663" customWidth="1"/>
    <col min="5124" max="5127" width="13.6640625" style="1663" bestFit="1" customWidth="1"/>
    <col min="5128" max="5128" width="12.88671875" style="1663" bestFit="1" customWidth="1"/>
    <col min="5129" max="5129" width="13.33203125" style="1663" bestFit="1" customWidth="1"/>
    <col min="5130" max="5130" width="13.6640625" style="1663" bestFit="1" customWidth="1"/>
    <col min="5131" max="5131" width="13.33203125" style="1663" bestFit="1" customWidth="1"/>
    <col min="5132" max="5134" width="13.6640625" style="1663" bestFit="1" customWidth="1"/>
    <col min="5135" max="5135" width="14.88671875" style="1663" bestFit="1" customWidth="1"/>
    <col min="5136" max="5136" width="16.44140625" style="1663" bestFit="1" customWidth="1"/>
    <col min="5137" max="5137" width="17.33203125" style="1663" bestFit="1" customWidth="1"/>
    <col min="5138" max="5138" width="11.44140625" style="1663"/>
    <col min="5139" max="5139" width="16.44140625" style="1663" bestFit="1" customWidth="1"/>
    <col min="5140" max="5376" width="11.44140625" style="1663"/>
    <col min="5377" max="5377" width="6.44140625" style="1663" customWidth="1"/>
    <col min="5378" max="5378" width="8.109375" style="1663" customWidth="1"/>
    <col min="5379" max="5379" width="15.5546875" style="1663" customWidth="1"/>
    <col min="5380" max="5383" width="13.6640625" style="1663" bestFit="1" customWidth="1"/>
    <col min="5384" max="5384" width="12.88671875" style="1663" bestFit="1" customWidth="1"/>
    <col min="5385" max="5385" width="13.33203125" style="1663" bestFit="1" customWidth="1"/>
    <col min="5386" max="5386" width="13.6640625" style="1663" bestFit="1" customWidth="1"/>
    <col min="5387" max="5387" width="13.33203125" style="1663" bestFit="1" customWidth="1"/>
    <col min="5388" max="5390" width="13.6640625" style="1663" bestFit="1" customWidth="1"/>
    <col min="5391" max="5391" width="14.88671875" style="1663" bestFit="1" customWidth="1"/>
    <col min="5392" max="5392" width="16.44140625" style="1663" bestFit="1" customWidth="1"/>
    <col min="5393" max="5393" width="17.33203125" style="1663" bestFit="1" customWidth="1"/>
    <col min="5394" max="5394" width="11.44140625" style="1663"/>
    <col min="5395" max="5395" width="16.44140625" style="1663" bestFit="1" customWidth="1"/>
    <col min="5396" max="5632" width="11.44140625" style="1663"/>
    <col min="5633" max="5633" width="6.44140625" style="1663" customWidth="1"/>
    <col min="5634" max="5634" width="8.109375" style="1663" customWidth="1"/>
    <col min="5635" max="5635" width="15.5546875" style="1663" customWidth="1"/>
    <col min="5636" max="5639" width="13.6640625" style="1663" bestFit="1" customWidth="1"/>
    <col min="5640" max="5640" width="12.88671875" style="1663" bestFit="1" customWidth="1"/>
    <col min="5641" max="5641" width="13.33203125" style="1663" bestFit="1" customWidth="1"/>
    <col min="5642" max="5642" width="13.6640625" style="1663" bestFit="1" customWidth="1"/>
    <col min="5643" max="5643" width="13.33203125" style="1663" bestFit="1" customWidth="1"/>
    <col min="5644" max="5646" width="13.6640625" style="1663" bestFit="1" customWidth="1"/>
    <col min="5647" max="5647" width="14.88671875" style="1663" bestFit="1" customWidth="1"/>
    <col min="5648" max="5648" width="16.44140625" style="1663" bestFit="1" customWidth="1"/>
    <col min="5649" max="5649" width="17.33203125" style="1663" bestFit="1" customWidth="1"/>
    <col min="5650" max="5650" width="11.44140625" style="1663"/>
    <col min="5651" max="5651" width="16.44140625" style="1663" bestFit="1" customWidth="1"/>
    <col min="5652" max="5888" width="11.44140625" style="1663"/>
    <col min="5889" max="5889" width="6.44140625" style="1663" customWidth="1"/>
    <col min="5890" max="5890" width="8.109375" style="1663" customWidth="1"/>
    <col min="5891" max="5891" width="15.5546875" style="1663" customWidth="1"/>
    <col min="5892" max="5895" width="13.6640625" style="1663" bestFit="1" customWidth="1"/>
    <col min="5896" max="5896" width="12.88671875" style="1663" bestFit="1" customWidth="1"/>
    <col min="5897" max="5897" width="13.33203125" style="1663" bestFit="1" customWidth="1"/>
    <col min="5898" max="5898" width="13.6640625" style="1663" bestFit="1" customWidth="1"/>
    <col min="5899" max="5899" width="13.33203125" style="1663" bestFit="1" customWidth="1"/>
    <col min="5900" max="5902" width="13.6640625" style="1663" bestFit="1" customWidth="1"/>
    <col min="5903" max="5903" width="14.88671875" style="1663" bestFit="1" customWidth="1"/>
    <col min="5904" max="5904" width="16.44140625" style="1663" bestFit="1" customWidth="1"/>
    <col min="5905" max="5905" width="17.33203125" style="1663" bestFit="1" customWidth="1"/>
    <col min="5906" max="5906" width="11.44140625" style="1663"/>
    <col min="5907" max="5907" width="16.44140625" style="1663" bestFit="1" customWidth="1"/>
    <col min="5908" max="6144" width="11.44140625" style="1663"/>
    <col min="6145" max="6145" width="6.44140625" style="1663" customWidth="1"/>
    <col min="6146" max="6146" width="8.109375" style="1663" customWidth="1"/>
    <col min="6147" max="6147" width="15.5546875" style="1663" customWidth="1"/>
    <col min="6148" max="6151" width="13.6640625" style="1663" bestFit="1" customWidth="1"/>
    <col min="6152" max="6152" width="12.88671875" style="1663" bestFit="1" customWidth="1"/>
    <col min="6153" max="6153" width="13.33203125" style="1663" bestFit="1" customWidth="1"/>
    <col min="6154" max="6154" width="13.6640625" style="1663" bestFit="1" customWidth="1"/>
    <col min="6155" max="6155" width="13.33203125" style="1663" bestFit="1" customWidth="1"/>
    <col min="6156" max="6158" width="13.6640625" style="1663" bestFit="1" customWidth="1"/>
    <col min="6159" max="6159" width="14.88671875" style="1663" bestFit="1" customWidth="1"/>
    <col min="6160" max="6160" width="16.44140625" style="1663" bestFit="1" customWidth="1"/>
    <col min="6161" max="6161" width="17.33203125" style="1663" bestFit="1" customWidth="1"/>
    <col min="6162" max="6162" width="11.44140625" style="1663"/>
    <col min="6163" max="6163" width="16.44140625" style="1663" bestFit="1" customWidth="1"/>
    <col min="6164" max="6400" width="11.44140625" style="1663"/>
    <col min="6401" max="6401" width="6.44140625" style="1663" customWidth="1"/>
    <col min="6402" max="6402" width="8.109375" style="1663" customWidth="1"/>
    <col min="6403" max="6403" width="15.5546875" style="1663" customWidth="1"/>
    <col min="6404" max="6407" width="13.6640625" style="1663" bestFit="1" customWidth="1"/>
    <col min="6408" max="6408" width="12.88671875" style="1663" bestFit="1" customWidth="1"/>
    <col min="6409" max="6409" width="13.33203125" style="1663" bestFit="1" customWidth="1"/>
    <col min="6410" max="6410" width="13.6640625" style="1663" bestFit="1" customWidth="1"/>
    <col min="6411" max="6411" width="13.33203125" style="1663" bestFit="1" customWidth="1"/>
    <col min="6412" max="6414" width="13.6640625" style="1663" bestFit="1" customWidth="1"/>
    <col min="6415" max="6415" width="14.88671875" style="1663" bestFit="1" customWidth="1"/>
    <col min="6416" max="6416" width="16.44140625" style="1663" bestFit="1" customWidth="1"/>
    <col min="6417" max="6417" width="17.33203125" style="1663" bestFit="1" customWidth="1"/>
    <col min="6418" max="6418" width="11.44140625" style="1663"/>
    <col min="6419" max="6419" width="16.44140625" style="1663" bestFit="1" customWidth="1"/>
    <col min="6420" max="6656" width="11.44140625" style="1663"/>
    <col min="6657" max="6657" width="6.44140625" style="1663" customWidth="1"/>
    <col min="6658" max="6658" width="8.109375" style="1663" customWidth="1"/>
    <col min="6659" max="6659" width="15.5546875" style="1663" customWidth="1"/>
    <col min="6660" max="6663" width="13.6640625" style="1663" bestFit="1" customWidth="1"/>
    <col min="6664" max="6664" width="12.88671875" style="1663" bestFit="1" customWidth="1"/>
    <col min="6665" max="6665" width="13.33203125" style="1663" bestFit="1" customWidth="1"/>
    <col min="6666" max="6666" width="13.6640625" style="1663" bestFit="1" customWidth="1"/>
    <col min="6667" max="6667" width="13.33203125" style="1663" bestFit="1" customWidth="1"/>
    <col min="6668" max="6670" width="13.6640625" style="1663" bestFit="1" customWidth="1"/>
    <col min="6671" max="6671" width="14.88671875" style="1663" bestFit="1" customWidth="1"/>
    <col min="6672" max="6672" width="16.44140625" style="1663" bestFit="1" customWidth="1"/>
    <col min="6673" max="6673" width="17.33203125" style="1663" bestFit="1" customWidth="1"/>
    <col min="6674" max="6674" width="11.44140625" style="1663"/>
    <col min="6675" max="6675" width="16.44140625" style="1663" bestFit="1" customWidth="1"/>
    <col min="6676" max="6912" width="11.44140625" style="1663"/>
    <col min="6913" max="6913" width="6.44140625" style="1663" customWidth="1"/>
    <col min="6914" max="6914" width="8.109375" style="1663" customWidth="1"/>
    <col min="6915" max="6915" width="15.5546875" style="1663" customWidth="1"/>
    <col min="6916" max="6919" width="13.6640625" style="1663" bestFit="1" customWidth="1"/>
    <col min="6920" max="6920" width="12.88671875" style="1663" bestFit="1" customWidth="1"/>
    <col min="6921" max="6921" width="13.33203125" style="1663" bestFit="1" customWidth="1"/>
    <col min="6922" max="6922" width="13.6640625" style="1663" bestFit="1" customWidth="1"/>
    <col min="6923" max="6923" width="13.33203125" style="1663" bestFit="1" customWidth="1"/>
    <col min="6924" max="6926" width="13.6640625" style="1663" bestFit="1" customWidth="1"/>
    <col min="6927" max="6927" width="14.88671875" style="1663" bestFit="1" customWidth="1"/>
    <col min="6928" max="6928" width="16.44140625" style="1663" bestFit="1" customWidth="1"/>
    <col min="6929" max="6929" width="17.33203125" style="1663" bestFit="1" customWidth="1"/>
    <col min="6930" max="6930" width="11.44140625" style="1663"/>
    <col min="6931" max="6931" width="16.44140625" style="1663" bestFit="1" customWidth="1"/>
    <col min="6932" max="7168" width="11.44140625" style="1663"/>
    <col min="7169" max="7169" width="6.44140625" style="1663" customWidth="1"/>
    <col min="7170" max="7170" width="8.109375" style="1663" customWidth="1"/>
    <col min="7171" max="7171" width="15.5546875" style="1663" customWidth="1"/>
    <col min="7172" max="7175" width="13.6640625" style="1663" bestFit="1" customWidth="1"/>
    <col min="7176" max="7176" width="12.88671875" style="1663" bestFit="1" customWidth="1"/>
    <col min="7177" max="7177" width="13.33203125" style="1663" bestFit="1" customWidth="1"/>
    <col min="7178" max="7178" width="13.6640625" style="1663" bestFit="1" customWidth="1"/>
    <col min="7179" max="7179" width="13.33203125" style="1663" bestFit="1" customWidth="1"/>
    <col min="7180" max="7182" width="13.6640625" style="1663" bestFit="1" customWidth="1"/>
    <col min="7183" max="7183" width="14.88671875" style="1663" bestFit="1" customWidth="1"/>
    <col min="7184" max="7184" width="16.44140625" style="1663" bestFit="1" customWidth="1"/>
    <col min="7185" max="7185" width="17.33203125" style="1663" bestFit="1" customWidth="1"/>
    <col min="7186" max="7186" width="11.44140625" style="1663"/>
    <col min="7187" max="7187" width="16.44140625" style="1663" bestFit="1" customWidth="1"/>
    <col min="7188" max="7424" width="11.44140625" style="1663"/>
    <col min="7425" max="7425" width="6.44140625" style="1663" customWidth="1"/>
    <col min="7426" max="7426" width="8.109375" style="1663" customWidth="1"/>
    <col min="7427" max="7427" width="15.5546875" style="1663" customWidth="1"/>
    <col min="7428" max="7431" width="13.6640625" style="1663" bestFit="1" customWidth="1"/>
    <col min="7432" max="7432" width="12.88671875" style="1663" bestFit="1" customWidth="1"/>
    <col min="7433" max="7433" width="13.33203125" style="1663" bestFit="1" customWidth="1"/>
    <col min="7434" max="7434" width="13.6640625" style="1663" bestFit="1" customWidth="1"/>
    <col min="7435" max="7435" width="13.33203125" style="1663" bestFit="1" customWidth="1"/>
    <col min="7436" max="7438" width="13.6640625" style="1663" bestFit="1" customWidth="1"/>
    <col min="7439" max="7439" width="14.88671875" style="1663" bestFit="1" customWidth="1"/>
    <col min="7440" max="7440" width="16.44140625" style="1663" bestFit="1" customWidth="1"/>
    <col min="7441" max="7441" width="17.33203125" style="1663" bestFit="1" customWidth="1"/>
    <col min="7442" max="7442" width="11.44140625" style="1663"/>
    <col min="7443" max="7443" width="16.44140625" style="1663" bestFit="1" customWidth="1"/>
    <col min="7444" max="7680" width="11.44140625" style="1663"/>
    <col min="7681" max="7681" width="6.44140625" style="1663" customWidth="1"/>
    <col min="7682" max="7682" width="8.109375" style="1663" customWidth="1"/>
    <col min="7683" max="7683" width="15.5546875" style="1663" customWidth="1"/>
    <col min="7684" max="7687" width="13.6640625" style="1663" bestFit="1" customWidth="1"/>
    <col min="7688" max="7688" width="12.88671875" style="1663" bestFit="1" customWidth="1"/>
    <col min="7689" max="7689" width="13.33203125" style="1663" bestFit="1" customWidth="1"/>
    <col min="7690" max="7690" width="13.6640625" style="1663" bestFit="1" customWidth="1"/>
    <col min="7691" max="7691" width="13.33203125" style="1663" bestFit="1" customWidth="1"/>
    <col min="7692" max="7694" width="13.6640625" style="1663" bestFit="1" customWidth="1"/>
    <col min="7695" max="7695" width="14.88671875" style="1663" bestFit="1" customWidth="1"/>
    <col min="7696" max="7696" width="16.44140625" style="1663" bestFit="1" customWidth="1"/>
    <col min="7697" max="7697" width="17.33203125" style="1663" bestFit="1" customWidth="1"/>
    <col min="7698" max="7698" width="11.44140625" style="1663"/>
    <col min="7699" max="7699" width="16.44140625" style="1663" bestFit="1" customWidth="1"/>
    <col min="7700" max="7936" width="11.44140625" style="1663"/>
    <col min="7937" max="7937" width="6.44140625" style="1663" customWidth="1"/>
    <col min="7938" max="7938" width="8.109375" style="1663" customWidth="1"/>
    <col min="7939" max="7939" width="15.5546875" style="1663" customWidth="1"/>
    <col min="7940" max="7943" width="13.6640625" style="1663" bestFit="1" customWidth="1"/>
    <col min="7944" max="7944" width="12.88671875" style="1663" bestFit="1" customWidth="1"/>
    <col min="7945" max="7945" width="13.33203125" style="1663" bestFit="1" customWidth="1"/>
    <col min="7946" max="7946" width="13.6640625" style="1663" bestFit="1" customWidth="1"/>
    <col min="7947" max="7947" width="13.33203125" style="1663" bestFit="1" customWidth="1"/>
    <col min="7948" max="7950" width="13.6640625" style="1663" bestFit="1" customWidth="1"/>
    <col min="7951" max="7951" width="14.88671875" style="1663" bestFit="1" customWidth="1"/>
    <col min="7952" max="7952" width="16.44140625" style="1663" bestFit="1" customWidth="1"/>
    <col min="7953" max="7953" width="17.33203125" style="1663" bestFit="1" customWidth="1"/>
    <col min="7954" max="7954" width="11.44140625" style="1663"/>
    <col min="7955" max="7955" width="16.44140625" style="1663" bestFit="1" customWidth="1"/>
    <col min="7956" max="8192" width="11.44140625" style="1663"/>
    <col min="8193" max="8193" width="6.44140625" style="1663" customWidth="1"/>
    <col min="8194" max="8194" width="8.109375" style="1663" customWidth="1"/>
    <col min="8195" max="8195" width="15.5546875" style="1663" customWidth="1"/>
    <col min="8196" max="8199" width="13.6640625" style="1663" bestFit="1" customWidth="1"/>
    <col min="8200" max="8200" width="12.88671875" style="1663" bestFit="1" customWidth="1"/>
    <col min="8201" max="8201" width="13.33203125" style="1663" bestFit="1" customWidth="1"/>
    <col min="8202" max="8202" width="13.6640625" style="1663" bestFit="1" customWidth="1"/>
    <col min="8203" max="8203" width="13.33203125" style="1663" bestFit="1" customWidth="1"/>
    <col min="8204" max="8206" width="13.6640625" style="1663" bestFit="1" customWidth="1"/>
    <col min="8207" max="8207" width="14.88671875" style="1663" bestFit="1" customWidth="1"/>
    <col min="8208" max="8208" width="16.44140625" style="1663" bestFit="1" customWidth="1"/>
    <col min="8209" max="8209" width="17.33203125" style="1663" bestFit="1" customWidth="1"/>
    <col min="8210" max="8210" width="11.44140625" style="1663"/>
    <col min="8211" max="8211" width="16.44140625" style="1663" bestFit="1" customWidth="1"/>
    <col min="8212" max="8448" width="11.44140625" style="1663"/>
    <col min="8449" max="8449" width="6.44140625" style="1663" customWidth="1"/>
    <col min="8450" max="8450" width="8.109375" style="1663" customWidth="1"/>
    <col min="8451" max="8451" width="15.5546875" style="1663" customWidth="1"/>
    <col min="8452" max="8455" width="13.6640625" style="1663" bestFit="1" customWidth="1"/>
    <col min="8456" max="8456" width="12.88671875" style="1663" bestFit="1" customWidth="1"/>
    <col min="8457" max="8457" width="13.33203125" style="1663" bestFit="1" customWidth="1"/>
    <col min="8458" max="8458" width="13.6640625" style="1663" bestFit="1" customWidth="1"/>
    <col min="8459" max="8459" width="13.33203125" style="1663" bestFit="1" customWidth="1"/>
    <col min="8460" max="8462" width="13.6640625" style="1663" bestFit="1" customWidth="1"/>
    <col min="8463" max="8463" width="14.88671875" style="1663" bestFit="1" customWidth="1"/>
    <col min="8464" max="8464" width="16.44140625" style="1663" bestFit="1" customWidth="1"/>
    <col min="8465" max="8465" width="17.33203125" style="1663" bestFit="1" customWidth="1"/>
    <col min="8466" max="8466" width="11.44140625" style="1663"/>
    <col min="8467" max="8467" width="16.44140625" style="1663" bestFit="1" customWidth="1"/>
    <col min="8468" max="8704" width="11.44140625" style="1663"/>
    <col min="8705" max="8705" width="6.44140625" style="1663" customWidth="1"/>
    <col min="8706" max="8706" width="8.109375" style="1663" customWidth="1"/>
    <col min="8707" max="8707" width="15.5546875" style="1663" customWidth="1"/>
    <col min="8708" max="8711" width="13.6640625" style="1663" bestFit="1" customWidth="1"/>
    <col min="8712" max="8712" width="12.88671875" style="1663" bestFit="1" customWidth="1"/>
    <col min="8713" max="8713" width="13.33203125" style="1663" bestFit="1" customWidth="1"/>
    <col min="8714" max="8714" width="13.6640625" style="1663" bestFit="1" customWidth="1"/>
    <col min="8715" max="8715" width="13.33203125" style="1663" bestFit="1" customWidth="1"/>
    <col min="8716" max="8718" width="13.6640625" style="1663" bestFit="1" customWidth="1"/>
    <col min="8719" max="8719" width="14.88671875" style="1663" bestFit="1" customWidth="1"/>
    <col min="8720" max="8720" width="16.44140625" style="1663" bestFit="1" customWidth="1"/>
    <col min="8721" max="8721" width="17.33203125" style="1663" bestFit="1" customWidth="1"/>
    <col min="8722" max="8722" width="11.44140625" style="1663"/>
    <col min="8723" max="8723" width="16.44140625" style="1663" bestFit="1" customWidth="1"/>
    <col min="8724" max="8960" width="11.44140625" style="1663"/>
    <col min="8961" max="8961" width="6.44140625" style="1663" customWidth="1"/>
    <col min="8962" max="8962" width="8.109375" style="1663" customWidth="1"/>
    <col min="8963" max="8963" width="15.5546875" style="1663" customWidth="1"/>
    <col min="8964" max="8967" width="13.6640625" style="1663" bestFit="1" customWidth="1"/>
    <col min="8968" max="8968" width="12.88671875" style="1663" bestFit="1" customWidth="1"/>
    <col min="8969" max="8969" width="13.33203125" style="1663" bestFit="1" customWidth="1"/>
    <col min="8970" max="8970" width="13.6640625" style="1663" bestFit="1" customWidth="1"/>
    <col min="8971" max="8971" width="13.33203125" style="1663" bestFit="1" customWidth="1"/>
    <col min="8972" max="8974" width="13.6640625" style="1663" bestFit="1" customWidth="1"/>
    <col min="8975" max="8975" width="14.88671875" style="1663" bestFit="1" customWidth="1"/>
    <col min="8976" max="8976" width="16.44140625" style="1663" bestFit="1" customWidth="1"/>
    <col min="8977" max="8977" width="17.33203125" style="1663" bestFit="1" customWidth="1"/>
    <col min="8978" max="8978" width="11.44140625" style="1663"/>
    <col min="8979" max="8979" width="16.44140625" style="1663" bestFit="1" customWidth="1"/>
    <col min="8980" max="9216" width="11.44140625" style="1663"/>
    <col min="9217" max="9217" width="6.44140625" style="1663" customWidth="1"/>
    <col min="9218" max="9218" width="8.109375" style="1663" customWidth="1"/>
    <col min="9219" max="9219" width="15.5546875" style="1663" customWidth="1"/>
    <col min="9220" max="9223" width="13.6640625" style="1663" bestFit="1" customWidth="1"/>
    <col min="9224" max="9224" width="12.88671875" style="1663" bestFit="1" customWidth="1"/>
    <col min="9225" max="9225" width="13.33203125" style="1663" bestFit="1" customWidth="1"/>
    <col min="9226" max="9226" width="13.6640625" style="1663" bestFit="1" customWidth="1"/>
    <col min="9227" max="9227" width="13.33203125" style="1663" bestFit="1" customWidth="1"/>
    <col min="9228" max="9230" width="13.6640625" style="1663" bestFit="1" customWidth="1"/>
    <col min="9231" max="9231" width="14.88671875" style="1663" bestFit="1" customWidth="1"/>
    <col min="9232" max="9232" width="16.44140625" style="1663" bestFit="1" customWidth="1"/>
    <col min="9233" max="9233" width="17.33203125" style="1663" bestFit="1" customWidth="1"/>
    <col min="9234" max="9234" width="11.44140625" style="1663"/>
    <col min="9235" max="9235" width="16.44140625" style="1663" bestFit="1" customWidth="1"/>
    <col min="9236" max="9472" width="11.44140625" style="1663"/>
    <col min="9473" max="9473" width="6.44140625" style="1663" customWidth="1"/>
    <col min="9474" max="9474" width="8.109375" style="1663" customWidth="1"/>
    <col min="9475" max="9475" width="15.5546875" style="1663" customWidth="1"/>
    <col min="9476" max="9479" width="13.6640625" style="1663" bestFit="1" customWidth="1"/>
    <col min="9480" max="9480" width="12.88671875" style="1663" bestFit="1" customWidth="1"/>
    <col min="9481" max="9481" width="13.33203125" style="1663" bestFit="1" customWidth="1"/>
    <col min="9482" max="9482" width="13.6640625" style="1663" bestFit="1" customWidth="1"/>
    <col min="9483" max="9483" width="13.33203125" style="1663" bestFit="1" customWidth="1"/>
    <col min="9484" max="9486" width="13.6640625" style="1663" bestFit="1" customWidth="1"/>
    <col min="9487" max="9487" width="14.88671875" style="1663" bestFit="1" customWidth="1"/>
    <col min="9488" max="9488" width="16.44140625" style="1663" bestFit="1" customWidth="1"/>
    <col min="9489" max="9489" width="17.33203125" style="1663" bestFit="1" customWidth="1"/>
    <col min="9490" max="9490" width="11.44140625" style="1663"/>
    <col min="9491" max="9491" width="16.44140625" style="1663" bestFit="1" customWidth="1"/>
    <col min="9492" max="9728" width="11.44140625" style="1663"/>
    <col min="9729" max="9729" width="6.44140625" style="1663" customWidth="1"/>
    <col min="9730" max="9730" width="8.109375" style="1663" customWidth="1"/>
    <col min="9731" max="9731" width="15.5546875" style="1663" customWidth="1"/>
    <col min="9732" max="9735" width="13.6640625" style="1663" bestFit="1" customWidth="1"/>
    <col min="9736" max="9736" width="12.88671875" style="1663" bestFit="1" customWidth="1"/>
    <col min="9737" max="9737" width="13.33203125" style="1663" bestFit="1" customWidth="1"/>
    <col min="9738" max="9738" width="13.6640625" style="1663" bestFit="1" customWidth="1"/>
    <col min="9739" max="9739" width="13.33203125" style="1663" bestFit="1" customWidth="1"/>
    <col min="9740" max="9742" width="13.6640625" style="1663" bestFit="1" customWidth="1"/>
    <col min="9743" max="9743" width="14.88671875" style="1663" bestFit="1" customWidth="1"/>
    <col min="9744" max="9744" width="16.44140625" style="1663" bestFit="1" customWidth="1"/>
    <col min="9745" max="9745" width="17.33203125" style="1663" bestFit="1" customWidth="1"/>
    <col min="9746" max="9746" width="11.44140625" style="1663"/>
    <col min="9747" max="9747" width="16.44140625" style="1663" bestFit="1" customWidth="1"/>
    <col min="9748" max="9984" width="11.44140625" style="1663"/>
    <col min="9985" max="9985" width="6.44140625" style="1663" customWidth="1"/>
    <col min="9986" max="9986" width="8.109375" style="1663" customWidth="1"/>
    <col min="9987" max="9987" width="15.5546875" style="1663" customWidth="1"/>
    <col min="9988" max="9991" width="13.6640625" style="1663" bestFit="1" customWidth="1"/>
    <col min="9992" max="9992" width="12.88671875" style="1663" bestFit="1" customWidth="1"/>
    <col min="9993" max="9993" width="13.33203125" style="1663" bestFit="1" customWidth="1"/>
    <col min="9994" max="9994" width="13.6640625" style="1663" bestFit="1" customWidth="1"/>
    <col min="9995" max="9995" width="13.33203125" style="1663" bestFit="1" customWidth="1"/>
    <col min="9996" max="9998" width="13.6640625" style="1663" bestFit="1" customWidth="1"/>
    <col min="9999" max="9999" width="14.88671875" style="1663" bestFit="1" customWidth="1"/>
    <col min="10000" max="10000" width="16.44140625" style="1663" bestFit="1" customWidth="1"/>
    <col min="10001" max="10001" width="17.33203125" style="1663" bestFit="1" customWidth="1"/>
    <col min="10002" max="10002" width="11.44140625" style="1663"/>
    <col min="10003" max="10003" width="16.44140625" style="1663" bestFit="1" customWidth="1"/>
    <col min="10004" max="10240" width="11.44140625" style="1663"/>
    <col min="10241" max="10241" width="6.44140625" style="1663" customWidth="1"/>
    <col min="10242" max="10242" width="8.109375" style="1663" customWidth="1"/>
    <col min="10243" max="10243" width="15.5546875" style="1663" customWidth="1"/>
    <col min="10244" max="10247" width="13.6640625" style="1663" bestFit="1" customWidth="1"/>
    <col min="10248" max="10248" width="12.88671875" style="1663" bestFit="1" customWidth="1"/>
    <col min="10249" max="10249" width="13.33203125" style="1663" bestFit="1" customWidth="1"/>
    <col min="10250" max="10250" width="13.6640625" style="1663" bestFit="1" customWidth="1"/>
    <col min="10251" max="10251" width="13.33203125" style="1663" bestFit="1" customWidth="1"/>
    <col min="10252" max="10254" width="13.6640625" style="1663" bestFit="1" customWidth="1"/>
    <col min="10255" max="10255" width="14.88671875" style="1663" bestFit="1" customWidth="1"/>
    <col min="10256" max="10256" width="16.44140625" style="1663" bestFit="1" customWidth="1"/>
    <col min="10257" max="10257" width="17.33203125" style="1663" bestFit="1" customWidth="1"/>
    <col min="10258" max="10258" width="11.44140625" style="1663"/>
    <col min="10259" max="10259" width="16.44140625" style="1663" bestFit="1" customWidth="1"/>
    <col min="10260" max="10496" width="11.44140625" style="1663"/>
    <col min="10497" max="10497" width="6.44140625" style="1663" customWidth="1"/>
    <col min="10498" max="10498" width="8.109375" style="1663" customWidth="1"/>
    <col min="10499" max="10499" width="15.5546875" style="1663" customWidth="1"/>
    <col min="10500" max="10503" width="13.6640625" style="1663" bestFit="1" customWidth="1"/>
    <col min="10504" max="10504" width="12.88671875" style="1663" bestFit="1" customWidth="1"/>
    <col min="10505" max="10505" width="13.33203125" style="1663" bestFit="1" customWidth="1"/>
    <col min="10506" max="10506" width="13.6640625" style="1663" bestFit="1" customWidth="1"/>
    <col min="10507" max="10507" width="13.33203125" style="1663" bestFit="1" customWidth="1"/>
    <col min="10508" max="10510" width="13.6640625" style="1663" bestFit="1" customWidth="1"/>
    <col min="10511" max="10511" width="14.88671875" style="1663" bestFit="1" customWidth="1"/>
    <col min="10512" max="10512" width="16.44140625" style="1663" bestFit="1" customWidth="1"/>
    <col min="10513" max="10513" width="17.33203125" style="1663" bestFit="1" customWidth="1"/>
    <col min="10514" max="10514" width="11.44140625" style="1663"/>
    <col min="10515" max="10515" width="16.44140625" style="1663" bestFit="1" customWidth="1"/>
    <col min="10516" max="10752" width="11.44140625" style="1663"/>
    <col min="10753" max="10753" width="6.44140625" style="1663" customWidth="1"/>
    <col min="10754" max="10754" width="8.109375" style="1663" customWidth="1"/>
    <col min="10755" max="10755" width="15.5546875" style="1663" customWidth="1"/>
    <col min="10756" max="10759" width="13.6640625" style="1663" bestFit="1" customWidth="1"/>
    <col min="10760" max="10760" width="12.88671875" style="1663" bestFit="1" customWidth="1"/>
    <col min="10761" max="10761" width="13.33203125" style="1663" bestFit="1" customWidth="1"/>
    <col min="10762" max="10762" width="13.6640625" style="1663" bestFit="1" customWidth="1"/>
    <col min="10763" max="10763" width="13.33203125" style="1663" bestFit="1" customWidth="1"/>
    <col min="10764" max="10766" width="13.6640625" style="1663" bestFit="1" customWidth="1"/>
    <col min="10767" max="10767" width="14.88671875" style="1663" bestFit="1" customWidth="1"/>
    <col min="10768" max="10768" width="16.44140625" style="1663" bestFit="1" customWidth="1"/>
    <col min="10769" max="10769" width="17.33203125" style="1663" bestFit="1" customWidth="1"/>
    <col min="10770" max="10770" width="11.44140625" style="1663"/>
    <col min="10771" max="10771" width="16.44140625" style="1663" bestFit="1" customWidth="1"/>
    <col min="10772" max="11008" width="11.44140625" style="1663"/>
    <col min="11009" max="11009" width="6.44140625" style="1663" customWidth="1"/>
    <col min="11010" max="11010" width="8.109375" style="1663" customWidth="1"/>
    <col min="11011" max="11011" width="15.5546875" style="1663" customWidth="1"/>
    <col min="11012" max="11015" width="13.6640625" style="1663" bestFit="1" customWidth="1"/>
    <col min="11016" max="11016" width="12.88671875" style="1663" bestFit="1" customWidth="1"/>
    <col min="11017" max="11017" width="13.33203125" style="1663" bestFit="1" customWidth="1"/>
    <col min="11018" max="11018" width="13.6640625" style="1663" bestFit="1" customWidth="1"/>
    <col min="11019" max="11019" width="13.33203125" style="1663" bestFit="1" customWidth="1"/>
    <col min="11020" max="11022" width="13.6640625" style="1663" bestFit="1" customWidth="1"/>
    <col min="11023" max="11023" width="14.88671875" style="1663" bestFit="1" customWidth="1"/>
    <col min="11024" max="11024" width="16.44140625" style="1663" bestFit="1" customWidth="1"/>
    <col min="11025" max="11025" width="17.33203125" style="1663" bestFit="1" customWidth="1"/>
    <col min="11026" max="11026" width="11.44140625" style="1663"/>
    <col min="11027" max="11027" width="16.44140625" style="1663" bestFit="1" customWidth="1"/>
    <col min="11028" max="11264" width="11.44140625" style="1663"/>
    <col min="11265" max="11265" width="6.44140625" style="1663" customWidth="1"/>
    <col min="11266" max="11266" width="8.109375" style="1663" customWidth="1"/>
    <col min="11267" max="11267" width="15.5546875" style="1663" customWidth="1"/>
    <col min="11268" max="11271" width="13.6640625" style="1663" bestFit="1" customWidth="1"/>
    <col min="11272" max="11272" width="12.88671875" style="1663" bestFit="1" customWidth="1"/>
    <col min="11273" max="11273" width="13.33203125" style="1663" bestFit="1" customWidth="1"/>
    <col min="11274" max="11274" width="13.6640625" style="1663" bestFit="1" customWidth="1"/>
    <col min="11275" max="11275" width="13.33203125" style="1663" bestFit="1" customWidth="1"/>
    <col min="11276" max="11278" width="13.6640625" style="1663" bestFit="1" customWidth="1"/>
    <col min="11279" max="11279" width="14.88671875" style="1663" bestFit="1" customWidth="1"/>
    <col min="11280" max="11280" width="16.44140625" style="1663" bestFit="1" customWidth="1"/>
    <col min="11281" max="11281" width="17.33203125" style="1663" bestFit="1" customWidth="1"/>
    <col min="11282" max="11282" width="11.44140625" style="1663"/>
    <col min="11283" max="11283" width="16.44140625" style="1663" bestFit="1" customWidth="1"/>
    <col min="11284" max="11520" width="11.44140625" style="1663"/>
    <col min="11521" max="11521" width="6.44140625" style="1663" customWidth="1"/>
    <col min="11522" max="11522" width="8.109375" style="1663" customWidth="1"/>
    <col min="11523" max="11523" width="15.5546875" style="1663" customWidth="1"/>
    <col min="11524" max="11527" width="13.6640625" style="1663" bestFit="1" customWidth="1"/>
    <col min="11528" max="11528" width="12.88671875" style="1663" bestFit="1" customWidth="1"/>
    <col min="11529" max="11529" width="13.33203125" style="1663" bestFit="1" customWidth="1"/>
    <col min="11530" max="11530" width="13.6640625" style="1663" bestFit="1" customWidth="1"/>
    <col min="11531" max="11531" width="13.33203125" style="1663" bestFit="1" customWidth="1"/>
    <col min="11532" max="11534" width="13.6640625" style="1663" bestFit="1" customWidth="1"/>
    <col min="11535" max="11535" width="14.88671875" style="1663" bestFit="1" customWidth="1"/>
    <col min="11536" max="11536" width="16.44140625" style="1663" bestFit="1" customWidth="1"/>
    <col min="11537" max="11537" width="17.33203125" style="1663" bestFit="1" customWidth="1"/>
    <col min="11538" max="11538" width="11.44140625" style="1663"/>
    <col min="11539" max="11539" width="16.44140625" style="1663" bestFit="1" customWidth="1"/>
    <col min="11540" max="11776" width="11.44140625" style="1663"/>
    <col min="11777" max="11777" width="6.44140625" style="1663" customWidth="1"/>
    <col min="11778" max="11778" width="8.109375" style="1663" customWidth="1"/>
    <col min="11779" max="11779" width="15.5546875" style="1663" customWidth="1"/>
    <col min="11780" max="11783" width="13.6640625" style="1663" bestFit="1" customWidth="1"/>
    <col min="11784" max="11784" width="12.88671875" style="1663" bestFit="1" customWidth="1"/>
    <col min="11785" max="11785" width="13.33203125" style="1663" bestFit="1" customWidth="1"/>
    <col min="11786" max="11786" width="13.6640625" style="1663" bestFit="1" customWidth="1"/>
    <col min="11787" max="11787" width="13.33203125" style="1663" bestFit="1" customWidth="1"/>
    <col min="11788" max="11790" width="13.6640625" style="1663" bestFit="1" customWidth="1"/>
    <col min="11791" max="11791" width="14.88671875" style="1663" bestFit="1" customWidth="1"/>
    <col min="11792" max="11792" width="16.44140625" style="1663" bestFit="1" customWidth="1"/>
    <col min="11793" max="11793" width="17.33203125" style="1663" bestFit="1" customWidth="1"/>
    <col min="11794" max="11794" width="11.44140625" style="1663"/>
    <col min="11795" max="11795" width="16.44140625" style="1663" bestFit="1" customWidth="1"/>
    <col min="11796" max="12032" width="11.44140625" style="1663"/>
    <col min="12033" max="12033" width="6.44140625" style="1663" customWidth="1"/>
    <col min="12034" max="12034" width="8.109375" style="1663" customWidth="1"/>
    <col min="12035" max="12035" width="15.5546875" style="1663" customWidth="1"/>
    <col min="12036" max="12039" width="13.6640625" style="1663" bestFit="1" customWidth="1"/>
    <col min="12040" max="12040" width="12.88671875" style="1663" bestFit="1" customWidth="1"/>
    <col min="12041" max="12041" width="13.33203125" style="1663" bestFit="1" customWidth="1"/>
    <col min="12042" max="12042" width="13.6640625" style="1663" bestFit="1" customWidth="1"/>
    <col min="12043" max="12043" width="13.33203125" style="1663" bestFit="1" customWidth="1"/>
    <col min="12044" max="12046" width="13.6640625" style="1663" bestFit="1" customWidth="1"/>
    <col min="12047" max="12047" width="14.88671875" style="1663" bestFit="1" customWidth="1"/>
    <col min="12048" max="12048" width="16.44140625" style="1663" bestFit="1" customWidth="1"/>
    <col min="12049" max="12049" width="17.33203125" style="1663" bestFit="1" customWidth="1"/>
    <col min="12050" max="12050" width="11.44140625" style="1663"/>
    <col min="12051" max="12051" width="16.44140625" style="1663" bestFit="1" customWidth="1"/>
    <col min="12052" max="12288" width="11.44140625" style="1663"/>
    <col min="12289" max="12289" width="6.44140625" style="1663" customWidth="1"/>
    <col min="12290" max="12290" width="8.109375" style="1663" customWidth="1"/>
    <col min="12291" max="12291" width="15.5546875" style="1663" customWidth="1"/>
    <col min="12292" max="12295" width="13.6640625" style="1663" bestFit="1" customWidth="1"/>
    <col min="12296" max="12296" width="12.88671875" style="1663" bestFit="1" customWidth="1"/>
    <col min="12297" max="12297" width="13.33203125" style="1663" bestFit="1" customWidth="1"/>
    <col min="12298" max="12298" width="13.6640625" style="1663" bestFit="1" customWidth="1"/>
    <col min="12299" max="12299" width="13.33203125" style="1663" bestFit="1" customWidth="1"/>
    <col min="12300" max="12302" width="13.6640625" style="1663" bestFit="1" customWidth="1"/>
    <col min="12303" max="12303" width="14.88671875" style="1663" bestFit="1" customWidth="1"/>
    <col min="12304" max="12304" width="16.44140625" style="1663" bestFit="1" customWidth="1"/>
    <col min="12305" max="12305" width="17.33203125" style="1663" bestFit="1" customWidth="1"/>
    <col min="12306" max="12306" width="11.44140625" style="1663"/>
    <col min="12307" max="12307" width="16.44140625" style="1663" bestFit="1" customWidth="1"/>
    <col min="12308" max="12544" width="11.44140625" style="1663"/>
    <col min="12545" max="12545" width="6.44140625" style="1663" customWidth="1"/>
    <col min="12546" max="12546" width="8.109375" style="1663" customWidth="1"/>
    <col min="12547" max="12547" width="15.5546875" style="1663" customWidth="1"/>
    <col min="12548" max="12551" width="13.6640625" style="1663" bestFit="1" customWidth="1"/>
    <col min="12552" max="12552" width="12.88671875" style="1663" bestFit="1" customWidth="1"/>
    <col min="12553" max="12553" width="13.33203125" style="1663" bestFit="1" customWidth="1"/>
    <col min="12554" max="12554" width="13.6640625" style="1663" bestFit="1" customWidth="1"/>
    <col min="12555" max="12555" width="13.33203125" style="1663" bestFit="1" customWidth="1"/>
    <col min="12556" max="12558" width="13.6640625" style="1663" bestFit="1" customWidth="1"/>
    <col min="12559" max="12559" width="14.88671875" style="1663" bestFit="1" customWidth="1"/>
    <col min="12560" max="12560" width="16.44140625" style="1663" bestFit="1" customWidth="1"/>
    <col min="12561" max="12561" width="17.33203125" style="1663" bestFit="1" customWidth="1"/>
    <col min="12562" max="12562" width="11.44140625" style="1663"/>
    <col min="12563" max="12563" width="16.44140625" style="1663" bestFit="1" customWidth="1"/>
    <col min="12564" max="12800" width="11.44140625" style="1663"/>
    <col min="12801" max="12801" width="6.44140625" style="1663" customWidth="1"/>
    <col min="12802" max="12802" width="8.109375" style="1663" customWidth="1"/>
    <col min="12803" max="12803" width="15.5546875" style="1663" customWidth="1"/>
    <col min="12804" max="12807" width="13.6640625" style="1663" bestFit="1" customWidth="1"/>
    <col min="12808" max="12808" width="12.88671875" style="1663" bestFit="1" customWidth="1"/>
    <col min="12809" max="12809" width="13.33203125" style="1663" bestFit="1" customWidth="1"/>
    <col min="12810" max="12810" width="13.6640625" style="1663" bestFit="1" customWidth="1"/>
    <col min="12811" max="12811" width="13.33203125" style="1663" bestFit="1" customWidth="1"/>
    <col min="12812" max="12814" width="13.6640625" style="1663" bestFit="1" customWidth="1"/>
    <col min="12815" max="12815" width="14.88671875" style="1663" bestFit="1" customWidth="1"/>
    <col min="12816" max="12816" width="16.44140625" style="1663" bestFit="1" customWidth="1"/>
    <col min="12817" max="12817" width="17.33203125" style="1663" bestFit="1" customWidth="1"/>
    <col min="12818" max="12818" width="11.44140625" style="1663"/>
    <col min="12819" max="12819" width="16.44140625" style="1663" bestFit="1" customWidth="1"/>
    <col min="12820" max="13056" width="11.44140625" style="1663"/>
    <col min="13057" max="13057" width="6.44140625" style="1663" customWidth="1"/>
    <col min="13058" max="13058" width="8.109375" style="1663" customWidth="1"/>
    <col min="13059" max="13059" width="15.5546875" style="1663" customWidth="1"/>
    <col min="13060" max="13063" width="13.6640625" style="1663" bestFit="1" customWidth="1"/>
    <col min="13064" max="13064" width="12.88671875" style="1663" bestFit="1" customWidth="1"/>
    <col min="13065" max="13065" width="13.33203125" style="1663" bestFit="1" customWidth="1"/>
    <col min="13066" max="13066" width="13.6640625" style="1663" bestFit="1" customWidth="1"/>
    <col min="13067" max="13067" width="13.33203125" style="1663" bestFit="1" customWidth="1"/>
    <col min="13068" max="13070" width="13.6640625" style="1663" bestFit="1" customWidth="1"/>
    <col min="13071" max="13071" width="14.88671875" style="1663" bestFit="1" customWidth="1"/>
    <col min="13072" max="13072" width="16.44140625" style="1663" bestFit="1" customWidth="1"/>
    <col min="13073" max="13073" width="17.33203125" style="1663" bestFit="1" customWidth="1"/>
    <col min="13074" max="13074" width="11.44140625" style="1663"/>
    <col min="13075" max="13075" width="16.44140625" style="1663" bestFit="1" customWidth="1"/>
    <col min="13076" max="13312" width="11.44140625" style="1663"/>
    <col min="13313" max="13313" width="6.44140625" style="1663" customWidth="1"/>
    <col min="13314" max="13314" width="8.109375" style="1663" customWidth="1"/>
    <col min="13315" max="13315" width="15.5546875" style="1663" customWidth="1"/>
    <col min="13316" max="13319" width="13.6640625" style="1663" bestFit="1" customWidth="1"/>
    <col min="13320" max="13320" width="12.88671875" style="1663" bestFit="1" customWidth="1"/>
    <col min="13321" max="13321" width="13.33203125" style="1663" bestFit="1" customWidth="1"/>
    <col min="13322" max="13322" width="13.6640625" style="1663" bestFit="1" customWidth="1"/>
    <col min="13323" max="13323" width="13.33203125" style="1663" bestFit="1" customWidth="1"/>
    <col min="13324" max="13326" width="13.6640625" style="1663" bestFit="1" customWidth="1"/>
    <col min="13327" max="13327" width="14.88671875" style="1663" bestFit="1" customWidth="1"/>
    <col min="13328" max="13328" width="16.44140625" style="1663" bestFit="1" customWidth="1"/>
    <col min="13329" max="13329" width="17.33203125" style="1663" bestFit="1" customWidth="1"/>
    <col min="13330" max="13330" width="11.44140625" style="1663"/>
    <col min="13331" max="13331" width="16.44140625" style="1663" bestFit="1" customWidth="1"/>
    <col min="13332" max="13568" width="11.44140625" style="1663"/>
    <col min="13569" max="13569" width="6.44140625" style="1663" customWidth="1"/>
    <col min="13570" max="13570" width="8.109375" style="1663" customWidth="1"/>
    <col min="13571" max="13571" width="15.5546875" style="1663" customWidth="1"/>
    <col min="13572" max="13575" width="13.6640625" style="1663" bestFit="1" customWidth="1"/>
    <col min="13576" max="13576" width="12.88671875" style="1663" bestFit="1" customWidth="1"/>
    <col min="13577" max="13577" width="13.33203125" style="1663" bestFit="1" customWidth="1"/>
    <col min="13578" max="13578" width="13.6640625" style="1663" bestFit="1" customWidth="1"/>
    <col min="13579" max="13579" width="13.33203125" style="1663" bestFit="1" customWidth="1"/>
    <col min="13580" max="13582" width="13.6640625" style="1663" bestFit="1" customWidth="1"/>
    <col min="13583" max="13583" width="14.88671875" style="1663" bestFit="1" customWidth="1"/>
    <col min="13584" max="13584" width="16.44140625" style="1663" bestFit="1" customWidth="1"/>
    <col min="13585" max="13585" width="17.33203125" style="1663" bestFit="1" customWidth="1"/>
    <col min="13586" max="13586" width="11.44140625" style="1663"/>
    <col min="13587" max="13587" width="16.44140625" style="1663" bestFit="1" customWidth="1"/>
    <col min="13588" max="13824" width="11.44140625" style="1663"/>
    <col min="13825" max="13825" width="6.44140625" style="1663" customWidth="1"/>
    <col min="13826" max="13826" width="8.109375" style="1663" customWidth="1"/>
    <col min="13827" max="13827" width="15.5546875" style="1663" customWidth="1"/>
    <col min="13828" max="13831" width="13.6640625" style="1663" bestFit="1" customWidth="1"/>
    <col min="13832" max="13832" width="12.88671875" style="1663" bestFit="1" customWidth="1"/>
    <col min="13833" max="13833" width="13.33203125" style="1663" bestFit="1" customWidth="1"/>
    <col min="13834" max="13834" width="13.6640625" style="1663" bestFit="1" customWidth="1"/>
    <col min="13835" max="13835" width="13.33203125" style="1663" bestFit="1" customWidth="1"/>
    <col min="13836" max="13838" width="13.6640625" style="1663" bestFit="1" customWidth="1"/>
    <col min="13839" max="13839" width="14.88671875" style="1663" bestFit="1" customWidth="1"/>
    <col min="13840" max="13840" width="16.44140625" style="1663" bestFit="1" customWidth="1"/>
    <col min="13841" max="13841" width="17.33203125" style="1663" bestFit="1" customWidth="1"/>
    <col min="13842" max="13842" width="11.44140625" style="1663"/>
    <col min="13843" max="13843" width="16.44140625" style="1663" bestFit="1" customWidth="1"/>
    <col min="13844" max="14080" width="11.44140625" style="1663"/>
    <col min="14081" max="14081" width="6.44140625" style="1663" customWidth="1"/>
    <col min="14082" max="14082" width="8.109375" style="1663" customWidth="1"/>
    <col min="14083" max="14083" width="15.5546875" style="1663" customWidth="1"/>
    <col min="14084" max="14087" width="13.6640625" style="1663" bestFit="1" customWidth="1"/>
    <col min="14088" max="14088" width="12.88671875" style="1663" bestFit="1" customWidth="1"/>
    <col min="14089" max="14089" width="13.33203125" style="1663" bestFit="1" customWidth="1"/>
    <col min="14090" max="14090" width="13.6640625" style="1663" bestFit="1" customWidth="1"/>
    <col min="14091" max="14091" width="13.33203125" style="1663" bestFit="1" customWidth="1"/>
    <col min="14092" max="14094" width="13.6640625" style="1663" bestFit="1" customWidth="1"/>
    <col min="14095" max="14095" width="14.88671875" style="1663" bestFit="1" customWidth="1"/>
    <col min="14096" max="14096" width="16.44140625" style="1663" bestFit="1" customWidth="1"/>
    <col min="14097" max="14097" width="17.33203125" style="1663" bestFit="1" customWidth="1"/>
    <col min="14098" max="14098" width="11.44140625" style="1663"/>
    <col min="14099" max="14099" width="16.44140625" style="1663" bestFit="1" customWidth="1"/>
    <col min="14100" max="14336" width="11.44140625" style="1663"/>
    <col min="14337" max="14337" width="6.44140625" style="1663" customWidth="1"/>
    <col min="14338" max="14338" width="8.109375" style="1663" customWidth="1"/>
    <col min="14339" max="14339" width="15.5546875" style="1663" customWidth="1"/>
    <col min="14340" max="14343" width="13.6640625" style="1663" bestFit="1" customWidth="1"/>
    <col min="14344" max="14344" width="12.88671875" style="1663" bestFit="1" customWidth="1"/>
    <col min="14345" max="14345" width="13.33203125" style="1663" bestFit="1" customWidth="1"/>
    <col min="14346" max="14346" width="13.6640625" style="1663" bestFit="1" customWidth="1"/>
    <col min="14347" max="14347" width="13.33203125" style="1663" bestFit="1" customWidth="1"/>
    <col min="14348" max="14350" width="13.6640625" style="1663" bestFit="1" customWidth="1"/>
    <col min="14351" max="14351" width="14.88671875" style="1663" bestFit="1" customWidth="1"/>
    <col min="14352" max="14352" width="16.44140625" style="1663" bestFit="1" customWidth="1"/>
    <col min="14353" max="14353" width="17.33203125" style="1663" bestFit="1" customWidth="1"/>
    <col min="14354" max="14354" width="11.44140625" style="1663"/>
    <col min="14355" max="14355" width="16.44140625" style="1663" bestFit="1" customWidth="1"/>
    <col min="14356" max="14592" width="11.44140625" style="1663"/>
    <col min="14593" max="14593" width="6.44140625" style="1663" customWidth="1"/>
    <col min="14594" max="14594" width="8.109375" style="1663" customWidth="1"/>
    <col min="14595" max="14595" width="15.5546875" style="1663" customWidth="1"/>
    <col min="14596" max="14599" width="13.6640625" style="1663" bestFit="1" customWidth="1"/>
    <col min="14600" max="14600" width="12.88671875" style="1663" bestFit="1" customWidth="1"/>
    <col min="14601" max="14601" width="13.33203125" style="1663" bestFit="1" customWidth="1"/>
    <col min="14602" max="14602" width="13.6640625" style="1663" bestFit="1" customWidth="1"/>
    <col min="14603" max="14603" width="13.33203125" style="1663" bestFit="1" customWidth="1"/>
    <col min="14604" max="14606" width="13.6640625" style="1663" bestFit="1" customWidth="1"/>
    <col min="14607" max="14607" width="14.88671875" style="1663" bestFit="1" customWidth="1"/>
    <col min="14608" max="14608" width="16.44140625" style="1663" bestFit="1" customWidth="1"/>
    <col min="14609" max="14609" width="17.33203125" style="1663" bestFit="1" customWidth="1"/>
    <col min="14610" max="14610" width="11.44140625" style="1663"/>
    <col min="14611" max="14611" width="16.44140625" style="1663" bestFit="1" customWidth="1"/>
    <col min="14612" max="14848" width="11.44140625" style="1663"/>
    <col min="14849" max="14849" width="6.44140625" style="1663" customWidth="1"/>
    <col min="14850" max="14850" width="8.109375" style="1663" customWidth="1"/>
    <col min="14851" max="14851" width="15.5546875" style="1663" customWidth="1"/>
    <col min="14852" max="14855" width="13.6640625" style="1663" bestFit="1" customWidth="1"/>
    <col min="14856" max="14856" width="12.88671875" style="1663" bestFit="1" customWidth="1"/>
    <col min="14857" max="14857" width="13.33203125" style="1663" bestFit="1" customWidth="1"/>
    <col min="14858" max="14858" width="13.6640625" style="1663" bestFit="1" customWidth="1"/>
    <col min="14859" max="14859" width="13.33203125" style="1663" bestFit="1" customWidth="1"/>
    <col min="14860" max="14862" width="13.6640625" style="1663" bestFit="1" customWidth="1"/>
    <col min="14863" max="14863" width="14.88671875" style="1663" bestFit="1" customWidth="1"/>
    <col min="14864" max="14864" width="16.44140625" style="1663" bestFit="1" customWidth="1"/>
    <col min="14865" max="14865" width="17.33203125" style="1663" bestFit="1" customWidth="1"/>
    <col min="14866" max="14866" width="11.44140625" style="1663"/>
    <col min="14867" max="14867" width="16.44140625" style="1663" bestFit="1" customWidth="1"/>
    <col min="14868" max="15104" width="11.44140625" style="1663"/>
    <col min="15105" max="15105" width="6.44140625" style="1663" customWidth="1"/>
    <col min="15106" max="15106" width="8.109375" style="1663" customWidth="1"/>
    <col min="15107" max="15107" width="15.5546875" style="1663" customWidth="1"/>
    <col min="15108" max="15111" width="13.6640625" style="1663" bestFit="1" customWidth="1"/>
    <col min="15112" max="15112" width="12.88671875" style="1663" bestFit="1" customWidth="1"/>
    <col min="15113" max="15113" width="13.33203125" style="1663" bestFit="1" customWidth="1"/>
    <col min="15114" max="15114" width="13.6640625" style="1663" bestFit="1" customWidth="1"/>
    <col min="15115" max="15115" width="13.33203125" style="1663" bestFit="1" customWidth="1"/>
    <col min="15116" max="15118" width="13.6640625" style="1663" bestFit="1" customWidth="1"/>
    <col min="15119" max="15119" width="14.88671875" style="1663" bestFit="1" customWidth="1"/>
    <col min="15120" max="15120" width="16.44140625" style="1663" bestFit="1" customWidth="1"/>
    <col min="15121" max="15121" width="17.33203125" style="1663" bestFit="1" customWidth="1"/>
    <col min="15122" max="15122" width="11.44140625" style="1663"/>
    <col min="15123" max="15123" width="16.44140625" style="1663" bestFit="1" customWidth="1"/>
    <col min="15124" max="15360" width="11.44140625" style="1663"/>
    <col min="15361" max="15361" width="6.44140625" style="1663" customWidth="1"/>
    <col min="15362" max="15362" width="8.109375" style="1663" customWidth="1"/>
    <col min="15363" max="15363" width="15.5546875" style="1663" customWidth="1"/>
    <col min="15364" max="15367" width="13.6640625" style="1663" bestFit="1" customWidth="1"/>
    <col min="15368" max="15368" width="12.88671875" style="1663" bestFit="1" customWidth="1"/>
    <col min="15369" max="15369" width="13.33203125" style="1663" bestFit="1" customWidth="1"/>
    <col min="15370" max="15370" width="13.6640625" style="1663" bestFit="1" customWidth="1"/>
    <col min="15371" max="15371" width="13.33203125" style="1663" bestFit="1" customWidth="1"/>
    <col min="15372" max="15374" width="13.6640625" style="1663" bestFit="1" customWidth="1"/>
    <col min="15375" max="15375" width="14.88671875" style="1663" bestFit="1" customWidth="1"/>
    <col min="15376" max="15376" width="16.44140625" style="1663" bestFit="1" customWidth="1"/>
    <col min="15377" max="15377" width="17.33203125" style="1663" bestFit="1" customWidth="1"/>
    <col min="15378" max="15378" width="11.44140625" style="1663"/>
    <col min="15379" max="15379" width="16.44140625" style="1663" bestFit="1" customWidth="1"/>
    <col min="15380" max="15616" width="11.44140625" style="1663"/>
    <col min="15617" max="15617" width="6.44140625" style="1663" customWidth="1"/>
    <col min="15618" max="15618" width="8.109375" style="1663" customWidth="1"/>
    <col min="15619" max="15619" width="15.5546875" style="1663" customWidth="1"/>
    <col min="15620" max="15623" width="13.6640625" style="1663" bestFit="1" customWidth="1"/>
    <col min="15624" max="15624" width="12.88671875" style="1663" bestFit="1" customWidth="1"/>
    <col min="15625" max="15625" width="13.33203125" style="1663" bestFit="1" customWidth="1"/>
    <col min="15626" max="15626" width="13.6640625" style="1663" bestFit="1" customWidth="1"/>
    <col min="15627" max="15627" width="13.33203125" style="1663" bestFit="1" customWidth="1"/>
    <col min="15628" max="15630" width="13.6640625" style="1663" bestFit="1" customWidth="1"/>
    <col min="15631" max="15631" width="14.88671875" style="1663" bestFit="1" customWidth="1"/>
    <col min="15632" max="15632" width="16.44140625" style="1663" bestFit="1" customWidth="1"/>
    <col min="15633" max="15633" width="17.33203125" style="1663" bestFit="1" customWidth="1"/>
    <col min="15634" max="15634" width="11.44140625" style="1663"/>
    <col min="15635" max="15635" width="16.44140625" style="1663" bestFit="1" customWidth="1"/>
    <col min="15636" max="15872" width="11.44140625" style="1663"/>
    <col min="15873" max="15873" width="6.44140625" style="1663" customWidth="1"/>
    <col min="15874" max="15874" width="8.109375" style="1663" customWidth="1"/>
    <col min="15875" max="15875" width="15.5546875" style="1663" customWidth="1"/>
    <col min="15876" max="15879" width="13.6640625" style="1663" bestFit="1" customWidth="1"/>
    <col min="15880" max="15880" width="12.88671875" style="1663" bestFit="1" customWidth="1"/>
    <col min="15881" max="15881" width="13.33203125" style="1663" bestFit="1" customWidth="1"/>
    <col min="15882" max="15882" width="13.6640625" style="1663" bestFit="1" customWidth="1"/>
    <col min="15883" max="15883" width="13.33203125" style="1663" bestFit="1" customWidth="1"/>
    <col min="15884" max="15886" width="13.6640625" style="1663" bestFit="1" customWidth="1"/>
    <col min="15887" max="15887" width="14.88671875" style="1663" bestFit="1" customWidth="1"/>
    <col min="15888" max="15888" width="16.44140625" style="1663" bestFit="1" customWidth="1"/>
    <col min="15889" max="15889" width="17.33203125" style="1663" bestFit="1" customWidth="1"/>
    <col min="15890" max="15890" width="11.44140625" style="1663"/>
    <col min="15891" max="15891" width="16.44140625" style="1663" bestFit="1" customWidth="1"/>
    <col min="15892" max="16128" width="11.44140625" style="1663"/>
    <col min="16129" max="16129" width="6.44140625" style="1663" customWidth="1"/>
    <col min="16130" max="16130" width="8.109375" style="1663" customWidth="1"/>
    <col min="16131" max="16131" width="15.5546875" style="1663" customWidth="1"/>
    <col min="16132" max="16135" width="13.6640625" style="1663" bestFit="1" customWidth="1"/>
    <col min="16136" max="16136" width="12.88671875" style="1663" bestFit="1" customWidth="1"/>
    <col min="16137" max="16137" width="13.33203125" style="1663" bestFit="1" customWidth="1"/>
    <col min="16138" max="16138" width="13.6640625" style="1663" bestFit="1" customWidth="1"/>
    <col min="16139" max="16139" width="13.33203125" style="1663" bestFit="1" customWidth="1"/>
    <col min="16140" max="16142" width="13.6640625" style="1663" bestFit="1" customWidth="1"/>
    <col min="16143" max="16143" width="14.88671875" style="1663" bestFit="1" customWidth="1"/>
    <col min="16144" max="16144" width="16.44140625" style="1663" bestFit="1" customWidth="1"/>
    <col min="16145" max="16145" width="17.33203125" style="1663" bestFit="1" customWidth="1"/>
    <col min="16146" max="16146" width="11.44140625" style="1663"/>
    <col min="16147" max="16147" width="16.44140625" style="1663" bestFit="1" customWidth="1"/>
    <col min="16148" max="16384" width="11.44140625" style="1663"/>
  </cols>
  <sheetData>
    <row r="2" spans="1:17">
      <c r="O2" s="1663">
        <v>1</v>
      </c>
    </row>
    <row r="4" spans="1:17">
      <c r="B4" s="2188" t="s">
        <v>1565</v>
      </c>
      <c r="C4" s="2188"/>
      <c r="D4" s="2188"/>
      <c r="E4" s="2188"/>
      <c r="F4" s="2188"/>
      <c r="G4" s="2188"/>
      <c r="H4" s="2188"/>
      <c r="I4" s="2188"/>
      <c r="J4" s="2188"/>
      <c r="K4" s="2188"/>
      <c r="L4" s="2188"/>
      <c r="M4" s="2188"/>
      <c r="N4" s="2188"/>
      <c r="O4" s="2188"/>
    </row>
    <row r="5" spans="1:17">
      <c r="A5" s="1663">
        <v>1</v>
      </c>
      <c r="B5" s="2189" t="s">
        <v>4</v>
      </c>
      <c r="C5" s="2190">
        <v>5</v>
      </c>
      <c r="D5" s="2190">
        <v>6</v>
      </c>
      <c r="E5" s="2190">
        <v>7</v>
      </c>
      <c r="F5" s="2190">
        <v>8</v>
      </c>
      <c r="G5" s="2190">
        <v>9</v>
      </c>
      <c r="H5" s="2190">
        <v>10</v>
      </c>
      <c r="I5" s="2190">
        <v>11</v>
      </c>
      <c r="J5" s="2190">
        <v>12</v>
      </c>
      <c r="K5" s="2191">
        <v>1</v>
      </c>
      <c r="L5" s="2191">
        <v>2</v>
      </c>
      <c r="M5" s="2191">
        <v>3</v>
      </c>
      <c r="N5" s="2191">
        <v>4</v>
      </c>
      <c r="O5" s="2192" t="s">
        <v>339</v>
      </c>
    </row>
    <row r="6" spans="1:17" ht="13.8">
      <c r="A6" s="1663">
        <f>+A5+1</f>
        <v>2</v>
      </c>
      <c r="B6" s="108" t="s">
        <v>21</v>
      </c>
      <c r="C6" s="2247">
        <f ca="1">SUMIF(KWH,$B6,'PDEM-STD'!AU$14:AU$147)*$O$2</f>
        <v>28697.240550998045</v>
      </c>
      <c r="D6" s="2247">
        <f ca="1">SUMIF(KWH,$B6,'PDEM-STD'!AV$14:AV$147)*$O$2</f>
        <v>27885.730471090967</v>
      </c>
      <c r="E6" s="2247">
        <f ca="1">SUMIF(KWH,$B6,'PDEM-STD'!AW$14:AW$147)*$O$2</f>
        <v>27876.882230090323</v>
      </c>
      <c r="F6" s="2247">
        <f ca="1">SUMIF(KWH,$B6,'PDEM-STD'!AX$14:AX$147)*$O$2</f>
        <v>28650.349330478854</v>
      </c>
      <c r="G6" s="2247">
        <f ca="1">SUMIF(KWH,$B6,'PDEM-STD'!AY$14:AY$147)*$O$2</f>
        <v>29034.381516431673</v>
      </c>
      <c r="H6" s="2247">
        <f ca="1">SUMIF(KWH,$B6,'PDEM-STD'!AZ$14:AZ$147)*$O$2</f>
        <v>30173.510834494286</v>
      </c>
      <c r="I6" s="2247">
        <f ca="1">SUMIF(KWH,$B6,'PDEM-STD'!BA$14:BA$147)*$O$2</f>
        <v>28978.572763337077</v>
      </c>
      <c r="J6" s="2247">
        <f ca="1">SUMIF(KWH,$B6,'PDEM-STD'!BB$14:BB$147)*$O$2</f>
        <v>29623.453116829118</v>
      </c>
      <c r="K6" s="2247">
        <f ca="1">SUMIF(KWH,$B6,'PDEM-STD'!BC$14:BC$147)*$O$2</f>
        <v>29721.254485677982</v>
      </c>
      <c r="L6" s="2247">
        <f ca="1">SUMIF(KWH,$B6,'PDEM-STD'!BD$14:BD$147)*$O$2</f>
        <v>26496.756255426837</v>
      </c>
      <c r="M6" s="2247">
        <f ca="1">SUMIF(KWH,$B6,'PDEM-STD'!BE$14:BE$147)*$O$2</f>
        <v>29244.040074570166</v>
      </c>
      <c r="N6" s="2247">
        <f ca="1">SUMIF(KWH,$B6,'PDEM-STD'!BF$14:BF$147)*$O$2</f>
        <v>28229.470706948054</v>
      </c>
      <c r="O6" s="2247">
        <f ca="1">SUM(C6:N6)</f>
        <v>344611.64233637345</v>
      </c>
      <c r="P6" s="2247">
        <v>356188.87439979776</v>
      </c>
      <c r="Q6" s="2209">
        <f ca="1">+P6-O6</f>
        <v>11577.232063424308</v>
      </c>
    </row>
    <row r="7" spans="1:17" ht="13.8">
      <c r="A7" s="1663">
        <f>+A6+1</f>
        <v>3</v>
      </c>
      <c r="B7" s="108" t="s">
        <v>93</v>
      </c>
      <c r="C7" s="2247">
        <f ca="1">SUMIF(KWH,$B7,'PDEM-STD'!AU$14:AU$147)*$O$2</f>
        <v>388.07436070778135</v>
      </c>
      <c r="D7" s="2247">
        <f ca="1">SUMIF(KWH,$B7,'PDEM-STD'!AV$14:AV$147)*$O$2</f>
        <v>360.14874785236282</v>
      </c>
      <c r="E7" s="2247">
        <f ca="1">SUMIF(KWH,$B7,'PDEM-STD'!AW$14:AW$147)*$O$2</f>
        <v>392.32312950151072</v>
      </c>
      <c r="F7" s="2247">
        <f ca="1">SUMIF(KWH,$B7,'PDEM-STD'!AX$14:AX$147)*$O$2</f>
        <v>364.80357217488336</v>
      </c>
      <c r="G7" s="2247">
        <f ca="1">SUMIF(KWH,$B7,'PDEM-STD'!AY$14:AY$147)*$O$2</f>
        <v>362.33980677512704</v>
      </c>
      <c r="H7" s="2247">
        <f ca="1">SUMIF(KWH,$B7,'PDEM-STD'!AZ$14:AZ$147)*$O$2</f>
        <v>378.31250740626137</v>
      </c>
      <c r="I7" s="2247">
        <f ca="1">SUMIF(KWH,$B7,'PDEM-STD'!BA$14:BA$147)*$O$2</f>
        <v>364.65729201095712</v>
      </c>
      <c r="J7" s="2247">
        <f ca="1">SUMIF(KWH,$B7,'PDEM-STD'!BB$14:BB$147)*$O$2</f>
        <v>381.68065243093758</v>
      </c>
      <c r="K7" s="2247">
        <f ca="1">SUMIF(KWH,$B7,'PDEM-STD'!BC$14:BC$147)*$O$2</f>
        <v>435.48146826947522</v>
      </c>
      <c r="L7" s="2247">
        <f ca="1">SUMIF(KWH,$B7,'PDEM-STD'!BD$14:BD$147)*$O$2</f>
        <v>386.55028361135794</v>
      </c>
      <c r="M7" s="2247">
        <f ca="1">SUMIF(KWH,$B7,'PDEM-STD'!BE$14:BE$147)*$O$2</f>
        <v>429.3956074656079</v>
      </c>
      <c r="N7" s="2247">
        <f ca="1">SUMIF(KWH,$B7,'PDEM-STD'!BF$14:BF$147)*$O$2</f>
        <v>433.9685379751952</v>
      </c>
      <c r="O7" s="2247">
        <f t="shared" ref="O7:O12" ca="1" si="0">SUM(C7:N7)</f>
        <v>4677.735966181458</v>
      </c>
      <c r="P7" s="2247">
        <v>4677.7359661814571</v>
      </c>
      <c r="Q7" s="2209">
        <f t="shared" ref="Q7:Q13" ca="1" si="1">+P7-O7</f>
        <v>0</v>
      </c>
    </row>
    <row r="8" spans="1:17" ht="13.8">
      <c r="A8" s="1663">
        <f t="shared" ref="A8:A13" si="2">+A7+1</f>
        <v>4</v>
      </c>
      <c r="B8" s="108" t="s">
        <v>1349</v>
      </c>
      <c r="C8" s="2249">
        <f>+'PDEM-STD'!AU149</f>
        <v>222.61747469936697</v>
      </c>
      <c r="D8" s="2249">
        <f>+'PDEM-STD'!AV149</f>
        <v>261.08517391034741</v>
      </c>
      <c r="E8" s="2249">
        <f>+'PDEM-STD'!AW149</f>
        <v>241.83792379556505</v>
      </c>
      <c r="F8" s="2249">
        <f>+'PDEM-STD'!AX149</f>
        <v>237.40538088870565</v>
      </c>
      <c r="G8" s="2249">
        <f>+'PDEM-STD'!AY149</f>
        <v>247.28597381362951</v>
      </c>
      <c r="H8" s="2249">
        <f>+'PDEM-STD'!AZ149</f>
        <v>239.53275238249361</v>
      </c>
      <c r="I8" s="2249">
        <f>+'PDEM-STD'!BA149</f>
        <v>256.24515857447591</v>
      </c>
      <c r="J8" s="2249">
        <f>+'PDEM-STD'!BB149</f>
        <v>241.16344761859946</v>
      </c>
      <c r="K8" s="2249">
        <f>+'PDEM-STD'!BC149</f>
        <v>281.86955670539305</v>
      </c>
      <c r="L8" s="2249">
        <f>+'PDEM-STD'!BD149</f>
        <v>199.71116579801642</v>
      </c>
      <c r="M8" s="2249">
        <f>+'PDEM-STD'!BE149</f>
        <v>199.25328840484505</v>
      </c>
      <c r="N8" s="2249">
        <f>+'PDEM-STD'!BF149</f>
        <v>241.83429266522791</v>
      </c>
      <c r="O8" s="2249">
        <f t="shared" si="0"/>
        <v>2869.8415892566663</v>
      </c>
      <c r="P8" s="2247">
        <v>2869.8415892566663</v>
      </c>
      <c r="Q8" s="2209">
        <f t="shared" si="1"/>
        <v>0</v>
      </c>
    </row>
    <row r="9" spans="1:17" ht="13.8">
      <c r="A9" s="1663">
        <f t="shared" si="2"/>
        <v>5</v>
      </c>
      <c r="B9" s="108" t="s">
        <v>134</v>
      </c>
      <c r="C9" s="2247">
        <f ca="1">SUMIF(KWH,$B9,'PDEM-STD'!AU$14:AU$147)*$O$2</f>
        <v>190.05790373651575</v>
      </c>
      <c r="D9" s="2247">
        <f ca="1">SUMIF(KWH,$B9,'PDEM-STD'!AV$14:AV$147)*$O$2</f>
        <v>189.43330862632263</v>
      </c>
      <c r="E9" s="2247">
        <f ca="1">SUMIF(KWH,$B9,'PDEM-STD'!AW$14:AW$147)*$O$2</f>
        <v>169.37163184098534</v>
      </c>
      <c r="F9" s="2247">
        <f ca="1">SUMIF(KWH,$B9,'PDEM-STD'!AX$14:AX$147)*$O$2</f>
        <v>162.95436820065854</v>
      </c>
      <c r="G9" s="2247">
        <f ca="1">SUMIF(KWH,$B9,'PDEM-STD'!AY$14:AY$147)*$O$2</f>
        <v>168.75203313780955</v>
      </c>
      <c r="H9" s="2247">
        <f ca="1">SUMIF(KWH,$B9,'PDEM-STD'!AZ$14:AZ$147)*$O$2</f>
        <v>168.90924325198395</v>
      </c>
      <c r="I9" s="2247">
        <f ca="1">SUMIF(KWH,$B9,'PDEM-STD'!BA$14:BA$147)*$O$2</f>
        <v>162.70057731425604</v>
      </c>
      <c r="J9" s="2247">
        <f ca="1">SUMIF(KWH,$B9,'PDEM-STD'!BB$14:BB$147)*$O$2</f>
        <v>169.88001110095357</v>
      </c>
      <c r="K9" s="2247">
        <f ca="1">SUMIF(KWH,$B9,'PDEM-STD'!BC$14:BC$147)*$O$2</f>
        <v>148.77204141081796</v>
      </c>
      <c r="L9" s="2247">
        <f ca="1">SUMIF(KWH,$B9,'PDEM-STD'!BD$14:BD$147)*$O$2</f>
        <v>153.36434677798775</v>
      </c>
      <c r="M9" s="2247">
        <f ca="1">SUMIF(KWH,$B9,'PDEM-STD'!BE$14:BE$147)*$O$2</f>
        <v>158.52982378733881</v>
      </c>
      <c r="N9" s="2247">
        <f ca="1">SUMIF(KWH,$B9,'PDEM-STD'!BF$14:BF$147)*$O$2</f>
        <v>195.08878836657124</v>
      </c>
      <c r="O9" s="2247">
        <f t="shared" ca="1" si="0"/>
        <v>2037.8140775522011</v>
      </c>
      <c r="P9" s="2247">
        <v>2037.8140775522011</v>
      </c>
      <c r="Q9" s="2209">
        <f t="shared" ca="1" si="1"/>
        <v>0</v>
      </c>
    </row>
    <row r="10" spans="1:17" ht="13.8">
      <c r="A10" s="1663">
        <f t="shared" si="2"/>
        <v>6</v>
      </c>
      <c r="B10" s="108" t="s">
        <v>156</v>
      </c>
      <c r="C10" s="2247">
        <f ca="1">SUMIF(KWH,$B10,'PDEM-STD'!AU$14:AU$147)*$O$2</f>
        <v>35.997812706850695</v>
      </c>
      <c r="D10" s="2247">
        <f ca="1">SUMIF(KWH,$B10,'PDEM-STD'!AV$14:AV$147)*$O$2</f>
        <v>37.667983133662027</v>
      </c>
      <c r="E10" s="2247">
        <f ca="1">SUMIF(KWH,$B10,'PDEM-STD'!AW$14:AW$147)*$O$2</f>
        <v>35.668023789603055</v>
      </c>
      <c r="F10" s="2247">
        <f ca="1">SUMIF(KWH,$B10,'PDEM-STD'!AX$14:AX$147)*$O$2</f>
        <v>40.178534690200486</v>
      </c>
      <c r="G10" s="2247">
        <f ca="1">SUMIF(KWH,$B10,'PDEM-STD'!AY$14:AY$147)*$O$2</f>
        <v>36.651701381182988</v>
      </c>
      <c r="H10" s="2247">
        <f ca="1">SUMIF(KWH,$B10,'PDEM-STD'!AZ$14:AZ$147)*$O$2</f>
        <v>39.726843689419262</v>
      </c>
      <c r="I10" s="2247">
        <f ca="1">SUMIF(KWH,$B10,'PDEM-STD'!BA$14:BA$147)*$O$2</f>
        <v>37.229705191402978</v>
      </c>
      <c r="J10" s="2247">
        <f ca="1">SUMIF(KWH,$B10,'PDEM-STD'!BB$14:BB$147)*$O$2</f>
        <v>37.524140248958489</v>
      </c>
      <c r="K10" s="2247">
        <f ca="1">SUMIF(KWH,$B10,'PDEM-STD'!BC$14:BC$147)*$O$2</f>
        <v>41.254471222853667</v>
      </c>
      <c r="L10" s="2247">
        <f ca="1">SUMIF(KWH,$B10,'PDEM-STD'!BD$14:BD$147)*$O$2</f>
        <v>36.350746248818254</v>
      </c>
      <c r="M10" s="2247">
        <f ca="1">SUMIF(KWH,$B10,'PDEM-STD'!BE$14:BE$147)*$O$2</f>
        <v>41.352857602217078</v>
      </c>
      <c r="N10" s="2247">
        <f ca="1">SUMIF(KWH,$B10,'PDEM-STD'!BF$14:BF$147)*$O$2</f>
        <v>39.716222723532972</v>
      </c>
      <c r="O10" s="2247">
        <f t="shared" ca="1" si="0"/>
        <v>459.31904262870194</v>
      </c>
      <c r="P10" s="2247">
        <v>459.31904262870194</v>
      </c>
      <c r="Q10" s="2209">
        <f t="shared" ca="1" si="1"/>
        <v>0</v>
      </c>
    </row>
    <row r="11" spans="1:17" ht="13.8">
      <c r="A11" s="1663">
        <f t="shared" si="2"/>
        <v>7</v>
      </c>
      <c r="B11" s="108" t="s">
        <v>162</v>
      </c>
      <c r="C11" s="2247">
        <f ca="1">SUMIF(KWH,$B11,'PDEM-STD'!AU$14:AU$147)*$O$2</f>
        <v>509.73140649846766</v>
      </c>
      <c r="D11" s="2247">
        <f ca="1">SUMIF(KWH,$B11,'PDEM-STD'!AV$14:AV$147)*$O$2</f>
        <v>508.16190797999104</v>
      </c>
      <c r="E11" s="2247">
        <f ca="1">SUMIF(KWH,$B11,'PDEM-STD'!AW$14:AW$147)*$O$2</f>
        <v>518.54468967337209</v>
      </c>
      <c r="F11" s="2247">
        <f ca="1">SUMIF(KWH,$B11,'PDEM-STD'!AX$14:AX$147)*$O$2</f>
        <v>594.55947797547833</v>
      </c>
      <c r="G11" s="2247">
        <f ca="1">SUMIF(KWH,$B11,'PDEM-STD'!AY$14:AY$147)*$O$2</f>
        <v>519.6204348170138</v>
      </c>
      <c r="H11" s="2247">
        <f ca="1">SUMIF(KWH,$B11,'PDEM-STD'!AZ$14:AZ$147)*$O$2</f>
        <v>551.56253931060121</v>
      </c>
      <c r="I11" s="2247">
        <f ca="1">SUMIF(KWH,$B11,'PDEM-STD'!BA$14:BA$147)*$O$2</f>
        <v>537.56439310731866</v>
      </c>
      <c r="J11" s="2247">
        <f ca="1">SUMIF(KWH,$B11,'PDEM-STD'!BB$14:BB$147)*$O$2</f>
        <v>514.67691126098487</v>
      </c>
      <c r="K11" s="2247">
        <f ca="1">SUMIF(KWH,$B11,'PDEM-STD'!BC$14:BC$147)*$O$2</f>
        <v>554.45171062149291</v>
      </c>
      <c r="L11" s="2247">
        <f ca="1">SUMIF(KWH,$B11,'PDEM-STD'!BD$14:BD$147)*$O$2</f>
        <v>545.87347352061795</v>
      </c>
      <c r="M11" s="2247">
        <f ca="1">SUMIF(KWH,$B11,'PDEM-STD'!BE$14:BE$147)*$O$2</f>
        <v>529.25877757038143</v>
      </c>
      <c r="N11" s="2247">
        <f ca="1">SUMIF(KWH,$B11,'PDEM-STD'!BF$14:BF$147)*$O$2</f>
        <v>579.17186372894525</v>
      </c>
      <c r="O11" s="2247">
        <f t="shared" ca="1" si="0"/>
        <v>6463.1775860646649</v>
      </c>
      <c r="P11" s="2247">
        <v>6463.1775860646649</v>
      </c>
      <c r="Q11" s="2209">
        <f t="shared" ca="1" si="1"/>
        <v>0</v>
      </c>
    </row>
    <row r="12" spans="1:17" ht="13.8">
      <c r="A12" s="1663">
        <f t="shared" si="2"/>
        <v>8</v>
      </c>
      <c r="B12" s="108" t="s">
        <v>202</v>
      </c>
      <c r="C12" s="2247">
        <f ca="1">SUMIF(KWH,$B12,'PDEM-STD'!AU$14:AU$147)*$O$2</f>
        <v>498.89368336783468</v>
      </c>
      <c r="D12" s="2247">
        <f ca="1">SUMIF(KWH,$B12,'PDEM-STD'!AV$14:AV$147)*$O$2</f>
        <v>455.19575977542615</v>
      </c>
      <c r="E12" s="2247">
        <f ca="1">SUMIF(KWH,$B12,'PDEM-STD'!AW$14:AW$147)*$O$2</f>
        <v>472.35115004872711</v>
      </c>
      <c r="F12" s="2247">
        <f ca="1">SUMIF(KWH,$B12,'PDEM-STD'!AX$14:AX$147)*$O$2</f>
        <v>486.92815145141452</v>
      </c>
      <c r="G12" s="2247">
        <f ca="1">SUMIF(KWH,$B12,'PDEM-STD'!AY$14:AY$147)*$O$2</f>
        <v>502.86392661572734</v>
      </c>
      <c r="H12" s="2247">
        <f ca="1">SUMIF(KWH,$B12,'PDEM-STD'!AZ$14:AZ$147)*$O$2</f>
        <v>572.55786639567293</v>
      </c>
      <c r="I12" s="2247">
        <f ca="1">SUMIF(KWH,$B12,'PDEM-STD'!BA$14:BA$147)*$O$2</f>
        <v>527.2405950230401</v>
      </c>
      <c r="J12" s="2247">
        <f ca="1">SUMIF(KWH,$B12,'PDEM-STD'!BB$14:BB$147)*$O$2</f>
        <v>489.43452687595777</v>
      </c>
      <c r="K12" s="2247">
        <f ca="1">SUMIF(KWH,$B12,'PDEM-STD'!BC$14:BC$147)*$O$2</f>
        <v>511.39765638590268</v>
      </c>
      <c r="L12" s="2247">
        <f ca="1">SUMIF(KWH,$B12,'PDEM-STD'!BD$14:BD$147)*$O$2</f>
        <v>410.41264141592751</v>
      </c>
      <c r="M12" s="2247">
        <f ca="1">SUMIF(KWH,$B12,'PDEM-STD'!BE$14:BE$147)*$O$2</f>
        <v>460.47815406529401</v>
      </c>
      <c r="N12" s="2247">
        <f ca="1">SUMIF(KWH,$B12,'PDEM-STD'!BF$14:BF$147)*$O$2</f>
        <v>462.52984442961946</v>
      </c>
      <c r="O12" s="2247">
        <f t="shared" ca="1" si="0"/>
        <v>5850.2839558505439</v>
      </c>
      <c r="P12" s="2247">
        <v>5850.2839558505439</v>
      </c>
      <c r="Q12" s="2209">
        <f t="shared" ca="1" si="1"/>
        <v>0</v>
      </c>
    </row>
    <row r="13" spans="1:17" ht="13.8">
      <c r="A13" s="1663">
        <f t="shared" si="2"/>
        <v>9</v>
      </c>
      <c r="B13" s="108" t="s">
        <v>1350</v>
      </c>
      <c r="C13" s="2249">
        <f>+'PDEM-STD'!AU148</f>
        <v>382.09050818165832</v>
      </c>
      <c r="D13" s="2249">
        <f>+'PDEM-STD'!AV148</f>
        <v>396.61558125230266</v>
      </c>
      <c r="E13" s="2249">
        <f>+'PDEM-STD'!AW148</f>
        <v>426.47700930896207</v>
      </c>
      <c r="F13" s="2249">
        <f>+'PDEM-STD'!AX148</f>
        <v>429.07225199898238</v>
      </c>
      <c r="G13" s="2249">
        <f>+'PDEM-STD'!AY148</f>
        <v>413.3840259972107</v>
      </c>
      <c r="H13" s="2249">
        <f>+'PDEM-STD'!AZ148</f>
        <v>395.29274541344836</v>
      </c>
      <c r="I13" s="2249">
        <f>+'PDEM-STD'!BA148</f>
        <v>426.98082563918473</v>
      </c>
      <c r="J13" s="2249">
        <f>+'PDEM-STD'!BB148</f>
        <v>415.48187502421649</v>
      </c>
      <c r="K13" s="2249">
        <f>+'PDEM-STD'!BC148</f>
        <v>511.36131557408072</v>
      </c>
      <c r="L13" s="2249">
        <f>+'PDEM-STD'!BD148</f>
        <v>469.72737415368209</v>
      </c>
      <c r="M13" s="2249">
        <f>+'PDEM-STD'!BE148</f>
        <v>466.97631221914219</v>
      </c>
      <c r="N13" s="2249">
        <f>+'PDEM-STD'!BF148</f>
        <v>491.23107960053903</v>
      </c>
      <c r="O13" s="2249">
        <f t="shared" ref="O13" si="3">SUM(C13:N13)</f>
        <v>5224.6909043634114</v>
      </c>
      <c r="P13" s="2247">
        <v>5224.7038588030064</v>
      </c>
      <c r="Q13" s="2209">
        <f t="shared" si="1"/>
        <v>1.2954439594977885E-2</v>
      </c>
    </row>
    <row r="14" spans="1:17">
      <c r="B14" s="2193"/>
      <c r="C14" s="2248">
        <f ca="1">SUM(C6:C13)</f>
        <v>30924.703700896524</v>
      </c>
      <c r="D14" s="2248">
        <f t="shared" ref="D14:O14" ca="1" si="4">SUM(D6:D13)</f>
        <v>30094.038933621381</v>
      </c>
      <c r="E14" s="2248">
        <f t="shared" ca="1" si="4"/>
        <v>30133.455788049047</v>
      </c>
      <c r="F14" s="2248">
        <f t="shared" ca="1" si="4"/>
        <v>30966.251067859179</v>
      </c>
      <c r="G14" s="2248">
        <f t="shared" ca="1" si="4"/>
        <v>31285.27941896937</v>
      </c>
      <c r="H14" s="2248">
        <f t="shared" ca="1" si="4"/>
        <v>32519.405332344166</v>
      </c>
      <c r="I14" s="2248">
        <f t="shared" ca="1" si="4"/>
        <v>31291.191310197708</v>
      </c>
      <c r="J14" s="2248">
        <f t="shared" ca="1" si="4"/>
        <v>31873.294681389725</v>
      </c>
      <c r="K14" s="2248">
        <f t="shared" ca="1" si="4"/>
        <v>32205.842705867999</v>
      </c>
      <c r="L14" s="2248">
        <f t="shared" ca="1" si="4"/>
        <v>28698.746286953246</v>
      </c>
      <c r="M14" s="2248">
        <f t="shared" ca="1" si="4"/>
        <v>31529.284895684996</v>
      </c>
      <c r="N14" s="2248">
        <f t="shared" ca="1" si="4"/>
        <v>30673.011336437685</v>
      </c>
      <c r="O14" s="2248">
        <f t="shared" ca="1" si="4"/>
        <v>372194.50545827101</v>
      </c>
      <c r="P14" s="2209"/>
    </row>
    <row r="15" spans="1:17" s="2194" customFormat="1">
      <c r="C15" s="2195">
        <f ca="1">+C14/$O$14</f>
        <v>8.3087480463527902E-2</v>
      </c>
      <c r="D15" s="2195">
        <f t="shared" ref="D15:N15" ca="1" si="5">+D14/$O$14</f>
        <v>8.085567758870478E-2</v>
      </c>
      <c r="E15" s="2195">
        <f t="shared" ca="1" si="5"/>
        <v>8.0961581501442906E-2</v>
      </c>
      <c r="F15" s="2195">
        <f t="shared" ca="1" si="5"/>
        <v>8.3199108567525576E-2</v>
      </c>
      <c r="G15" s="2195">
        <f t="shared" ca="1" si="5"/>
        <v>8.40562634863425E-2</v>
      </c>
      <c r="H15" s="2195">
        <f t="shared" ca="1" si="5"/>
        <v>8.7372072546595167E-2</v>
      </c>
      <c r="I15" s="2195">
        <f t="shared" ca="1" si="5"/>
        <v>8.4072147361954952E-2</v>
      </c>
      <c r="J15" s="2195">
        <f t="shared" ca="1" si="5"/>
        <v>8.5636123623440308E-2</v>
      </c>
      <c r="K15" s="2195">
        <f t="shared" ca="1" si="5"/>
        <v>8.6529602757606516E-2</v>
      </c>
      <c r="L15" s="2195">
        <f t="shared" ca="1" si="5"/>
        <v>7.710685103106886E-2</v>
      </c>
      <c r="M15" s="2195">
        <f t="shared" ca="1" si="5"/>
        <v>8.4711849404826678E-2</v>
      </c>
      <c r="N15" s="2195">
        <f t="shared" ca="1" si="5"/>
        <v>8.2411241666963897E-2</v>
      </c>
      <c r="O15" s="2196">
        <f ca="1">SUM(C15:N15)</f>
        <v>1</v>
      </c>
    </row>
    <row r="16" spans="1:17" s="2194" customFormat="1">
      <c r="B16" s="2197" t="s">
        <v>380</v>
      </c>
      <c r="C16" s="2198">
        <f ca="1">+'TARIFAS 2015'!J21</f>
        <v>105298869.24279149</v>
      </c>
      <c r="D16" s="2195"/>
      <c r="E16" s="2195"/>
      <c r="F16" s="2195"/>
      <c r="G16" s="2195"/>
      <c r="H16" s="2195"/>
      <c r="I16" s="2195"/>
      <c r="J16" s="2195"/>
      <c r="K16" s="2195"/>
      <c r="L16" s="2195"/>
      <c r="M16" s="2195"/>
      <c r="N16" s="2195"/>
    </row>
    <row r="17" spans="1:19" s="2194" customFormat="1">
      <c r="B17" s="2199">
        <v>1</v>
      </c>
      <c r="C17" s="2199">
        <f>+B17+1</f>
        <v>2</v>
      </c>
      <c r="D17" s="2199">
        <f t="shared" ref="D17:O17" si="6">+C17+1</f>
        <v>3</v>
      </c>
      <c r="E17" s="2199">
        <f t="shared" si="6"/>
        <v>4</v>
      </c>
      <c r="F17" s="2199">
        <f t="shared" si="6"/>
        <v>5</v>
      </c>
      <c r="G17" s="2199">
        <f t="shared" si="6"/>
        <v>6</v>
      </c>
      <c r="H17" s="2199">
        <f t="shared" si="6"/>
        <v>7</v>
      </c>
      <c r="I17" s="2199">
        <f t="shared" si="6"/>
        <v>8</v>
      </c>
      <c r="J17" s="2199">
        <f t="shared" si="6"/>
        <v>9</v>
      </c>
      <c r="K17" s="2199">
        <f t="shared" si="6"/>
        <v>10</v>
      </c>
      <c r="L17" s="2199">
        <f t="shared" si="6"/>
        <v>11</v>
      </c>
      <c r="M17" s="2199">
        <f t="shared" si="6"/>
        <v>12</v>
      </c>
      <c r="N17" s="2199">
        <f t="shared" si="6"/>
        <v>13</v>
      </c>
      <c r="O17" s="2199">
        <f t="shared" si="6"/>
        <v>14</v>
      </c>
    </row>
    <row r="18" spans="1:19" s="2200" customFormat="1">
      <c r="B18" s="2201" t="s">
        <v>1566</v>
      </c>
      <c r="C18" s="2202">
        <f ca="1">+C15*$C$16</f>
        <v>8749017.7410420161</v>
      </c>
      <c r="D18" s="2202">
        <f t="shared" ref="D18:N18" ca="1" si="7">+D15*$C$16</f>
        <v>8514011.421950331</v>
      </c>
      <c r="E18" s="2202">
        <f t="shared" ca="1" si="7"/>
        <v>8525162.9842100423</v>
      </c>
      <c r="F18" s="2202">
        <f t="shared" ca="1" si="7"/>
        <v>8760772.0541686881</v>
      </c>
      <c r="G18" s="2202">
        <f t="shared" ca="1" si="7"/>
        <v>8851029.4978860077</v>
      </c>
      <c r="H18" s="2202">
        <f t="shared" ca="1" si="7"/>
        <v>9200180.4425556157</v>
      </c>
      <c r="I18" s="2202">
        <f t="shared" ca="1" si="7"/>
        <v>8852702.052027192</v>
      </c>
      <c r="J18" s="2202">
        <f t="shared" ca="1" si="7"/>
        <v>9017386.9838841688</v>
      </c>
      <c r="K18" s="2202">
        <f t="shared" ca="1" si="7"/>
        <v>9111469.3264038991</v>
      </c>
      <c r="L18" s="2202">
        <f t="shared" ca="1" si="7"/>
        <v>8119264.2244439218</v>
      </c>
      <c r="M18" s="2202">
        <f t="shared" ca="1" si="7"/>
        <v>8920061.9537938889</v>
      </c>
      <c r="N18" s="2202">
        <f t="shared" ca="1" si="7"/>
        <v>8677810.5604257211</v>
      </c>
      <c r="O18" s="2202">
        <f ca="1">SUM(C18:N18)</f>
        <v>105298869.2427915</v>
      </c>
    </row>
    <row r="21" spans="1:19">
      <c r="B21" s="2203" t="s">
        <v>1567</v>
      </c>
    </row>
    <row r="22" spans="1:19" s="2204" customFormat="1">
      <c r="B22" s="2205" t="s">
        <v>4</v>
      </c>
      <c r="C22" s="2157">
        <v>5</v>
      </c>
      <c r="D22" s="2157">
        <v>6</v>
      </c>
      <c r="E22" s="2157">
        <v>7</v>
      </c>
      <c r="F22" s="2157">
        <v>8</v>
      </c>
      <c r="G22" s="2157">
        <v>9</v>
      </c>
      <c r="H22" s="2157">
        <v>10</v>
      </c>
      <c r="I22" s="2157">
        <v>11</v>
      </c>
      <c r="J22" s="2157">
        <v>12</v>
      </c>
      <c r="K22" s="2206">
        <v>1</v>
      </c>
      <c r="L22" s="2206">
        <v>2</v>
      </c>
      <c r="M22" s="2206">
        <v>3</v>
      </c>
      <c r="N22" s="2206">
        <v>4</v>
      </c>
      <c r="O22" s="2157" t="s">
        <v>1568</v>
      </c>
    </row>
    <row r="23" spans="1:19" ht="13.8">
      <c r="A23" s="1663">
        <v>1</v>
      </c>
      <c r="B23" s="108" t="s">
        <v>21</v>
      </c>
      <c r="C23" s="2207">
        <f t="shared" ref="C23:N23" ca="1" si="8">+C6/$O6</f>
        <v>8.3274146968565943E-2</v>
      </c>
      <c r="D23" s="2208">
        <f t="shared" ca="1" si="8"/>
        <v>8.0919293039646831E-2</v>
      </c>
      <c r="E23" s="2208">
        <f t="shared" ca="1" si="8"/>
        <v>8.089361706149166E-2</v>
      </c>
      <c r="F23" s="2208">
        <f t="shared" ca="1" si="8"/>
        <v>8.3138077217116801E-2</v>
      </c>
      <c r="G23" s="2208">
        <f t="shared" ca="1" si="8"/>
        <v>8.4252468429639932E-2</v>
      </c>
      <c r="H23" s="2208">
        <f t="shared" ca="1" si="8"/>
        <v>8.7558013507396518E-2</v>
      </c>
      <c r="I23" s="2208">
        <f t="shared" ca="1" si="8"/>
        <v>8.409052162855038E-2</v>
      </c>
      <c r="J23" s="2208">
        <f t="shared" ca="1" si="8"/>
        <v>8.5961846547000384E-2</v>
      </c>
      <c r="K23" s="2208">
        <f t="shared" ca="1" si="8"/>
        <v>8.6245648243849046E-2</v>
      </c>
      <c r="L23" s="2208">
        <f t="shared" ca="1" si="8"/>
        <v>7.6888743734210535E-2</v>
      </c>
      <c r="M23" s="2208">
        <f t="shared" ca="1" si="8"/>
        <v>8.4860859245217329E-2</v>
      </c>
      <c r="N23" s="2208">
        <f t="shared" ca="1" si="8"/>
        <v>8.1916764377314419E-2</v>
      </c>
      <c r="O23" s="2208">
        <f ca="1">SUM(C23:N23)</f>
        <v>0.99999999999999978</v>
      </c>
      <c r="P23" s="2209"/>
      <c r="Q23" s="2210"/>
      <c r="S23" s="2210"/>
    </row>
    <row r="24" spans="1:19" ht="13.8">
      <c r="A24" s="1663">
        <f>+A23+1</f>
        <v>2</v>
      </c>
      <c r="B24" s="108" t="s">
        <v>93</v>
      </c>
      <c r="C24" s="2207">
        <f t="shared" ref="C24:N24" ca="1" si="9">+C7/$O7</f>
        <v>8.2962006302500918E-2</v>
      </c>
      <c r="D24" s="2208">
        <f t="shared" ca="1" si="9"/>
        <v>7.6992106962881959E-2</v>
      </c>
      <c r="E24" s="2208">
        <f t="shared" ca="1" si="9"/>
        <v>8.3870302286807558E-2</v>
      </c>
      <c r="F24" s="2208">
        <f t="shared" ca="1" si="9"/>
        <v>7.7987208943022232E-2</v>
      </c>
      <c r="G24" s="2208">
        <f t="shared" ca="1" si="9"/>
        <v>7.7460508544032525E-2</v>
      </c>
      <c r="H24" s="2208">
        <f t="shared" ca="1" si="9"/>
        <v>8.087513064895932E-2</v>
      </c>
      <c r="I24" s="2208">
        <f t="shared" ca="1" si="9"/>
        <v>7.7955937369555112E-2</v>
      </c>
      <c r="J24" s="2208">
        <f t="shared" ca="1" si="9"/>
        <v>8.1595168087802983E-2</v>
      </c>
      <c r="K24" s="2208">
        <f t="shared" ca="1" si="9"/>
        <v>9.309663294761987E-2</v>
      </c>
      <c r="L24" s="2208">
        <f t="shared" ca="1" si="9"/>
        <v>8.2636191184366423E-2</v>
      </c>
      <c r="M24" s="2208">
        <f t="shared" ca="1" si="9"/>
        <v>9.1795605944841999E-2</v>
      </c>
      <c r="N24" s="2208">
        <f t="shared" ca="1" si="9"/>
        <v>9.2773200777608991E-2</v>
      </c>
      <c r="O24" s="2208">
        <f t="shared" ref="O24:O30" ca="1" si="10">SUM(C24:N24)</f>
        <v>0.99999999999999978</v>
      </c>
      <c r="P24" s="2209"/>
      <c r="Q24" s="2210"/>
      <c r="S24" s="2210"/>
    </row>
    <row r="25" spans="1:19" ht="13.8">
      <c r="A25" s="1663">
        <f t="shared" ref="A25:A30" si="11">+A24+1</f>
        <v>3</v>
      </c>
      <c r="B25" s="108" t="s">
        <v>1349</v>
      </c>
      <c r="C25" s="2207">
        <f t="shared" ref="C25:N25" si="12">+C8/$O8</f>
        <v>7.7571345935170011E-2</v>
      </c>
      <c r="D25" s="2208">
        <f t="shared" si="12"/>
        <v>9.0975465296665572E-2</v>
      </c>
      <c r="E25" s="2208">
        <f t="shared" si="12"/>
        <v>8.4268736191186369E-2</v>
      </c>
      <c r="F25" s="2208">
        <f t="shared" si="12"/>
        <v>8.2724210903291476E-2</v>
      </c>
      <c r="G25" s="2208">
        <f t="shared" si="12"/>
        <v>8.6167116240614669E-2</v>
      </c>
      <c r="H25" s="2208">
        <f t="shared" si="12"/>
        <v>8.3465496241740753E-2</v>
      </c>
      <c r="I25" s="2208">
        <f t="shared" si="12"/>
        <v>8.9288955715791749E-2</v>
      </c>
      <c r="J25" s="2208">
        <f t="shared" si="12"/>
        <v>8.4033714098158477E-2</v>
      </c>
      <c r="K25" s="2208">
        <f t="shared" si="12"/>
        <v>9.8217810265409683E-2</v>
      </c>
      <c r="L25" s="2208">
        <f t="shared" si="12"/>
        <v>6.9589613080262291E-2</v>
      </c>
      <c r="M25" s="2208">
        <f t="shared" si="12"/>
        <v>6.9430065112567677E-2</v>
      </c>
      <c r="N25" s="2208">
        <f t="shared" si="12"/>
        <v>8.4267470919141135E-2</v>
      </c>
      <c r="O25" s="2208">
        <f t="shared" si="10"/>
        <v>0.99999999999999978</v>
      </c>
      <c r="P25" s="2209"/>
      <c r="Q25" s="2210"/>
      <c r="S25" s="2210"/>
    </row>
    <row r="26" spans="1:19" ht="13.8">
      <c r="A26" s="1663">
        <f t="shared" si="11"/>
        <v>4</v>
      </c>
      <c r="B26" s="108" t="s">
        <v>134</v>
      </c>
      <c r="C26" s="2207">
        <f t="shared" ref="C26:N26" ca="1" si="13">+C9/$O9</f>
        <v>9.3265576006232684E-2</v>
      </c>
      <c r="D26" s="2208">
        <f t="shared" ca="1" si="13"/>
        <v>9.2959073505796838E-2</v>
      </c>
      <c r="E26" s="2208">
        <f t="shared" ca="1" si="13"/>
        <v>8.3114369316965656E-2</v>
      </c>
      <c r="F26" s="2208">
        <f t="shared" ca="1" si="13"/>
        <v>7.9965277497934181E-2</v>
      </c>
      <c r="G26" s="2208">
        <f t="shared" ca="1" si="13"/>
        <v>8.281031866288438E-2</v>
      </c>
      <c r="H26" s="2208">
        <f t="shared" ca="1" si="13"/>
        <v>8.2887465109121136E-2</v>
      </c>
      <c r="I26" s="2208">
        <f t="shared" ca="1" si="13"/>
        <v>7.984073675145581E-2</v>
      </c>
      <c r="J26" s="2208">
        <f t="shared" ca="1" si="13"/>
        <v>8.3363842154339951E-2</v>
      </c>
      <c r="K26" s="2208">
        <f t="shared" ca="1" si="13"/>
        <v>7.3005699121247228E-2</v>
      </c>
      <c r="L26" s="2208">
        <f t="shared" ca="1" si="13"/>
        <v>7.5259243945457105E-2</v>
      </c>
      <c r="M26" s="2208">
        <f t="shared" ca="1" si="13"/>
        <v>7.7794056648074109E-2</v>
      </c>
      <c r="N26" s="2208">
        <f t="shared" ca="1" si="13"/>
        <v>9.5734341280490937E-2</v>
      </c>
      <c r="O26" s="2208">
        <f t="shared" ca="1" si="10"/>
        <v>1</v>
      </c>
      <c r="P26" s="2209"/>
      <c r="Q26" s="2210"/>
      <c r="S26" s="2210"/>
    </row>
    <row r="27" spans="1:19" ht="13.8">
      <c r="A27" s="1663">
        <f t="shared" si="11"/>
        <v>5</v>
      </c>
      <c r="B27" s="108" t="s">
        <v>156</v>
      </c>
      <c r="C27" s="2207">
        <f t="shared" ref="C27:N27" ca="1" si="14">+C10/$O10</f>
        <v>7.8372132147697865E-2</v>
      </c>
      <c r="D27" s="2208">
        <f t="shared" ca="1" si="14"/>
        <v>8.2008320225711945E-2</v>
      </c>
      <c r="E27" s="2208">
        <f t="shared" ca="1" si="14"/>
        <v>7.7654136840209095E-2</v>
      </c>
      <c r="F27" s="2208">
        <f t="shared" ca="1" si="14"/>
        <v>8.7474132272542124E-2</v>
      </c>
      <c r="G27" s="2208">
        <f t="shared" ca="1" si="14"/>
        <v>7.9795736687562055E-2</v>
      </c>
      <c r="H27" s="2208">
        <f t="shared" ca="1" si="14"/>
        <v>8.6490739556672608E-2</v>
      </c>
      <c r="I27" s="2208">
        <f t="shared" ca="1" si="14"/>
        <v>8.1054129561743904E-2</v>
      </c>
      <c r="J27" s="2208">
        <f t="shared" ca="1" si="14"/>
        <v>8.169515471034311E-2</v>
      </c>
      <c r="K27" s="2208">
        <f t="shared" ca="1" si="14"/>
        <v>8.9816592377169074E-2</v>
      </c>
      <c r="L27" s="2208">
        <f t="shared" ca="1" si="14"/>
        <v>7.91405164497022E-2</v>
      </c>
      <c r="M27" s="2208">
        <f t="shared" ca="1" si="14"/>
        <v>9.0030792900622977E-2</v>
      </c>
      <c r="N27" s="2208">
        <f t="shared" ca="1" si="14"/>
        <v>8.6467616270023084E-2</v>
      </c>
      <c r="O27" s="2208">
        <f t="shared" ca="1" si="10"/>
        <v>1</v>
      </c>
      <c r="P27" s="2209"/>
      <c r="Q27" s="2210"/>
      <c r="S27" s="2210"/>
    </row>
    <row r="28" spans="1:19" ht="13.8">
      <c r="A28" s="1663">
        <f t="shared" si="11"/>
        <v>6</v>
      </c>
      <c r="B28" s="108" t="s">
        <v>162</v>
      </c>
      <c r="C28" s="2207">
        <f t="shared" ref="C28:N28" ca="1" si="15">+C11/$O11</f>
        <v>7.8866996877434675E-2</v>
      </c>
      <c r="D28" s="2208">
        <f t="shared" ca="1" si="15"/>
        <v>7.8624159898630211E-2</v>
      </c>
      <c r="E28" s="2208">
        <f t="shared" ca="1" si="15"/>
        <v>8.0230611455178416E-2</v>
      </c>
      <c r="F28" s="2208">
        <f t="shared" ca="1" si="15"/>
        <v>9.1991821369323837E-2</v>
      </c>
      <c r="G28" s="2208">
        <f t="shared" ca="1" si="15"/>
        <v>8.0397053600596347E-2</v>
      </c>
      <c r="H28" s="2208">
        <f t="shared" ca="1" si="15"/>
        <v>8.5339220834629678E-2</v>
      </c>
      <c r="I28" s="2208">
        <f t="shared" ca="1" si="15"/>
        <v>8.3173390479996667E-2</v>
      </c>
      <c r="J28" s="2208">
        <f t="shared" ca="1" si="15"/>
        <v>7.9632178507780135E-2</v>
      </c>
      <c r="K28" s="2208">
        <f t="shared" ca="1" si="15"/>
        <v>8.5786241092454724E-2</v>
      </c>
      <c r="L28" s="2208">
        <f t="shared" ca="1" si="15"/>
        <v>8.4458993467482979E-2</v>
      </c>
      <c r="M28" s="2208">
        <f t="shared" ca="1" si="15"/>
        <v>8.1888323587382572E-2</v>
      </c>
      <c r="N28" s="2208">
        <f t="shared" ca="1" si="15"/>
        <v>8.9611008829109801E-2</v>
      </c>
      <c r="O28" s="2208">
        <f t="shared" ca="1" si="10"/>
        <v>1</v>
      </c>
      <c r="P28" s="2209"/>
      <c r="Q28" s="2210"/>
      <c r="S28" s="2210"/>
    </row>
    <row r="29" spans="1:19" ht="13.8">
      <c r="A29" s="1663">
        <f t="shared" si="11"/>
        <v>7</v>
      </c>
      <c r="B29" s="108" t="s">
        <v>202</v>
      </c>
      <c r="C29" s="2207">
        <f t="shared" ref="C29:N29" ca="1" si="16">+C12/$O12</f>
        <v>8.5276832224343374E-2</v>
      </c>
      <c r="D29" s="2208">
        <f t="shared" ca="1" si="16"/>
        <v>7.78074642548265E-2</v>
      </c>
      <c r="E29" s="2208">
        <f t="shared" ca="1" si="16"/>
        <v>8.0739867263426579E-2</v>
      </c>
      <c r="F29" s="2208">
        <f t="shared" ca="1" si="16"/>
        <v>8.3231541430474454E-2</v>
      </c>
      <c r="G29" s="2208">
        <f t="shared" ca="1" si="16"/>
        <v>8.5955473342937669E-2</v>
      </c>
      <c r="H29" s="2208">
        <f t="shared" ca="1" si="16"/>
        <v>9.7868389075899412E-2</v>
      </c>
      <c r="I29" s="2208">
        <f t="shared" ca="1" si="16"/>
        <v>9.0122222955652614E-2</v>
      </c>
      <c r="J29" s="2208">
        <f t="shared" ca="1" si="16"/>
        <v>8.3659960878736755E-2</v>
      </c>
      <c r="K29" s="2208">
        <f t="shared" ca="1" si="16"/>
        <v>8.7414159764755056E-2</v>
      </c>
      <c r="L29" s="2208">
        <f t="shared" ca="1" si="16"/>
        <v>7.0152601910116963E-2</v>
      </c>
      <c r="M29" s="2208">
        <f t="shared" ca="1" si="16"/>
        <v>7.8710393809995394E-2</v>
      </c>
      <c r="N29" s="2208">
        <f t="shared" ca="1" si="16"/>
        <v>7.9061093088835299E-2</v>
      </c>
      <c r="O29" s="2208">
        <f t="shared" ca="1" si="10"/>
        <v>1.0000000000000002</v>
      </c>
      <c r="P29" s="2209"/>
      <c r="Q29" s="2210"/>
      <c r="S29" s="2210"/>
    </row>
    <row r="30" spans="1:19" ht="13.8">
      <c r="A30" s="1663">
        <f t="shared" si="11"/>
        <v>8</v>
      </c>
      <c r="B30" s="108" t="s">
        <v>1350</v>
      </c>
      <c r="C30" s="2207">
        <f t="shared" ref="C30:N30" si="17">+C13/$O13</f>
        <v>7.3131696243036046E-2</v>
      </c>
      <c r="D30" s="2208">
        <f t="shared" si="17"/>
        <v>7.5911778995589638E-2</v>
      </c>
      <c r="E30" s="2208">
        <f t="shared" si="17"/>
        <v>8.1627222952613127E-2</v>
      </c>
      <c r="F30" s="2208">
        <f t="shared" si="17"/>
        <v>8.2123949503049409E-2</v>
      </c>
      <c r="G30" s="2208">
        <f t="shared" si="17"/>
        <v>7.9121240579413443E-2</v>
      </c>
      <c r="H30" s="2208">
        <f t="shared" si="17"/>
        <v>7.5658589694429346E-2</v>
      </c>
      <c r="I30" s="2208">
        <f t="shared" si="17"/>
        <v>8.1723652835154481E-2</v>
      </c>
      <c r="J30" s="2208">
        <f t="shared" si="17"/>
        <v>7.9522766538634077E-2</v>
      </c>
      <c r="K30" s="2208">
        <f t="shared" si="17"/>
        <v>9.7873984305371309E-2</v>
      </c>
      <c r="L30" s="2208">
        <f t="shared" si="17"/>
        <v>8.9905294447445355E-2</v>
      </c>
      <c r="M30" s="2208">
        <f t="shared" si="17"/>
        <v>8.9378744267751026E-2</v>
      </c>
      <c r="N30" s="2208">
        <f t="shared" si="17"/>
        <v>9.4021079637512411E-2</v>
      </c>
      <c r="O30" s="2208">
        <f t="shared" si="10"/>
        <v>0.99999999999999967</v>
      </c>
      <c r="P30" s="2209"/>
      <c r="Q30" s="2210"/>
      <c r="S30" s="2210"/>
    </row>
    <row r="31" spans="1:19" s="2211" customFormat="1">
      <c r="B31" s="2212"/>
      <c r="C31" s="2213"/>
      <c r="D31" s="2214"/>
      <c r="E31" s="2214"/>
      <c r="F31" s="2214"/>
      <c r="G31" s="2214"/>
      <c r="H31" s="2214"/>
      <c r="I31" s="2214"/>
      <c r="J31" s="2214"/>
      <c r="K31" s="2214"/>
      <c r="L31" s="2214"/>
      <c r="M31" s="2214"/>
      <c r="N31" s="2214"/>
      <c r="O31" s="2214"/>
      <c r="S31" s="2215"/>
    </row>
    <row r="32" spans="1:19" s="1951" customFormat="1">
      <c r="B32" s="1859"/>
      <c r="C32" s="2216"/>
      <c r="D32" s="2216"/>
      <c r="E32" s="2216"/>
      <c r="F32" s="2216"/>
      <c r="G32" s="2216"/>
      <c r="H32" s="2216"/>
      <c r="I32" s="2216"/>
      <c r="J32" s="2216"/>
      <c r="K32" s="2216"/>
      <c r="L32" s="2216"/>
      <c r="M32" s="2216"/>
      <c r="N32" s="2216"/>
      <c r="O32" s="2216"/>
      <c r="P32" s="2217"/>
      <c r="Q32" s="2218"/>
    </row>
    <row r="34" spans="1:21">
      <c r="B34" s="2203" t="s">
        <v>1567</v>
      </c>
    </row>
    <row r="35" spans="1:21" s="2204" customFormat="1">
      <c r="A35" s="2219">
        <v>1</v>
      </c>
      <c r="B35" s="2205" t="s">
        <v>4</v>
      </c>
      <c r="C35" s="2157">
        <v>5</v>
      </c>
      <c r="D35" s="2157">
        <v>6</v>
      </c>
      <c r="E35" s="2157">
        <v>7</v>
      </c>
      <c r="F35" s="2157">
        <v>8</v>
      </c>
      <c r="G35" s="2157">
        <v>9</v>
      </c>
      <c r="H35" s="2157">
        <v>10</v>
      </c>
      <c r="I35" s="2157">
        <v>11</v>
      </c>
      <c r="J35" s="2157">
        <v>12</v>
      </c>
      <c r="K35" s="2206">
        <v>1</v>
      </c>
      <c r="L35" s="2206">
        <v>2</v>
      </c>
      <c r="M35" s="2206">
        <v>3</v>
      </c>
      <c r="N35" s="2206">
        <v>4</v>
      </c>
      <c r="O35" s="2157" t="s">
        <v>1569</v>
      </c>
    </row>
    <row r="36" spans="1:21" ht="13.8">
      <c r="A36" s="1663">
        <f>+A35+1</f>
        <v>2</v>
      </c>
      <c r="B36" s="108" t="s">
        <v>21</v>
      </c>
      <c r="C36" s="2220">
        <f ca="1">+'TARIFAS 2015'!$L12*C23</f>
        <v>8476324.2526134383</v>
      </c>
      <c r="D36" s="2220">
        <f ca="1">+'TARIFAS 2015'!$L12*D23</f>
        <v>8236627.9459482534</v>
      </c>
      <c r="E36" s="2220">
        <f ca="1">+'TARIFAS 2015'!$L12*E23</f>
        <v>8234014.4347413667</v>
      </c>
      <c r="F36" s="2220">
        <f ca="1">+'TARIFAS 2015'!$L12*F23</f>
        <v>8462473.9596204553</v>
      </c>
      <c r="G36" s="2220">
        <f ca="1">+'TARIFAS 2015'!$L12*G23</f>
        <v>8575905.8181920554</v>
      </c>
      <c r="H36" s="2220">
        <f ca="1">+'TARIFAS 2015'!$L12*H23</f>
        <v>8912371.2511105295</v>
      </c>
      <c r="I36" s="2220">
        <f ca="1">+'TARIFAS 2015'!$L12*I23</f>
        <v>8559421.5472907089</v>
      </c>
      <c r="J36" s="2220">
        <f ca="1">+'TARIFAS 2015'!$L12*J23</f>
        <v>8749900.3137290496</v>
      </c>
      <c r="K36" s="2220">
        <f ca="1">+'TARIFAS 2015'!$L12*K23</f>
        <v>8778787.973266881</v>
      </c>
      <c r="L36" s="2220">
        <f ca="1">+'TARIFAS 2015'!$L12*L23</f>
        <v>7826365.6487923292</v>
      </c>
      <c r="M36" s="2220">
        <f ca="1">+'TARIFAS 2015'!$L12*M23</f>
        <v>8637832.814899601</v>
      </c>
      <c r="N36" s="2220">
        <f ca="1">+'TARIFAS 2015'!$L12*N23</f>
        <v>8338158.7427026182</v>
      </c>
      <c r="O36" s="2221">
        <f ca="1">SUM(C36:N36)</f>
        <v>101788184.70290728</v>
      </c>
      <c r="P36" s="2210"/>
      <c r="Q36" s="2210"/>
    </row>
    <row r="37" spans="1:21" ht="13.8">
      <c r="A37" s="1663">
        <f>+A36+1</f>
        <v>3</v>
      </c>
      <c r="B37" s="108" t="s">
        <v>93</v>
      </c>
      <c r="C37" s="2220">
        <f ca="1">+'TARIFAS 2015'!$L13*C24</f>
        <v>104115.16209373287</v>
      </c>
      <c r="D37" s="2220">
        <f ca="1">+'TARIFAS 2015'!$L13*D24</f>
        <v>96623.093553811836</v>
      </c>
      <c r="E37" s="2220">
        <f ca="1">+'TARIFAS 2015'!$L13*E24</f>
        <v>105255.04995143914</v>
      </c>
      <c r="F37" s="2220">
        <f ca="1">+'TARIFAS 2015'!$L13*F24</f>
        <v>97871.920680585128</v>
      </c>
      <c r="G37" s="2220">
        <f ca="1">+'TARIFAS 2015'!$L13*G24</f>
        <v>97210.925366468742</v>
      </c>
      <c r="H37" s="2220">
        <f ca="1">+'TARIFAS 2015'!$L13*H24</f>
        <v>101496.18737721376</v>
      </c>
      <c r="I37" s="2220">
        <f ca="1">+'TARIFAS 2015'!$L13*I24</f>
        <v>97832.675668493888</v>
      </c>
      <c r="J37" s="2220">
        <f ca="1">+'TARIFAS 2015'!$L13*J24</f>
        <v>102399.81565237162</v>
      </c>
      <c r="K37" s="2220">
        <f ca="1">+'TARIFAS 2015'!$L13*K24</f>
        <v>116833.85517919909</v>
      </c>
      <c r="L37" s="2220">
        <f ca="1">+'TARIFAS 2015'!$L13*L24</f>
        <v>103706.27258696911</v>
      </c>
      <c r="M37" s="2220">
        <f ca="1">+'TARIFAS 2015'!$L13*M24</f>
        <v>115201.10009865498</v>
      </c>
      <c r="N37" s="2220">
        <f ca="1">+'TARIFAS 2015'!$L13*N24</f>
        <v>116427.95621040817</v>
      </c>
      <c r="O37" s="2221">
        <f t="shared" ref="O37:O43" ca="1" si="18">SUM(C37:N37)</f>
        <v>1254974.0144193482</v>
      </c>
      <c r="P37" s="2210"/>
      <c r="Q37" s="2210"/>
    </row>
    <row r="38" spans="1:21" ht="13.8">
      <c r="A38" s="1663">
        <f t="shared" ref="A38:A43" si="19">+A37+1</f>
        <v>4</v>
      </c>
      <c r="B38" s="108" t="s">
        <v>1349</v>
      </c>
      <c r="C38" s="2220">
        <f ca="1">+'TARIFAS 2015'!$L14*C25</f>
        <v>21923.501119112545</v>
      </c>
      <c r="D38" s="2220">
        <f ca="1">+'TARIFAS 2015'!$L14*D25</f>
        <v>25711.822983065544</v>
      </c>
      <c r="E38" s="2220">
        <f ca="1">+'TARIFAS 2015'!$L14*E25</f>
        <v>23816.342360975501</v>
      </c>
      <c r="F38" s="2220">
        <f ca="1">+'TARIFAS 2015'!$L14*F25</f>
        <v>23379.822903056582</v>
      </c>
      <c r="G38" s="2220">
        <f ca="1">+'TARIFAS 2015'!$L14*G25</f>
        <v>24352.869562307358</v>
      </c>
      <c r="H38" s="2220">
        <f ca="1">+'TARIFAS 2015'!$L14*H25</f>
        <v>23589.327711193553</v>
      </c>
      <c r="I38" s="2220">
        <f ca="1">+'TARIFAS 2015'!$L14*I25</f>
        <v>25235.175398342926</v>
      </c>
      <c r="J38" s="2220">
        <f ca="1">+'TARIFAS 2015'!$L14*J25</f>
        <v>23749.919546501977</v>
      </c>
      <c r="K38" s="2220">
        <f ca="1">+'TARIFAS 2015'!$L14*K25</f>
        <v>27758.681344398585</v>
      </c>
      <c r="L38" s="2220">
        <f ca="1">+'TARIFAS 2015'!$L14*L25</f>
        <v>19667.674214635834</v>
      </c>
      <c r="M38" s="2220">
        <f ca="1">+'TARIFAS 2015'!$L14*M25</f>
        <v>19622.58217702663</v>
      </c>
      <c r="N38" s="2220">
        <f ca="1">+'TARIFAS 2015'!$L14*N25</f>
        <v>23815.9847651034</v>
      </c>
      <c r="O38" s="2221">
        <f t="shared" ca="1" si="18"/>
        <v>282623.70408572041</v>
      </c>
      <c r="P38" s="2210"/>
      <c r="Q38" s="2210"/>
    </row>
    <row r="39" spans="1:21" ht="13.8">
      <c r="A39" s="1663">
        <f t="shared" si="19"/>
        <v>5</v>
      </c>
      <c r="B39" s="108" t="s">
        <v>134</v>
      </c>
      <c r="C39" s="2220">
        <f ca="1">+'TARIFAS 2015'!$L15*C26</f>
        <v>18717.015233824935</v>
      </c>
      <c r="D39" s="2220">
        <f ca="1">+'TARIFAS 2015'!$L15*D26</f>
        <v>18655.504736431129</v>
      </c>
      <c r="E39" s="2220">
        <f ca="1">+'TARIFAS 2015'!$L15*E26</f>
        <v>16679.818892143419</v>
      </c>
      <c r="F39" s="2220">
        <f ca="1">+'TARIFAS 2015'!$L15*F26</f>
        <v>16047.842957683029</v>
      </c>
      <c r="G39" s="2220">
        <f ca="1">+'TARIFAS 2015'!$L15*G26</f>
        <v>16618.800443880009</v>
      </c>
      <c r="H39" s="2220">
        <f ca="1">+'TARIFAS 2015'!$L15*H26</f>
        <v>16634.282589289716</v>
      </c>
      <c r="I39" s="2220">
        <f ca="1">+'TARIFAS 2015'!$L15*I26</f>
        <v>16022.849480465757</v>
      </c>
      <c r="J39" s="2220">
        <f ca="1">+'TARIFAS 2015'!$L15*J26</f>
        <v>16729.884383587425</v>
      </c>
      <c r="K39" s="2220">
        <f ca="1">+'TARIFAS 2015'!$L15*K26</f>
        <v>14651.158992650278</v>
      </c>
      <c r="L39" s="2220">
        <f ca="1">+'TARIFAS 2015'!$L15*L26</f>
        <v>15103.411952542199</v>
      </c>
      <c r="M39" s="2220">
        <f ca="1">+'TARIFAS 2015'!$L15*M26</f>
        <v>15612.111196158139</v>
      </c>
      <c r="N39" s="2220">
        <f ca="1">+'TARIFAS 2015'!$L15*N26</f>
        <v>19212.45973999452</v>
      </c>
      <c r="O39" s="2221">
        <f t="shared" ca="1" si="18"/>
        <v>200685.14059865056</v>
      </c>
      <c r="P39" s="2210"/>
      <c r="Q39" s="2210"/>
    </row>
    <row r="40" spans="1:21" ht="13.8">
      <c r="A40" s="1663">
        <f t="shared" si="19"/>
        <v>6</v>
      </c>
      <c r="B40" s="108" t="s">
        <v>156</v>
      </c>
      <c r="C40" s="2220">
        <f ca="1">+'TARIFAS 2015'!$L16*C27</f>
        <v>3545.0859741806676</v>
      </c>
      <c r="D40" s="2220">
        <f ca="1">+'TARIFAS 2015'!$L16*D27</f>
        <v>3709.5653497137641</v>
      </c>
      <c r="E40" s="2220">
        <f ca="1">+'TARIFAS 2015'!$L16*E27</f>
        <v>3512.6081657511472</v>
      </c>
      <c r="F40" s="2220">
        <f ca="1">+'TARIFAS 2015'!$L16*F27</f>
        <v>3956.8059579979499</v>
      </c>
      <c r="G40" s="2220">
        <f ca="1">+'TARIFAS 2015'!$L16*G27</f>
        <v>3609.4813191681105</v>
      </c>
      <c r="H40" s="2220">
        <f ca="1">+'TARIFAS 2015'!$L16*H27</f>
        <v>3912.3231599853802</v>
      </c>
      <c r="I40" s="2220">
        <f ca="1">+'TARIFAS 2015'!$L16*I27</f>
        <v>3666.4034776703661</v>
      </c>
      <c r="J40" s="2220">
        <f ca="1">+'TARIFAS 2015'!$L16*J27</f>
        <v>3695.3996170010332</v>
      </c>
      <c r="K40" s="2220">
        <f ca="1">+'TARIFAS 2015'!$L16*K27</f>
        <v>4062.7648267236455</v>
      </c>
      <c r="L40" s="2220">
        <f ca="1">+'TARIFAS 2015'!$L16*L27</f>
        <v>3579.8430789980102</v>
      </c>
      <c r="M40" s="2220">
        <f ca="1">+'TARIFAS 2015'!$L16*M27</f>
        <v>4072.4539757942298</v>
      </c>
      <c r="N40" s="2220">
        <f ca="1">+'TARIFAS 2015'!$L16*N27</f>
        <v>3911.2772009571927</v>
      </c>
      <c r="O40" s="2221">
        <f t="shared" ca="1" si="18"/>
        <v>45234.012103941503</v>
      </c>
      <c r="P40" s="2210"/>
      <c r="Q40" s="2210"/>
    </row>
    <row r="41" spans="1:21" ht="13.8">
      <c r="A41" s="1663">
        <f t="shared" si="19"/>
        <v>7</v>
      </c>
      <c r="B41" s="108" t="s">
        <v>162</v>
      </c>
      <c r="C41" s="2220">
        <f ca="1">+'TARIFAS 2015'!$L17*C28</f>
        <v>50198.651637331415</v>
      </c>
      <c r="D41" s="2220">
        <f ca="1">+'TARIFAS 2015'!$L17*D28</f>
        <v>50044.086491119342</v>
      </c>
      <c r="E41" s="2220">
        <f ca="1">+'TARIFAS 2015'!$L17*E28</f>
        <v>51066.58899853364</v>
      </c>
      <c r="F41" s="2220">
        <f ca="1">+'TARIFAS 2015'!$L17*F28</f>
        <v>58552.570495093423</v>
      </c>
      <c r="G41" s="2220">
        <f ca="1">+'TARIFAS 2015'!$L17*G28</f>
        <v>51172.529019155816</v>
      </c>
      <c r="H41" s="2220">
        <f ca="1">+'TARIFAS 2015'!$L17*H28</f>
        <v>54318.20643984199</v>
      </c>
      <c r="I41" s="2220">
        <f ca="1">+'TARIFAS 2015'!$L17*I28</f>
        <v>52939.660688356831</v>
      </c>
      <c r="J41" s="2220">
        <f ca="1">+'TARIFAS 2015'!$L17*J28</f>
        <v>50685.687883439408</v>
      </c>
      <c r="K41" s="2220">
        <f ca="1">+'TARIFAS 2015'!$L17*K28</f>
        <v>54602.733746394086</v>
      </c>
      <c r="L41" s="2220">
        <f ca="1">+'TARIFAS 2015'!$L17*L28</f>
        <v>53757.943862154243</v>
      </c>
      <c r="M41" s="2220">
        <f ca="1">+'TARIFAS 2015'!$L17*M28</f>
        <v>52121.71873764132</v>
      </c>
      <c r="N41" s="2220">
        <f ca="1">+'TARIFAS 2015'!$L17*N28</f>
        <v>57037.189105515121</v>
      </c>
      <c r="O41" s="2221">
        <f t="shared" ca="1" si="18"/>
        <v>636497.56710457674</v>
      </c>
      <c r="P41" s="2210"/>
      <c r="Q41" s="2210"/>
    </row>
    <row r="42" spans="1:21" ht="13.8">
      <c r="A42" s="1663">
        <f t="shared" si="19"/>
        <v>8</v>
      </c>
      <c r="B42" s="108" t="s">
        <v>202</v>
      </c>
      <c r="C42" s="2220">
        <f ca="1">+'TARIFAS 2015'!$L18*C29</f>
        <v>49131.346226990499</v>
      </c>
      <c r="D42" s="2220">
        <f ca="1">+'TARIFAS 2015'!$L18*D29</f>
        <v>44827.948759766485</v>
      </c>
      <c r="E42" s="2220">
        <f ca="1">+'TARIFAS 2015'!$L18*E29</f>
        <v>46517.421782328784</v>
      </c>
      <c r="F42" s="2220">
        <f ca="1">+'TARIFAS 2015'!$L18*F29</f>
        <v>47952.97353762875</v>
      </c>
      <c r="G42" s="2220">
        <f ca="1">+'TARIFAS 2015'!$L18*G29</f>
        <v>49522.338139938343</v>
      </c>
      <c r="H42" s="2220">
        <f ca="1">+'TARIFAS 2015'!$L18*H29</f>
        <v>56385.838720134911</v>
      </c>
      <c r="I42" s="2220">
        <f ca="1">+'TARIFAS 2015'!$L18*I29</f>
        <v>51922.96692179684</v>
      </c>
      <c r="J42" s="2220">
        <f ca="1">+'TARIFAS 2015'!$L18*J29</f>
        <v>48199.80287795388</v>
      </c>
      <c r="K42" s="2220">
        <f ca="1">+'TARIFAS 2015'!$L18*K29</f>
        <v>50362.744915818344</v>
      </c>
      <c r="L42" s="2220">
        <f ca="1">+'TARIFAS 2015'!$L18*L29</f>
        <v>40417.680667391032</v>
      </c>
      <c r="M42" s="2220">
        <f ca="1">+'TARIFAS 2015'!$L18*M29</f>
        <v>45348.162086603945</v>
      </c>
      <c r="N42" s="2220">
        <f ca="1">+'TARIFAS 2015'!$L18*N29</f>
        <v>45550.213772165036</v>
      </c>
      <c r="O42" s="2221">
        <f t="shared" ca="1" si="18"/>
        <v>576139.43840851681</v>
      </c>
      <c r="P42" s="2210"/>
      <c r="Q42" s="2210"/>
    </row>
    <row r="43" spans="1:21" ht="13.8">
      <c r="A43" s="1663">
        <f t="shared" si="19"/>
        <v>9</v>
      </c>
      <c r="B43" s="108" t="s">
        <v>1350</v>
      </c>
      <c r="C43" s="2220">
        <f ca="1">+'TARIFAS 2015'!$L19*C30</f>
        <v>37628.50016619423</v>
      </c>
      <c r="D43" s="2220">
        <f ca="1">+'TARIFAS 2015'!$L19*D30</f>
        <v>39058.937988514779</v>
      </c>
      <c r="E43" s="2220">
        <f ca="1">+'TARIFAS 2015'!$L19*E30</f>
        <v>41999.70915799537</v>
      </c>
      <c r="F43" s="2220">
        <f ca="1">+'TARIFAS 2015'!$L19*F30</f>
        <v>42255.290199402218</v>
      </c>
      <c r="G43" s="2220">
        <f ca="1">+'TARIFAS 2015'!$L19*G30</f>
        <v>40710.304385637122</v>
      </c>
      <c r="H43" s="2220">
        <f ca="1">+'TARIFAS 2015'!$L19*H30</f>
        <v>38928.664329482897</v>
      </c>
      <c r="I43" s="2220">
        <f ca="1">+'TARIFAS 2015'!$L19*I30</f>
        <v>42049.325289408138</v>
      </c>
      <c r="J43" s="2220">
        <f ca="1">+'TARIFAS 2015'!$L19*J30</f>
        <v>40916.901803712237</v>
      </c>
      <c r="K43" s="2220">
        <f ca="1">+'TARIFAS 2015'!$L19*K30</f>
        <v>50359.166051087654</v>
      </c>
      <c r="L43" s="2220">
        <f ca="1">+'TARIFAS 2015'!$L19*L30</f>
        <v>46259.030773945495</v>
      </c>
      <c r="M43" s="2220">
        <f ca="1">+'TARIFAS 2015'!$L19*M30</f>
        <v>45988.104560798558</v>
      </c>
      <c r="N43" s="2220">
        <f ca="1">+'TARIFAS 2015'!$L19*N30</f>
        <v>48376.728457228826</v>
      </c>
      <c r="O43" s="2221">
        <f t="shared" ca="1" si="18"/>
        <v>514530.66316340753</v>
      </c>
      <c r="P43" s="2210"/>
      <c r="Q43" s="2210"/>
    </row>
    <row r="44" spans="1:21" s="1951" customFormat="1">
      <c r="O44" s="2218">
        <f ca="1">SUM(O36:O43)</f>
        <v>105298869.24279146</v>
      </c>
      <c r="P44" s="2217"/>
      <c r="Q44" s="2218"/>
    </row>
    <row r="45" spans="1:21" ht="13.8" thickBot="1">
      <c r="D45" s="1663" t="s">
        <v>1570</v>
      </c>
    </row>
    <row r="46" spans="1:21">
      <c r="B46" s="2222">
        <v>5</v>
      </c>
      <c r="C46" s="2223" t="s">
        <v>1571</v>
      </c>
      <c r="D46" s="2224">
        <v>2</v>
      </c>
      <c r="F46" s="2222">
        <v>1</v>
      </c>
      <c r="G46" s="2224" t="s">
        <v>1572</v>
      </c>
      <c r="Q46" s="2225"/>
      <c r="R46" s="2226" t="s">
        <v>410</v>
      </c>
      <c r="S46" s="2227" t="s">
        <v>424</v>
      </c>
      <c r="T46" s="2228"/>
      <c r="U46" s="2229"/>
    </row>
    <row r="47" spans="1:21">
      <c r="B47" s="2230">
        <f t="shared" ref="B47:B53" si="20">+B46+1</f>
        <v>6</v>
      </c>
      <c r="C47" s="2231" t="s">
        <v>1573</v>
      </c>
      <c r="D47" s="2232">
        <f>+D46+1</f>
        <v>3</v>
      </c>
      <c r="F47" s="2230">
        <f t="shared" ref="F47:F58" si="21">+F46+1</f>
        <v>2</v>
      </c>
      <c r="G47" s="2232" t="s">
        <v>1574</v>
      </c>
      <c r="Q47" s="2233"/>
      <c r="R47" s="2234" t="s">
        <v>411</v>
      </c>
      <c r="S47" s="2226" t="s">
        <v>415</v>
      </c>
      <c r="T47" s="2226" t="s">
        <v>416</v>
      </c>
      <c r="U47" s="2226" t="s">
        <v>409</v>
      </c>
    </row>
    <row r="48" spans="1:21">
      <c r="B48" s="2230">
        <f t="shared" si="20"/>
        <v>7</v>
      </c>
      <c r="C48" s="2231" t="s">
        <v>1575</v>
      </c>
      <c r="D48" s="2232">
        <f t="shared" ref="D48:D57" si="22">+D47+1</f>
        <v>4</v>
      </c>
      <c r="F48" s="2230">
        <f t="shared" si="21"/>
        <v>3</v>
      </c>
      <c r="G48" s="2232" t="s">
        <v>1576</v>
      </c>
      <c r="Q48" s="2233" t="s">
        <v>364</v>
      </c>
      <c r="R48" s="2234" t="s">
        <v>413</v>
      </c>
      <c r="S48" s="2234" t="s">
        <v>414</v>
      </c>
      <c r="T48" s="2234" t="s">
        <v>417</v>
      </c>
      <c r="U48" s="2234" t="s">
        <v>406</v>
      </c>
    </row>
    <row r="49" spans="2:21">
      <c r="B49" s="2230">
        <f t="shared" si="20"/>
        <v>8</v>
      </c>
      <c r="C49" s="2231" t="s">
        <v>1577</v>
      </c>
      <c r="D49" s="2232">
        <f t="shared" si="22"/>
        <v>5</v>
      </c>
      <c r="F49" s="2230">
        <f t="shared" si="21"/>
        <v>4</v>
      </c>
      <c r="G49" s="2232" t="s">
        <v>1578</v>
      </c>
      <c r="Q49" s="2233" t="s">
        <v>407</v>
      </c>
      <c r="R49" s="2234" t="s">
        <v>411</v>
      </c>
      <c r="S49" s="2234" t="s">
        <v>400</v>
      </c>
      <c r="T49" s="2234" t="s">
        <v>401</v>
      </c>
      <c r="U49" s="2234" t="s">
        <v>402</v>
      </c>
    </row>
    <row r="50" spans="2:21">
      <c r="B50" s="2230">
        <f t="shared" si="20"/>
        <v>9</v>
      </c>
      <c r="C50" s="1783" t="s">
        <v>1579</v>
      </c>
      <c r="D50" s="2232">
        <f t="shared" si="22"/>
        <v>6</v>
      </c>
      <c r="F50" s="2230">
        <f t="shared" si="21"/>
        <v>5</v>
      </c>
      <c r="G50" s="2235" t="s">
        <v>1571</v>
      </c>
      <c r="Q50" s="2236"/>
      <c r="R50" s="2237" t="s">
        <v>412</v>
      </c>
      <c r="S50" s="2237" t="s">
        <v>408</v>
      </c>
      <c r="T50" s="2237" t="s">
        <v>408</v>
      </c>
      <c r="U50" s="2237" t="s">
        <v>408</v>
      </c>
    </row>
    <row r="51" spans="2:21">
      <c r="B51" s="2230">
        <f t="shared" si="20"/>
        <v>10</v>
      </c>
      <c r="C51" s="2231" t="s">
        <v>1580</v>
      </c>
      <c r="D51" s="2232">
        <f t="shared" si="22"/>
        <v>7</v>
      </c>
      <c r="F51" s="2230">
        <f t="shared" si="21"/>
        <v>6</v>
      </c>
      <c r="G51" s="2232" t="s">
        <v>1573</v>
      </c>
      <c r="Q51" s="2238" t="s">
        <v>301</v>
      </c>
      <c r="R51" s="2239" t="s">
        <v>418</v>
      </c>
      <c r="S51" s="2240">
        <v>6.36</v>
      </c>
      <c r="T51" s="2240">
        <v>3.71</v>
      </c>
      <c r="U51" s="2240">
        <v>71.11</v>
      </c>
    </row>
    <row r="52" spans="2:21">
      <c r="B52" s="2230">
        <f t="shared" si="20"/>
        <v>11</v>
      </c>
      <c r="C52" s="1783" t="s">
        <v>1581</v>
      </c>
      <c r="D52" s="2232">
        <f t="shared" si="22"/>
        <v>8</v>
      </c>
      <c r="F52" s="2230">
        <f t="shared" si="21"/>
        <v>7</v>
      </c>
      <c r="G52" s="2235" t="s">
        <v>1575</v>
      </c>
      <c r="Q52" s="2241" t="s">
        <v>216</v>
      </c>
      <c r="R52" s="2242" t="s">
        <v>418</v>
      </c>
      <c r="S52" s="2240">
        <v>6.36</v>
      </c>
      <c r="T52" s="2240">
        <v>0</v>
      </c>
      <c r="U52" s="2240">
        <v>0</v>
      </c>
    </row>
    <row r="53" spans="2:21">
      <c r="B53" s="2230">
        <f t="shared" si="20"/>
        <v>12</v>
      </c>
      <c r="C53" s="1783" t="s">
        <v>1582</v>
      </c>
      <c r="D53" s="2232">
        <f t="shared" si="22"/>
        <v>9</v>
      </c>
      <c r="F53" s="2230">
        <f t="shared" si="21"/>
        <v>8</v>
      </c>
      <c r="G53" s="2235" t="s">
        <v>1577</v>
      </c>
      <c r="Q53" s="2241" t="s">
        <v>214</v>
      </c>
      <c r="R53" s="2242" t="s">
        <v>1583</v>
      </c>
      <c r="S53" s="2240">
        <v>0</v>
      </c>
      <c r="T53" s="2240">
        <v>4.0199999999999996</v>
      </c>
      <c r="U53" s="2240">
        <v>0</v>
      </c>
    </row>
    <row r="54" spans="2:21">
      <c r="B54" s="2230">
        <v>1</v>
      </c>
      <c r="C54" s="1783" t="s">
        <v>1572</v>
      </c>
      <c r="D54" s="2232">
        <f t="shared" si="22"/>
        <v>10</v>
      </c>
      <c r="F54" s="2230">
        <f t="shared" si="21"/>
        <v>9</v>
      </c>
      <c r="G54" s="2235" t="s">
        <v>1579</v>
      </c>
      <c r="Q54" s="2241" t="s">
        <v>1584</v>
      </c>
      <c r="R54" s="2242" t="s">
        <v>48</v>
      </c>
      <c r="S54" s="2240">
        <v>0</v>
      </c>
      <c r="T54" s="2240">
        <v>4.3899999999999997</v>
      </c>
      <c r="U54" s="2240">
        <v>0</v>
      </c>
    </row>
    <row r="55" spans="2:21">
      <c r="B55" s="2230">
        <f>+B54+1</f>
        <v>2</v>
      </c>
      <c r="C55" s="2231" t="s">
        <v>1574</v>
      </c>
      <c r="D55" s="2232">
        <f t="shared" si="22"/>
        <v>11</v>
      </c>
      <c r="F55" s="2230">
        <f t="shared" si="21"/>
        <v>10</v>
      </c>
      <c r="G55" s="2232" t="s">
        <v>1580</v>
      </c>
      <c r="Q55" s="2241" t="s">
        <v>217</v>
      </c>
      <c r="R55" s="2242" t="s">
        <v>272</v>
      </c>
      <c r="S55" s="2240">
        <v>6.68</v>
      </c>
      <c r="T55" s="2240">
        <v>0</v>
      </c>
      <c r="U55" s="2240">
        <v>0</v>
      </c>
    </row>
    <row r="56" spans="2:21">
      <c r="B56" s="2230">
        <f>+B55+1</f>
        <v>3</v>
      </c>
      <c r="C56" s="1783" t="s">
        <v>1576</v>
      </c>
      <c r="D56" s="2232">
        <f t="shared" si="22"/>
        <v>12</v>
      </c>
      <c r="F56" s="2230">
        <f t="shared" si="21"/>
        <v>11</v>
      </c>
      <c r="G56" s="2235" t="s">
        <v>1581</v>
      </c>
      <c r="Q56" s="2241" t="s">
        <v>1585</v>
      </c>
      <c r="R56" s="2242" t="s">
        <v>419</v>
      </c>
      <c r="S56" s="2240">
        <v>6.38</v>
      </c>
      <c r="T56" s="2240">
        <v>0</v>
      </c>
      <c r="U56" s="2240">
        <v>0</v>
      </c>
    </row>
    <row r="57" spans="2:21">
      <c r="B57" s="2230">
        <f>+B56+1</f>
        <v>4</v>
      </c>
      <c r="C57" s="1783" t="s">
        <v>1578</v>
      </c>
      <c r="D57" s="2232">
        <f t="shared" si="22"/>
        <v>13</v>
      </c>
      <c r="F57" s="2230">
        <f t="shared" si="21"/>
        <v>12</v>
      </c>
      <c r="G57" s="2235" t="s">
        <v>1582</v>
      </c>
      <c r="Q57" s="2241" t="s">
        <v>213</v>
      </c>
      <c r="R57" s="2242" t="s">
        <v>29</v>
      </c>
      <c r="S57" s="2240">
        <v>7</v>
      </c>
      <c r="T57" s="2240">
        <v>0</v>
      </c>
      <c r="U57" s="2240">
        <v>0</v>
      </c>
    </row>
    <row r="58" spans="2:21" ht="13.8" thickBot="1">
      <c r="B58" s="2243">
        <v>13</v>
      </c>
      <c r="C58" s="2244" t="s">
        <v>1586</v>
      </c>
      <c r="D58" s="2245">
        <f>+D57+1</f>
        <v>14</v>
      </c>
      <c r="F58" s="2243">
        <f t="shared" si="21"/>
        <v>13</v>
      </c>
      <c r="G58" s="2246" t="s">
        <v>1586</v>
      </c>
      <c r="Q58" s="2241" t="s">
        <v>215</v>
      </c>
      <c r="R58" s="2242"/>
      <c r="S58" s="2240">
        <v>0</v>
      </c>
      <c r="T58" s="2240">
        <v>0</v>
      </c>
      <c r="U58" s="2240">
        <v>0</v>
      </c>
    </row>
  </sheetData>
  <conditionalFormatting sqref="S51:U58">
    <cfRule type="cellIs" dxfId="6" priority="7" stopIfTrue="1" operator="equal">
      <formula>0</formula>
    </cfRule>
  </conditionalFormatting>
  <conditionalFormatting sqref="B6:B12">
    <cfRule type="expression" dxfId="5" priority="6">
      <formula>R6&gt;5%</formula>
    </cfRule>
  </conditionalFormatting>
  <conditionalFormatting sqref="B13">
    <cfRule type="expression" dxfId="4" priority="5">
      <formula>R13&gt;5%</formula>
    </cfRule>
  </conditionalFormatting>
  <conditionalFormatting sqref="B23:B29">
    <cfRule type="expression" dxfId="3" priority="4">
      <formula>R23&gt;5%</formula>
    </cfRule>
  </conditionalFormatting>
  <conditionalFormatting sqref="B30">
    <cfRule type="expression" dxfId="2" priority="3">
      <formula>R30&gt;5%</formula>
    </cfRule>
  </conditionalFormatting>
  <conditionalFormatting sqref="B36:B42">
    <cfRule type="expression" dxfId="1" priority="2">
      <formula>R36&gt;5%</formula>
    </cfRule>
  </conditionalFormatting>
  <conditionalFormatting sqref="B43">
    <cfRule type="expression" dxfId="0" priority="1">
      <formula>R43&gt;5%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31</vt:i4>
      </vt:variant>
    </vt:vector>
  </HeadingPairs>
  <TitlesOfParts>
    <vt:vector size="50" baseType="lpstr">
      <vt:lpstr>Monto Especifico</vt:lpstr>
      <vt:lpstr>BD 2006-2014</vt:lpstr>
      <vt:lpstr>DATOS2010</vt:lpstr>
      <vt:lpstr>DATOS2011</vt:lpstr>
      <vt:lpstr>DATOS2012</vt:lpstr>
      <vt:lpstr>DATOSSICOM</vt:lpstr>
      <vt:lpstr>DATOSFOSE</vt:lpstr>
      <vt:lpstr>DATOS2014</vt:lpstr>
      <vt:lpstr>INFO LOCALIDADES ELOR</vt:lpstr>
      <vt:lpstr>PDEM-STD</vt:lpstr>
      <vt:lpstr>FEPD</vt:lpstr>
      <vt:lpstr>Transporte</vt:lpstr>
      <vt:lpstr>COMB.</vt:lpstr>
      <vt:lpstr>AREAS</vt:lpstr>
      <vt:lpstr>TSEIN NEW</vt:lpstr>
      <vt:lpstr>TSEA</vt:lpstr>
      <vt:lpstr>TARIFAS 2015</vt:lpstr>
      <vt:lpstr>Hoja1</vt:lpstr>
      <vt:lpstr>Hoja2</vt:lpstr>
      <vt:lpstr>'BD 2006-2014'!Área_de_impresión</vt:lpstr>
      <vt:lpstr>FEPD!Área_de_impresión</vt:lpstr>
      <vt:lpstr>'Monto Especifico'!Área_de_impresión</vt:lpstr>
      <vt:lpstr>'PDEM-STD'!Área_de_impresión</vt:lpstr>
      <vt:lpstr>'TARIFAS 2015'!Área_de_impresión</vt:lpstr>
      <vt:lpstr>Transporte!Área_de_impresión</vt:lpstr>
      <vt:lpstr>TSEA!Área_de_impresión</vt:lpstr>
      <vt:lpstr>'TSEIN NEW'!Área_de_impresión</vt:lpstr>
      <vt:lpstr>DATOS2010!AREAS</vt:lpstr>
      <vt:lpstr>AREAS</vt:lpstr>
      <vt:lpstr>BD.2014</vt:lpstr>
      <vt:lpstr>'TARIFAS 2015'!CME</vt:lpstr>
      <vt:lpstr>DATASICOMF</vt:lpstr>
      <vt:lpstr>'TARIFAS 2015'!DATOS</vt:lpstr>
      <vt:lpstr>DATOS2010</vt:lpstr>
      <vt:lpstr>DATOSSICOM</vt:lpstr>
      <vt:lpstr>DISTRIME</vt:lpstr>
      <vt:lpstr>'PDEM-STD'!ENERGIA</vt:lpstr>
      <vt:lpstr>FACTORES</vt:lpstr>
      <vt:lpstr>FEPD</vt:lpstr>
      <vt:lpstr>TSEA!FIJACION</vt:lpstr>
      <vt:lpstr>'TARIFAS 2015'!FTARIFARIA</vt:lpstr>
      <vt:lpstr>KWH</vt:lpstr>
      <vt:lpstr>KWHS</vt:lpstr>
      <vt:lpstr>MESES</vt:lpstr>
      <vt:lpstr>COMB.!OLE_LINK9</vt:lpstr>
      <vt:lpstr>PRECIOS</vt:lpstr>
      <vt:lpstr>PROYECCION</vt:lpstr>
      <vt:lpstr>PROYKWH</vt:lpstr>
      <vt:lpstr>PSEAF</vt:lpstr>
      <vt:lpstr>PSEINAREAS</vt:lpstr>
    </vt:vector>
  </TitlesOfParts>
  <Company>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</dc:creator>
  <cp:lastModifiedBy>Marco Fernandez-Baca Salcedo</cp:lastModifiedBy>
  <cp:lastPrinted>2014-04-07T22:36:14Z</cp:lastPrinted>
  <dcterms:created xsi:type="dcterms:W3CDTF">2007-01-12T21:46:28Z</dcterms:created>
  <dcterms:modified xsi:type="dcterms:W3CDTF">2015-04-11T02:21:11Z</dcterms:modified>
</cp:coreProperties>
</file>